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ain.oecd.org\ASgenEDU\TALIS\BACKUP\TALIS 2018 Reporting\Statlinks\English\"/>
    </mc:Choice>
  </mc:AlternateContent>
  <bookViews>
    <workbookView xWindow="0" yWindow="660" windowWidth="20730" windowHeight="10710" tabRatio="680"/>
  </bookViews>
  <sheets>
    <sheet name="TOC" sheetId="4" r:id="rId1"/>
    <sheet name="Table I.5.1" sheetId="8" r:id="rId2"/>
    <sheet name="Table I.5.2" sheetId="5" r:id="rId3"/>
    <sheet name="Table I.5.3" sheetId="6" r:id="rId4"/>
    <sheet name="Table I.5.4" sheetId="7" r:id="rId5"/>
    <sheet name="Table I.5.5" sheetId="54" r:id="rId6"/>
    <sheet name="Table I.5.6" sheetId="44" r:id="rId7"/>
    <sheet name="Table I.5.7" sheetId="9" r:id="rId8"/>
    <sheet name="Table I.5.8" sheetId="10" r:id="rId9"/>
    <sheet name="Table I.5.9" sheetId="11" r:id="rId10"/>
    <sheet name="Table I.5.10" sheetId="13" r:id="rId11"/>
    <sheet name="Table I.5.11" sheetId="14" r:id="rId12"/>
    <sheet name="Table I.5.12" sheetId="15" r:id="rId13"/>
    <sheet name="Table I.5.13" sheetId="53" r:id="rId14"/>
    <sheet name="Table I.5.14" sheetId="57" r:id="rId15"/>
    <sheet name="Table I.5.15" sheetId="31" r:id="rId16"/>
    <sheet name="Table I.5.16" sheetId="32" r:id="rId17"/>
    <sheet name="Table I.5.17" sheetId="33" r:id="rId18"/>
    <sheet name="Table I.5.18" sheetId="16" r:id="rId19"/>
    <sheet name="Table I.5.19" sheetId="17" r:id="rId20"/>
    <sheet name="Table I.5.20" sheetId="18" r:id="rId21"/>
    <sheet name="Table I.5.21" sheetId="21" r:id="rId22"/>
    <sheet name="Table I.5.22" sheetId="22" r:id="rId23"/>
    <sheet name="Table I.5.23" sheetId="23" r:id="rId24"/>
    <sheet name="Table I.5.24" sheetId="59" r:id="rId25"/>
    <sheet name="Table I.5.25" sheetId="24" r:id="rId26"/>
    <sheet name="Table I.5.26" sheetId="25" r:id="rId27"/>
    <sheet name="Table I.5.27" sheetId="19" r:id="rId28"/>
    <sheet name="Table I.5.28" sheetId="26" r:id="rId29"/>
    <sheet name="Table I.5.29" sheetId="49" r:id="rId30"/>
    <sheet name="Table I.5.30" sheetId="50" r:id="rId31"/>
    <sheet name="Table I.5.31" sheetId="51" r:id="rId32"/>
    <sheet name="Table I.5.32" sheetId="27" r:id="rId33"/>
    <sheet name="Table I.5.33" sheetId="28" r:id="rId34"/>
    <sheet name="Table I.5.34" sheetId="29" r:id="rId35"/>
    <sheet name="Table I.5.35" sheetId="30" r:id="rId36"/>
    <sheet name="Table I.5.36" sheetId="34" r:id="rId37"/>
    <sheet name="Table I.5.37" sheetId="35" r:id="rId38"/>
    <sheet name="Table I.5.38" sheetId="36" r:id="rId39"/>
    <sheet name="Table I.5.39" sheetId="37" r:id="rId40"/>
    <sheet name="Table I.5.40" sheetId="40" r:id="rId41"/>
    <sheet name="Table I.5.41" sheetId="41" r:id="rId42"/>
    <sheet name="Table I.5.42" sheetId="42" r:id="rId43"/>
    <sheet name="Table I.5.43" sheetId="43" r:id="rId44"/>
    <sheet name="Table I.5.44" sheetId="38" r:id="rId45"/>
    <sheet name="Table I.5.45" sheetId="39" r:id="rId46"/>
    <sheet name="Table I.5.46" sheetId="58" r:id="rId47"/>
  </sheets>
  <definedNames>
    <definedName name="DropDown" localSheetId="11">#REF!</definedName>
    <definedName name="DropDown" localSheetId="12">#REF!</definedName>
    <definedName name="DropDown" localSheetId="13">#REF!</definedName>
    <definedName name="DropDown" localSheetId="14">#REF!</definedName>
    <definedName name="DropDown" localSheetId="15">#REF!</definedName>
    <definedName name="DropDown" localSheetId="16">#REF!</definedName>
    <definedName name="DropDown" localSheetId="17">#REF!</definedName>
    <definedName name="DropDown" localSheetId="18">#REF!</definedName>
    <definedName name="DropDown" localSheetId="19">#REF!</definedName>
    <definedName name="DropDown" localSheetId="20">#REF!</definedName>
    <definedName name="DropDown" localSheetId="21">#REF!</definedName>
    <definedName name="DropDown" localSheetId="22">#REF!</definedName>
    <definedName name="DropDown" localSheetId="23">#REF!</definedName>
    <definedName name="DropDown" localSheetId="24">#REF!</definedName>
    <definedName name="DropDown" localSheetId="25">#REF!</definedName>
    <definedName name="DropDown" localSheetId="29">#REF!</definedName>
    <definedName name="DropDown" localSheetId="30">#REF!</definedName>
    <definedName name="DropDown" localSheetId="31">#REF!</definedName>
    <definedName name="DropDown" localSheetId="32">#REF!</definedName>
    <definedName name="DropDown" localSheetId="33">#REF!</definedName>
    <definedName name="DropDown" localSheetId="34">#REF!</definedName>
    <definedName name="DropDown" localSheetId="35">#REF!</definedName>
    <definedName name="DropDown" localSheetId="36">#REF!</definedName>
    <definedName name="DropDown" localSheetId="37">#REF!</definedName>
    <definedName name="DropDown" localSheetId="38">#REF!</definedName>
    <definedName name="DropDown" localSheetId="39">#REF!</definedName>
    <definedName name="DropDown" localSheetId="40">#REF!</definedName>
    <definedName name="DropDown" localSheetId="41">#REF!</definedName>
    <definedName name="DropDown" localSheetId="42">#REF!</definedName>
    <definedName name="DropDown" localSheetId="43">#REF!</definedName>
    <definedName name="DropDown" localSheetId="44">#REF!</definedName>
    <definedName name="DropDown" localSheetId="46">#REF!</definedName>
    <definedName name="DropDown" localSheetId="5">#REF!</definedName>
    <definedName name="DropDown" localSheetId="6">#REF!</definedName>
    <definedName name="DropDown" localSheetId="7">#REF!</definedName>
    <definedName name="DropDown" localSheetId="8">#REF!</definedName>
    <definedName name="DropDown" localSheetId="9">#REF!</definedName>
    <definedName name="DropDown">#REF!</definedName>
    <definedName name="No___Filter_Dependent" localSheetId="11">#REF!</definedName>
    <definedName name="No___Filter_Dependent" localSheetId="12">#REF!</definedName>
    <definedName name="No___Filter_Dependent" localSheetId="13">#REF!</definedName>
    <definedName name="No___Filter_Dependent" localSheetId="14">#REF!</definedName>
    <definedName name="No___Filter_Dependent" localSheetId="15">#REF!</definedName>
    <definedName name="No___Filter_Dependent" localSheetId="16">#REF!</definedName>
    <definedName name="No___Filter_Dependent" localSheetId="17">#REF!</definedName>
    <definedName name="No___Filter_Dependent" localSheetId="18">#REF!</definedName>
    <definedName name="No___Filter_Dependent" localSheetId="19">#REF!</definedName>
    <definedName name="No___Filter_Dependent" localSheetId="20">#REF!</definedName>
    <definedName name="No___Filter_Dependent" localSheetId="21">#REF!</definedName>
    <definedName name="No___Filter_Dependent" localSheetId="22">#REF!</definedName>
    <definedName name="No___Filter_Dependent" localSheetId="23">#REF!</definedName>
    <definedName name="No___Filter_Dependent" localSheetId="24">#REF!</definedName>
    <definedName name="No___Filter_Dependent" localSheetId="25">#REF!</definedName>
    <definedName name="No___Filter_Dependent" localSheetId="29">#REF!</definedName>
    <definedName name="No___Filter_Dependent" localSheetId="30">#REF!</definedName>
    <definedName name="No___Filter_Dependent" localSheetId="31">#REF!</definedName>
    <definedName name="No___Filter_Dependent" localSheetId="32">#REF!</definedName>
    <definedName name="No___Filter_Dependent" localSheetId="33">#REF!</definedName>
    <definedName name="No___Filter_Dependent" localSheetId="34">#REF!</definedName>
    <definedName name="No___Filter_Dependent" localSheetId="35">#REF!</definedName>
    <definedName name="No___Filter_Dependent" localSheetId="36">#REF!</definedName>
    <definedName name="No___Filter_Dependent" localSheetId="37">#REF!</definedName>
    <definedName name="No___Filter_Dependent" localSheetId="38">#REF!</definedName>
    <definedName name="No___Filter_Dependent" localSheetId="39">#REF!</definedName>
    <definedName name="No___Filter_Dependent" localSheetId="40">#REF!</definedName>
    <definedName name="No___Filter_Dependent" localSheetId="41">#REF!</definedName>
    <definedName name="No___Filter_Dependent" localSheetId="42">#REF!</definedName>
    <definedName name="No___Filter_Dependent" localSheetId="43">#REF!</definedName>
    <definedName name="No___Filter_Dependent" localSheetId="44">#REF!</definedName>
    <definedName name="No___Filter_Dependent" localSheetId="46">#REF!</definedName>
    <definedName name="No___Filter_Dependent" localSheetId="5">#REF!</definedName>
    <definedName name="No___Filter_Dependent" localSheetId="6">#REF!</definedName>
    <definedName name="No___Filter_Dependent" localSheetId="7">#REF!</definedName>
    <definedName name="No___Filter_Dependent" localSheetId="8">#REF!</definedName>
    <definedName name="No___Filter_Dependent" localSheetId="9">#REF!</definedName>
    <definedName name="No___Filter_Dependent">#REF!</definedName>
    <definedName name="Pablo">#REF!</definedName>
    <definedName name="TOC_INDEX" localSheetId="13">#REF!</definedName>
    <definedName name="TOC_INDEX" localSheetId="14">#REF!</definedName>
    <definedName name="TOC_INDEX" localSheetId="24">#REF!</definedName>
    <definedName name="TOC_INDEX" localSheetId="29">#REF!</definedName>
    <definedName name="TOC_INDEX" localSheetId="30">#REF!</definedName>
    <definedName name="TOC_INDEX" localSheetId="31">#REF!</definedName>
    <definedName name="TOC_INDEX" localSheetId="46">#REF!</definedName>
    <definedName name="TOC_INDEX" localSheetId="5">#REF!</definedName>
    <definedName name="TOC_INDEX" localSheetId="6">#REF!</definedName>
    <definedName name="TOC_INDEX">#REF!</definedName>
    <definedName name="Yes" localSheetId="11">#REF!</definedName>
    <definedName name="Yes" localSheetId="12">#REF!</definedName>
    <definedName name="Yes" localSheetId="13">#REF!</definedName>
    <definedName name="Yes" localSheetId="14">#REF!</definedName>
    <definedName name="Yes" localSheetId="15">#REF!</definedName>
    <definedName name="Yes" localSheetId="16">#REF!</definedName>
    <definedName name="Yes" localSheetId="17">#REF!</definedName>
    <definedName name="Yes" localSheetId="18">#REF!</definedName>
    <definedName name="Yes" localSheetId="19">#REF!</definedName>
    <definedName name="Yes" localSheetId="20">#REF!</definedName>
    <definedName name="Yes" localSheetId="21">#REF!</definedName>
    <definedName name="Yes" localSheetId="22">#REF!</definedName>
    <definedName name="Yes" localSheetId="23">#REF!</definedName>
    <definedName name="Yes" localSheetId="24">#REF!</definedName>
    <definedName name="Yes" localSheetId="25">#REF!</definedName>
    <definedName name="Yes" localSheetId="29">#REF!</definedName>
    <definedName name="Yes" localSheetId="30">#REF!</definedName>
    <definedName name="Yes" localSheetId="31">#REF!</definedName>
    <definedName name="Yes" localSheetId="32">#REF!</definedName>
    <definedName name="Yes" localSheetId="33">#REF!</definedName>
    <definedName name="Yes" localSheetId="34">#REF!</definedName>
    <definedName name="Yes" localSheetId="35">#REF!</definedName>
    <definedName name="Yes" localSheetId="36">#REF!</definedName>
    <definedName name="Yes" localSheetId="37">#REF!</definedName>
    <definedName name="Yes" localSheetId="38">#REF!</definedName>
    <definedName name="Yes" localSheetId="39">#REF!</definedName>
    <definedName name="Yes" localSheetId="40">#REF!</definedName>
    <definedName name="Yes" localSheetId="41">#REF!</definedName>
    <definedName name="Yes" localSheetId="42">#REF!</definedName>
    <definedName name="Yes" localSheetId="43">#REF!</definedName>
    <definedName name="Yes" localSheetId="44">#REF!</definedName>
    <definedName name="Yes" localSheetId="46">#REF!</definedName>
    <definedName name="Yes" localSheetId="5">#REF!</definedName>
    <definedName name="Yes" localSheetId="6">#REF!</definedName>
    <definedName name="Yes" localSheetId="7">#REF!</definedName>
    <definedName name="Yes" localSheetId="8">#REF!</definedName>
    <definedName name="Yes" localSheetId="9">#REF!</definedName>
    <definedName name="Yes">#REF!</definedName>
    <definedName name="yes___TREND_ITEM" localSheetId="11">#REF!</definedName>
    <definedName name="yes___TREND_ITEM" localSheetId="12">#REF!</definedName>
    <definedName name="yes___TREND_ITEM" localSheetId="13">#REF!</definedName>
    <definedName name="yes___TREND_ITEM" localSheetId="14">#REF!</definedName>
    <definedName name="yes___TREND_ITEM" localSheetId="15">#REF!</definedName>
    <definedName name="yes___TREND_ITEM" localSheetId="16">#REF!</definedName>
    <definedName name="yes___TREND_ITEM" localSheetId="17">#REF!</definedName>
    <definedName name="yes___TREND_ITEM" localSheetId="18">#REF!</definedName>
    <definedName name="yes___TREND_ITEM" localSheetId="19">#REF!</definedName>
    <definedName name="yes___TREND_ITEM" localSheetId="20">#REF!</definedName>
    <definedName name="yes___TREND_ITEM" localSheetId="21">#REF!</definedName>
    <definedName name="yes___TREND_ITEM" localSheetId="22">#REF!</definedName>
    <definedName name="yes___TREND_ITEM" localSheetId="23">#REF!</definedName>
    <definedName name="yes___TREND_ITEM" localSheetId="24">#REF!</definedName>
    <definedName name="yes___TREND_ITEM" localSheetId="25">#REF!</definedName>
    <definedName name="yes___TREND_ITEM" localSheetId="29">#REF!</definedName>
    <definedName name="yes___TREND_ITEM" localSheetId="30">#REF!</definedName>
    <definedName name="yes___TREND_ITEM" localSheetId="31">#REF!</definedName>
    <definedName name="yes___TREND_ITEM" localSheetId="32">#REF!</definedName>
    <definedName name="yes___TREND_ITEM" localSheetId="33">#REF!</definedName>
    <definedName name="yes___TREND_ITEM" localSheetId="34">#REF!</definedName>
    <definedName name="yes___TREND_ITEM" localSheetId="35">#REF!</definedName>
    <definedName name="yes___TREND_ITEM" localSheetId="36">#REF!</definedName>
    <definedName name="yes___TREND_ITEM" localSheetId="37">#REF!</definedName>
    <definedName name="yes___TREND_ITEM" localSheetId="38">#REF!</definedName>
    <definedName name="yes___TREND_ITEM" localSheetId="39">#REF!</definedName>
    <definedName name="yes___TREND_ITEM" localSheetId="40">#REF!</definedName>
    <definedName name="yes___TREND_ITEM" localSheetId="41">#REF!</definedName>
    <definedName name="yes___TREND_ITEM" localSheetId="42">#REF!</definedName>
    <definedName name="yes___TREND_ITEM" localSheetId="43">#REF!</definedName>
    <definedName name="yes___TREND_ITEM" localSheetId="44">#REF!</definedName>
    <definedName name="yes___TREND_ITEM" localSheetId="46">#REF!</definedName>
    <definedName name="yes___TREND_ITEM" localSheetId="5">#REF!</definedName>
    <definedName name="yes___TREND_ITEM" localSheetId="6">#REF!</definedName>
    <definedName name="yes___TREND_ITEM" localSheetId="7">#REF!</definedName>
    <definedName name="yes___TREND_ITEM" localSheetId="8">#REF!</definedName>
    <definedName name="yes___TREND_ITEM" localSheetId="9">#REF!</definedName>
    <definedName name="yes___TREND_ITEM">#REF!</definedName>
    <definedName name="YesNo" localSheetId="11">#REF!</definedName>
    <definedName name="YesNo" localSheetId="12">#REF!</definedName>
    <definedName name="YesNo" localSheetId="13">#REF!</definedName>
    <definedName name="YesNo" localSheetId="14">#REF!</definedName>
    <definedName name="YesNo" localSheetId="15">#REF!</definedName>
    <definedName name="YesNo" localSheetId="16">#REF!</definedName>
    <definedName name="YesNo" localSheetId="17">#REF!</definedName>
    <definedName name="YesNo" localSheetId="18">#REF!</definedName>
    <definedName name="YesNo" localSheetId="19">#REF!</definedName>
    <definedName name="YesNo" localSheetId="20">#REF!</definedName>
    <definedName name="YesNo" localSheetId="21">#REF!</definedName>
    <definedName name="YesNo" localSheetId="22">#REF!</definedName>
    <definedName name="YesNo" localSheetId="23">#REF!</definedName>
    <definedName name="YesNo" localSheetId="24">#REF!</definedName>
    <definedName name="YesNo" localSheetId="25">#REF!</definedName>
    <definedName name="YesNo" localSheetId="29">#REF!</definedName>
    <definedName name="YesNo" localSheetId="30">#REF!</definedName>
    <definedName name="YesNo" localSheetId="31">#REF!</definedName>
    <definedName name="YesNo" localSheetId="32">#REF!</definedName>
    <definedName name="YesNo" localSheetId="33">#REF!</definedName>
    <definedName name="YesNo" localSheetId="34">#REF!</definedName>
    <definedName name="YesNo" localSheetId="35">#REF!</definedName>
    <definedName name="YesNo" localSheetId="36">#REF!</definedName>
    <definedName name="YesNo" localSheetId="37">#REF!</definedName>
    <definedName name="YesNo" localSheetId="38">#REF!</definedName>
    <definedName name="YesNo" localSheetId="39">#REF!</definedName>
    <definedName name="YesNo" localSheetId="40">#REF!</definedName>
    <definedName name="YesNo" localSheetId="41">#REF!</definedName>
    <definedName name="YesNo" localSheetId="42">#REF!</definedName>
    <definedName name="YesNo" localSheetId="43">#REF!</definedName>
    <definedName name="YesNo" localSheetId="44">#REF!</definedName>
    <definedName name="YesNo" localSheetId="46">#REF!</definedName>
    <definedName name="YesNo" localSheetId="5">#REF!</definedName>
    <definedName name="YesNo" localSheetId="6">#REF!</definedName>
    <definedName name="YesNo" localSheetId="7">#REF!</definedName>
    <definedName name="YesNo" localSheetId="8">#REF!</definedName>
    <definedName name="YesNo" localSheetId="9">#REF!</definedName>
    <definedName name="YesNo">#REF!</definedName>
    <definedName name="YesNoPISA" localSheetId="11">#REF!</definedName>
    <definedName name="YesNoPISA" localSheetId="12">#REF!</definedName>
    <definedName name="YesNoPISA" localSheetId="13">#REF!</definedName>
    <definedName name="YesNoPISA" localSheetId="14">#REF!</definedName>
    <definedName name="YesNoPISA" localSheetId="15">#REF!</definedName>
    <definedName name="YesNoPISA" localSheetId="16">#REF!</definedName>
    <definedName name="YesNoPISA" localSheetId="17">#REF!</definedName>
    <definedName name="YesNoPISA" localSheetId="18">#REF!</definedName>
    <definedName name="YesNoPISA" localSheetId="19">#REF!</definedName>
    <definedName name="YesNoPISA" localSheetId="20">#REF!</definedName>
    <definedName name="YesNoPISA" localSheetId="21">#REF!</definedName>
    <definedName name="YesNoPISA" localSheetId="22">#REF!</definedName>
    <definedName name="YesNoPISA" localSheetId="23">#REF!</definedName>
    <definedName name="YesNoPISA" localSheetId="24">#REF!</definedName>
    <definedName name="YesNoPISA" localSheetId="25">#REF!</definedName>
    <definedName name="YesNoPISA" localSheetId="29">#REF!</definedName>
    <definedName name="YesNoPISA" localSheetId="30">#REF!</definedName>
    <definedName name="YesNoPISA" localSheetId="31">#REF!</definedName>
    <definedName name="YesNoPISA" localSheetId="32">#REF!</definedName>
    <definedName name="YesNoPISA" localSheetId="33">#REF!</definedName>
    <definedName name="YesNoPISA" localSheetId="34">#REF!</definedName>
    <definedName name="YesNoPISA" localSheetId="35">#REF!</definedName>
    <definedName name="YesNoPISA" localSheetId="36">#REF!</definedName>
    <definedName name="YesNoPISA" localSheetId="37">#REF!</definedName>
    <definedName name="YesNoPISA" localSheetId="38">#REF!</definedName>
    <definedName name="YesNoPISA" localSheetId="39">#REF!</definedName>
    <definedName name="YesNoPISA" localSheetId="40">#REF!</definedName>
    <definedName name="YesNoPISA" localSheetId="41">#REF!</definedName>
    <definedName name="YesNoPISA" localSheetId="42">#REF!</definedName>
    <definedName name="YesNoPISA" localSheetId="43">#REF!</definedName>
    <definedName name="YesNoPISA" localSheetId="44">#REF!</definedName>
    <definedName name="YesNoPISA" localSheetId="46">#REF!</definedName>
    <definedName name="YesNoPISA" localSheetId="5">#REF!</definedName>
    <definedName name="YesNoPISA" localSheetId="6">#REF!</definedName>
    <definedName name="YesNoPISA" localSheetId="7">#REF!</definedName>
    <definedName name="YesNoPISA" localSheetId="8">#REF!</definedName>
    <definedName name="YesNoPISA" localSheetId="9">#REF!</definedName>
    <definedName name="YesNoPISA">#REF!</definedName>
  </definedNames>
  <calcPr calcId="162913" concurrentCalc="0"/>
  <customWorkbookViews>
    <customWorkbookView name="FULOP Gabor - Personal View" guid="{433478C0-E6D4-4033-8C84-4B6BFBA35ADF}" mergeInterval="0" personalView="1" maximized="1" xWindow="-8" yWindow="-8" windowWidth="1936" windowHeight="1056" activeSheetId="1"/>
    <customWorkbookView name="CASTIELLO Maxence - Personal View" guid="{264B598C-C778-4757-8A7B-AFD5A2357E55}" mergeInterval="0" personalView="1" maximized="1" xWindow="1912" yWindow="-8" windowWidth="1296" windowHeight="1000" activeSheetId="5" showComments="commIndAndComment"/>
  </customWorkbookViews>
</workbook>
</file>

<file path=xl/calcChain.xml><?xml version="1.0" encoding="utf-8"?>
<calcChain xmlns="http://schemas.openxmlformats.org/spreadsheetml/2006/main">
  <c r="B51" i="4" l="1"/>
  <c r="A51" i="4"/>
  <c r="B50" i="4"/>
  <c r="A50" i="4"/>
  <c r="B49" i="4"/>
  <c r="A49" i="4"/>
  <c r="B48" i="4"/>
  <c r="A48" i="4"/>
  <c r="B47" i="4"/>
  <c r="A47" i="4"/>
  <c r="B46" i="4"/>
  <c r="A46" i="4"/>
  <c r="B45" i="4"/>
  <c r="A45" i="4"/>
  <c r="B44" i="4"/>
  <c r="A44" i="4"/>
  <c r="B43" i="4"/>
  <c r="A43" i="4"/>
  <c r="B42" i="4"/>
  <c r="A42" i="4"/>
  <c r="B41" i="4"/>
  <c r="A41" i="4"/>
  <c r="B40" i="4"/>
  <c r="A40" i="4"/>
  <c r="B39" i="4"/>
  <c r="A39" i="4"/>
  <c r="B38" i="4"/>
  <c r="A38" i="4"/>
  <c r="B37" i="4"/>
  <c r="A37" i="4"/>
  <c r="B36" i="4"/>
  <c r="A36" i="4"/>
  <c r="B35" i="4"/>
  <c r="A35" i="4"/>
  <c r="B34" i="4"/>
  <c r="A34" i="4"/>
  <c r="B33" i="4"/>
  <c r="A33" i="4"/>
  <c r="B32" i="4"/>
  <c r="A32" i="4"/>
  <c r="B31" i="4"/>
  <c r="A31" i="4"/>
  <c r="B30" i="4"/>
  <c r="A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B7" i="4"/>
  <c r="A7" i="4"/>
  <c r="B6" i="4"/>
  <c r="A6" i="4"/>
  <c r="A1" i="4"/>
</calcChain>
</file>

<file path=xl/sharedStrings.xml><?xml version="1.0" encoding="utf-8"?>
<sst xmlns="http://schemas.openxmlformats.org/spreadsheetml/2006/main" count="6943" uniqueCount="469">
  <si>
    <t>Content of professional development, by teachers' teaching experience</t>
  </si>
  <si>
    <t>Characteristics of effective professional development, by teachers' teaching experience</t>
  </si>
  <si>
    <t>Teachers' needs for professional development</t>
  </si>
  <si>
    <t xml:space="preserve">Principals' needs for professional development </t>
  </si>
  <si>
    <t>Barriers to principals' participation in professional development</t>
  </si>
  <si>
    <t>Barriers to teachers' participation in professional development</t>
  </si>
  <si>
    <t>Total</t>
  </si>
  <si>
    <t>By school location</t>
  </si>
  <si>
    <t>By school type</t>
  </si>
  <si>
    <t>Rural area or village
 (up to 3 000 people)</t>
  </si>
  <si>
    <t>City 
(over 100 000 people)</t>
  </si>
  <si>
    <t>%</t>
  </si>
  <si>
    <t>S.E.</t>
  </si>
  <si>
    <t xml:space="preserve">% dif. </t>
  </si>
  <si>
    <t>% dif.</t>
  </si>
  <si>
    <t>Alberta (Canada)</t>
  </si>
  <si>
    <t>Australia</t>
  </si>
  <si>
    <t>Austria</t>
  </si>
  <si>
    <t>Belgium</t>
  </si>
  <si>
    <t>Brazil</t>
  </si>
  <si>
    <t>Bulgaria</t>
  </si>
  <si>
    <t>CABA (Argentina)</t>
  </si>
  <si>
    <t>Chile</t>
  </si>
  <si>
    <t>Colombia</t>
  </si>
  <si>
    <t>Croatia</t>
  </si>
  <si>
    <t>Czech Republic</t>
  </si>
  <si>
    <t>Denmark</t>
  </si>
  <si>
    <t>Estonia</t>
  </si>
  <si>
    <t>Finland</t>
  </si>
  <si>
    <t>France</t>
  </si>
  <si>
    <t>Georgia</t>
  </si>
  <si>
    <t>Hungary</t>
  </si>
  <si>
    <t>Iceland</t>
  </si>
  <si>
    <t>Italy</t>
  </si>
  <si>
    <t>Japan</t>
  </si>
  <si>
    <t>Kazakhstan</t>
  </si>
  <si>
    <t>Korea</t>
  </si>
  <si>
    <t>Latvia</t>
  </si>
  <si>
    <t>Lithuania</t>
  </si>
  <si>
    <t>Malta</t>
  </si>
  <si>
    <t>Mexico</t>
  </si>
  <si>
    <t>Netherlands</t>
  </si>
  <si>
    <t>New Zealand</t>
  </si>
  <si>
    <t>Norway</t>
  </si>
  <si>
    <t>Portugal</t>
  </si>
  <si>
    <t>Romania</t>
  </si>
  <si>
    <t>Russia</t>
  </si>
  <si>
    <t>Saudi Arabia</t>
  </si>
  <si>
    <t>Shanghai (China)</t>
  </si>
  <si>
    <t>Singapore</t>
  </si>
  <si>
    <t>Slovak Republic</t>
  </si>
  <si>
    <t>Slovenia</t>
  </si>
  <si>
    <t>South Africa</t>
  </si>
  <si>
    <t>Spain</t>
  </si>
  <si>
    <t>Sweden</t>
  </si>
  <si>
    <t>Chinese Taipei</t>
  </si>
  <si>
    <t>Turkey</t>
  </si>
  <si>
    <t>United Arab Emirates</t>
  </si>
  <si>
    <t>United States</t>
  </si>
  <si>
    <t>Viet Nam</t>
  </si>
  <si>
    <t>By gender</t>
  </si>
  <si>
    <t>By number of years of teaching experience</t>
  </si>
  <si>
    <t>Male</t>
  </si>
  <si>
    <t>Female</t>
  </si>
  <si>
    <t>Male - Female</t>
  </si>
  <si>
    <t xml:space="preserve">Courses/seminars attended in person  </t>
  </si>
  <si>
    <t xml:space="preserve">Online courses/seminars  </t>
  </si>
  <si>
    <t xml:space="preserve">Observation visits to other schools  </t>
  </si>
  <si>
    <t xml:space="preserve">Participation in a network of teachers formed specifically for the professional development of teachers  </t>
  </si>
  <si>
    <t xml:space="preserve">Reading professional literature  </t>
  </si>
  <si>
    <t xml:space="preserve">Courses/seminars about subject matter, teaching methods or pedagogical topics </t>
  </si>
  <si>
    <t xml:space="preserve">Courses/seminars about leadership  </t>
  </si>
  <si>
    <t xml:space="preserve">Courses/seminars attended in person </t>
  </si>
  <si>
    <t xml:space="preserve">Peer and/or self-observation and coaching as part of a formal arrangement  </t>
  </si>
  <si>
    <r>
      <t>Education conferences</t>
    </r>
    <r>
      <rPr>
        <b/>
        <vertAlign val="superscript"/>
        <sz val="10"/>
        <rFont val="Arial"/>
        <family val="2"/>
      </rPr>
      <t>2</t>
    </r>
  </si>
  <si>
    <r>
      <t>Formal qualification programme</t>
    </r>
    <r>
      <rPr>
        <b/>
        <vertAlign val="superscript"/>
        <sz val="10"/>
        <rFont val="Arial"/>
        <family val="2"/>
      </rPr>
      <t>3</t>
    </r>
  </si>
  <si>
    <r>
      <t>Participation in a network of principals</t>
    </r>
    <r>
      <rPr>
        <b/>
        <vertAlign val="superscript"/>
        <sz val="10"/>
        <rFont val="Arial"/>
        <family val="2"/>
      </rPr>
      <t>4</t>
    </r>
  </si>
  <si>
    <t xml:space="preserve">Knowledge and understanding of my subject field(s)  </t>
  </si>
  <si>
    <t xml:space="preserve">Pedagogical competencies in teaching my subject field(s)  </t>
  </si>
  <si>
    <t xml:space="preserve">Knowledge of the curriculum  </t>
  </si>
  <si>
    <t xml:space="preserve">Student assessment practices  </t>
  </si>
  <si>
    <t xml:space="preserve">Student behaviour and classroom management  </t>
  </si>
  <si>
    <t xml:space="preserve">School management and administration  </t>
  </si>
  <si>
    <t xml:space="preserve">Approaches to individualised learning  </t>
  </si>
  <si>
    <t xml:space="preserve">Teaching in a multicultural or multilingual setting  </t>
  </si>
  <si>
    <t xml:space="preserve">Analysis and use of student assessments  </t>
  </si>
  <si>
    <t xml:space="preserve">Teacher-parent/guardian co-operation  </t>
  </si>
  <si>
    <t xml:space="preserve">Communicating with people from different cultures or countries  </t>
  </si>
  <si>
    <t>TALIS 2013</t>
  </si>
  <si>
    <t>TALIS 2018</t>
  </si>
  <si>
    <t xml:space="preserve">S.E. </t>
  </si>
  <si>
    <t>Teaching in a multicultural or multilingual setting</t>
  </si>
  <si>
    <t>Approaches to individualised learning</t>
  </si>
  <si>
    <t>School management and administration</t>
  </si>
  <si>
    <t>Student behaviour and classroom management</t>
  </si>
  <si>
    <r>
      <t>ICT</t>
    </r>
    <r>
      <rPr>
        <b/>
        <vertAlign val="superscript"/>
        <sz val="10"/>
        <rFont val="Arial"/>
        <family val="2"/>
      </rPr>
      <t>1</t>
    </r>
    <r>
      <rPr>
        <b/>
        <sz val="10"/>
        <rFont val="Arial"/>
        <family val="2"/>
      </rPr>
      <t xml:space="preserve"> skills for teaching</t>
    </r>
  </si>
  <si>
    <t>Student assessment practices</t>
  </si>
  <si>
    <t>Knowledge of the curriculum</t>
  </si>
  <si>
    <t>Knowledge and understanding of my subject field(s)</t>
  </si>
  <si>
    <r>
      <t>Teaching students with special needs</t>
    </r>
    <r>
      <rPr>
        <b/>
        <vertAlign val="superscript"/>
        <sz val="10"/>
        <rFont val="Arial"/>
        <family val="2"/>
      </rPr>
      <t>2</t>
    </r>
    <r>
      <rPr>
        <b/>
        <sz val="10"/>
        <rFont val="Arial"/>
        <family val="2"/>
      </rPr>
      <t xml:space="preserve">  </t>
    </r>
  </si>
  <si>
    <r>
      <t>Teaching cross-curricular skills</t>
    </r>
    <r>
      <rPr>
        <b/>
        <vertAlign val="superscript"/>
        <sz val="10"/>
        <rFont val="Arial"/>
        <family val="2"/>
      </rPr>
      <t xml:space="preserve">3 </t>
    </r>
  </si>
  <si>
    <t>TALIS 2008</t>
  </si>
  <si>
    <t>It built on the teacher's prior knowledge</t>
  </si>
  <si>
    <t>It had a coherent structure</t>
  </si>
  <si>
    <t>It provided opportunities for active learning</t>
  </si>
  <si>
    <t>It provided opportunities for collaborative learning</t>
  </si>
  <si>
    <t>It provided opportunities to practise/apply new ideas and knowledge in the teacher's own classroom</t>
  </si>
  <si>
    <t>It provided follow-up activities</t>
  </si>
  <si>
    <t>It took place at the teacher's school</t>
  </si>
  <si>
    <t>It involved most colleagues from the teacher's school</t>
  </si>
  <si>
    <r>
      <t>It took place over an extended period of time</t>
    </r>
    <r>
      <rPr>
        <b/>
        <vertAlign val="superscript"/>
        <sz val="10"/>
        <rFont val="Arial"/>
        <family val="2"/>
      </rPr>
      <t>2</t>
    </r>
  </si>
  <si>
    <t>It focused on innovation in the teacher's teaching</t>
  </si>
  <si>
    <t>Professional development is too expensive</t>
  </si>
  <si>
    <t>There is a lack of employer support</t>
  </si>
  <si>
    <t>There is no relevant professional development offered</t>
  </si>
  <si>
    <t>There are no incentives for participating in professional development</t>
  </si>
  <si>
    <t>Professional development conflicts with the principal's work schedule</t>
  </si>
  <si>
    <t>Do not have time because of family responsibilities</t>
  </si>
  <si>
    <t>Percentage of principals who "agree" or "strongly agree" with the following statements about barriers to principals' participation in professional development1</t>
  </si>
  <si>
    <r>
      <t>Professional development is too expensive</t>
    </r>
    <r>
      <rPr>
        <b/>
        <vertAlign val="superscript"/>
        <sz val="10"/>
        <rFont val="Arial"/>
        <family val="2"/>
      </rPr>
      <t>3</t>
    </r>
  </si>
  <si>
    <t xml:space="preserve">3. In TALIS 2013, the item was worded as follows "Professional development is too expensive/unaffordable". </t>
  </si>
  <si>
    <t>Professional development conflicts with the teacher's work schedule</t>
  </si>
  <si>
    <t>Teachers' needs for professional development in teaching students with special needs, by teacher characteristics</t>
  </si>
  <si>
    <t>2. "Socio-economically disadvantaged homes" refers to homes lacking the basic necessities or advantages of life, such as adequate housing, nutrition or medical care.</t>
  </si>
  <si>
    <t>4. Students with special needs are those for whom a special learning need has been formally identified because they are mentally, physically, or emotionally disadvantaged.</t>
  </si>
  <si>
    <t>Teachers' needs for professional development in teaching students with special needs, by school characteristics</t>
  </si>
  <si>
    <t xml:space="preserve">Knowledge and understanding of new developments in leadership research and theory  </t>
  </si>
  <si>
    <t xml:space="preserve">Knowledge and understanding of current national/local policies on education  </t>
  </si>
  <si>
    <t xml:space="preserve">Using data for improving the quality of the school   </t>
  </si>
  <si>
    <t xml:space="preserve">Designing the school curriculum  </t>
  </si>
  <si>
    <t xml:space="preserve">Designing professional development for/with teachers  </t>
  </si>
  <si>
    <t xml:space="preserve">Observing classroom instruction </t>
  </si>
  <si>
    <t xml:space="preserve">Providing effective feedback  </t>
  </si>
  <si>
    <t xml:space="preserve">Promoting equity and diversity  </t>
  </si>
  <si>
    <t xml:space="preserve">Developing collaboration among teachers  </t>
  </si>
  <si>
    <t xml:space="preserve">Human resource management  </t>
  </si>
  <si>
    <t xml:space="preserve">Financial management  </t>
  </si>
  <si>
    <t>Principals' needs for professional development in developing collaboration among teachers, by school characteristics</t>
  </si>
  <si>
    <t xml:space="preserve">Release from teaching duties for activities during regular working hours  </t>
  </si>
  <si>
    <t xml:space="preserve">Reimbursement or payment of costs </t>
  </si>
  <si>
    <t xml:space="preserve">Materials needed for the activities   </t>
  </si>
  <si>
    <t xml:space="preserve">Monetary supplements for activities outside working hours  </t>
  </si>
  <si>
    <t xml:space="preserve">Increased salary  </t>
  </si>
  <si>
    <t>1. Professional development activities aimed at principals.</t>
  </si>
  <si>
    <t xml:space="preserve">2. Education conferences where teachers, principals and/or researchers present their research or discuss educational issues.  </t>
  </si>
  <si>
    <t xml:space="preserve">4. Formed specifically for the professional development of principals. </t>
  </si>
  <si>
    <t>Percentage of teachers reporting a high level of need for professional development in the following areas</t>
  </si>
  <si>
    <t>1. Students with special needs are those for whom a special learning need has been formally identified because they are mentally, physically, or emotionally disadvantaged.</t>
  </si>
  <si>
    <t>Percentage of principals reporting a high level of need for professional development in the following areas</t>
  </si>
  <si>
    <t>1. "Socio-economically disadvantaged homes" refers to homes lacking the basic necessities or advantages of life, such as adequate housing, nutrition or medical care.</t>
  </si>
  <si>
    <t>3. Students with special needs are those for whom a special learning need has been formally identified because they are mentally, physically, or emotionally disadvantaged.</t>
  </si>
  <si>
    <r>
      <t>Percentage of principals reporting the following barriers to their participation in professional development</t>
    </r>
    <r>
      <rPr>
        <b/>
        <vertAlign val="superscript"/>
        <sz val="10"/>
        <rFont val="Arial"/>
        <family val="2"/>
      </rPr>
      <t>1</t>
    </r>
  </si>
  <si>
    <t>1. Includes principals who agree or strongly agree that the following elements present barriers to their participation in professional development.</t>
  </si>
  <si>
    <t>1. Includes teachers who agree or strongly agree that the following elements present barriers to their participation in professional development.</t>
  </si>
  <si>
    <r>
      <t>Percentage of teachers reporting the following barriers to their participation in professional development</t>
    </r>
    <r>
      <rPr>
        <b/>
        <vertAlign val="superscript"/>
        <sz val="10"/>
        <rFont val="Arial"/>
        <family val="2"/>
      </rPr>
      <t>1</t>
    </r>
  </si>
  <si>
    <t>2. ICT: Information and communication technology.</t>
  </si>
  <si>
    <r>
      <t>Teaching cross-curricular skills</t>
    </r>
    <r>
      <rPr>
        <b/>
        <vertAlign val="superscript"/>
        <sz val="10"/>
        <rFont val="Arial"/>
        <family val="2"/>
      </rPr>
      <t>4</t>
    </r>
  </si>
  <si>
    <r>
      <t>Teaching students with special needs</t>
    </r>
    <r>
      <rPr>
        <b/>
        <vertAlign val="superscript"/>
        <sz val="10"/>
        <rFont val="Arial"/>
        <family val="2"/>
      </rPr>
      <t>3</t>
    </r>
  </si>
  <si>
    <r>
      <t>ICT</t>
    </r>
    <r>
      <rPr>
        <b/>
        <vertAlign val="superscript"/>
        <sz val="10"/>
        <rFont val="Arial"/>
        <family val="2"/>
      </rPr>
      <t>2</t>
    </r>
    <r>
      <rPr>
        <b/>
        <sz val="10"/>
        <rFont val="Arial"/>
        <family val="2"/>
      </rPr>
      <t xml:space="preserve"> skills for teaching  </t>
    </r>
  </si>
  <si>
    <r>
      <t>Percentage of teachers for whom the following topics were included in their professional development activities</t>
    </r>
    <r>
      <rPr>
        <b/>
        <vertAlign val="superscript"/>
        <sz val="10"/>
        <rFont val="Arial"/>
        <family val="2"/>
      </rPr>
      <t>1</t>
    </r>
  </si>
  <si>
    <r>
      <t>ICT</t>
    </r>
    <r>
      <rPr>
        <b/>
        <vertAlign val="superscript"/>
        <sz val="10"/>
        <rFont val="Arial"/>
        <family val="2"/>
      </rPr>
      <t>2</t>
    </r>
    <r>
      <rPr>
        <b/>
        <sz val="10"/>
        <rFont val="Arial"/>
        <family val="2"/>
      </rPr>
      <t xml:space="preserve"> skills for teaching</t>
    </r>
  </si>
  <si>
    <r>
      <t>Percentage of principals reporting the following barriers to their participation in professional development activities</t>
    </r>
    <r>
      <rPr>
        <b/>
        <vertAlign val="superscript"/>
        <sz val="10"/>
        <rFont val="Arial"/>
        <family val="2"/>
      </rPr>
      <t>1</t>
    </r>
  </si>
  <si>
    <t>Change in teachers' needs for professional development from 2008 to 2018</t>
  </si>
  <si>
    <t>Percentage of principals reporting a high level of need in developing collaboration among teachers</t>
  </si>
  <si>
    <t>Change in barriers to teachers' participation in professional development from 2013 to 2018</t>
  </si>
  <si>
    <t>Change in barriers to principals' participation in professional development from 2013 to 2018</t>
  </si>
  <si>
    <t>Fewer than or equal to 30%</t>
  </si>
  <si>
    <t xml:space="preserve">More - fewer than 30% </t>
  </si>
  <si>
    <t>Percentage of teachers who participated in the following professional development activities in the 12 months prior to the survey, by teacher experience</t>
  </si>
  <si>
    <r>
      <t>Percentage of teachers for whom the following topics were included in their professional development activities, by teachers' teaching experience</t>
    </r>
    <r>
      <rPr>
        <b/>
        <vertAlign val="superscript"/>
        <sz val="10"/>
        <rFont val="Arial"/>
        <family val="2"/>
      </rPr>
      <t>1</t>
    </r>
  </si>
  <si>
    <t>Change in the content of professional development undertaken by teachers from 2013 to 2018</t>
  </si>
  <si>
    <t>Teachers' recent participation in professional development, by teacher characteristics</t>
  </si>
  <si>
    <t xml:space="preserve">Education conferences where teachers and/or researchers present their research or discuss educational issues  </t>
  </si>
  <si>
    <r>
      <t>Formal qualification programme</t>
    </r>
    <r>
      <rPr>
        <b/>
        <vertAlign val="superscript"/>
        <sz val="10"/>
        <rFont val="Arial"/>
        <family val="2"/>
      </rPr>
      <t>1</t>
    </r>
    <r>
      <rPr>
        <b/>
        <sz val="10"/>
        <rFont val="Arial"/>
        <family val="2"/>
      </rPr>
      <t xml:space="preserve">  </t>
    </r>
  </si>
  <si>
    <t xml:space="preserve">Peer and/or self-observation and coaching as part of a formal school arrangement  </t>
  </si>
  <si>
    <t>Other types of professional development activities</t>
  </si>
  <si>
    <t>3. For example, a degree programme.</t>
  </si>
  <si>
    <t>Professional development activities with other content</t>
  </si>
  <si>
    <r>
      <t>Teaching students with special needs</t>
    </r>
    <r>
      <rPr>
        <b/>
        <vertAlign val="superscript"/>
        <sz val="10"/>
        <rFont val="Arial"/>
        <family val="2"/>
      </rPr>
      <t>2,3</t>
    </r>
  </si>
  <si>
    <r>
      <t>Teaching in a multicultural or multilingual setting</t>
    </r>
    <r>
      <rPr>
        <b/>
        <vertAlign val="superscript"/>
        <sz val="10"/>
        <rFont val="Arial"/>
        <family val="2"/>
      </rPr>
      <t>4</t>
    </r>
  </si>
  <si>
    <t>3. Worded as "Teaching students with special learning needs" in 2008.</t>
  </si>
  <si>
    <t>4. Worded as "Teaching in multicultural setting" in 2008.</t>
  </si>
  <si>
    <t>2. For example, several weeks or longer.</t>
  </si>
  <si>
    <t>(b) - (a)</t>
  </si>
  <si>
    <t>More than 5 years (b)</t>
  </si>
  <si>
    <t>More than 5 years 
(b)</t>
  </si>
  <si>
    <t xml:space="preserve"> (b) - (a) </t>
  </si>
  <si>
    <t xml:space="preserve">% </t>
  </si>
  <si>
    <r>
      <t>Percentage of teachers for whom the most effective professional development activities had the following characteristics, by teachers' teaching experience</t>
    </r>
    <r>
      <rPr>
        <b/>
        <vertAlign val="superscript"/>
        <sz val="10"/>
        <rFont val="Arial"/>
        <family val="2"/>
      </rPr>
      <t>1</t>
    </r>
  </si>
  <si>
    <t xml:space="preserve">City - Rural area </t>
  </si>
  <si>
    <t xml:space="preserve">Upper secondary teachers' needs for professional development </t>
  </si>
  <si>
    <t xml:space="preserve">Primary teachers' needs for professional development </t>
  </si>
  <si>
    <t xml:space="preserve">Primary principals' needs for professional development </t>
  </si>
  <si>
    <t xml:space="preserve">Upper secondary principals' needs for professional development </t>
  </si>
  <si>
    <t xml:space="preserve">Barriers to primary teachers' participation in professional development </t>
  </si>
  <si>
    <t xml:space="preserve">Barriers to upper secondary teachers' participation in professional development </t>
  </si>
  <si>
    <t xml:space="preserve">Barriers to primary principals' participation in professional development </t>
  </si>
  <si>
    <t xml:space="preserve">Barriers to upper secondary principals' participation in professional development </t>
  </si>
  <si>
    <t xml:space="preserve">Characteristics of effective professional development in primary education </t>
  </si>
  <si>
    <t xml:space="preserve">Characteristics of effective professional development in upper secondary education </t>
  </si>
  <si>
    <t xml:space="preserve">Content of professional development in primary education </t>
  </si>
  <si>
    <t xml:space="preserve">Content of professional development in upper secondary education </t>
  </si>
  <si>
    <t>Flemish Comm. (Belgium)</t>
  </si>
  <si>
    <t>1. For example, a degree programme.</t>
  </si>
  <si>
    <t>Percentage of teachers who participated in the following professional development activities in the 12 months prior to the survey</t>
  </si>
  <si>
    <r>
      <t>Percentage of teachers for whom the most effective professional development activities had the following characteristics</t>
    </r>
    <r>
      <rPr>
        <b/>
        <vertAlign val="superscript"/>
        <sz val="10"/>
        <rFont val="Arial"/>
        <family val="2"/>
      </rPr>
      <t>1</t>
    </r>
  </si>
  <si>
    <t xml:space="preserve">    - Flemish Comm. (Belgium)</t>
  </si>
  <si>
    <t>4. For example, fulfilling professional development requirements, improving my promotion opportunities.</t>
  </si>
  <si>
    <t>TALIS 2018 Results - Volume I</t>
  </si>
  <si>
    <t>Chapter 5</t>
  </si>
  <si>
    <t>Tables</t>
  </si>
  <si>
    <t>More than 10%
 (b)</t>
  </si>
  <si>
    <t>More than 10% 
(b)</t>
  </si>
  <si>
    <t>Change between 2008 and 2018 
(TALIS 2018 - TALIS 2008)</t>
  </si>
  <si>
    <t>Change between 2013 and 2018 
(TALIS 2018 - TALIS 2013)</t>
  </si>
  <si>
    <t>More than 30%
 (b)</t>
  </si>
  <si>
    <t>More than 30% 
(b)</t>
  </si>
  <si>
    <t>3. "Immigrant students" refers to "students who are immigrants or with a migrant background", as reported by the school principal. An "immigrant student" is one who was born outside the country. A "student with a migrant background" has parents who were both born outside the country.</t>
  </si>
  <si>
    <t>2. "Immigrant students" refers to "students who are immigrants or with a migrant background", as reported by the school principal. An "immigrant student" is one who was born outside the country. A "student with a migrant background" has parents who were both born outside the country.</t>
  </si>
  <si>
    <r>
      <t>Percentage of teachers who received the following support for participating in professional development</t>
    </r>
    <r>
      <rPr>
        <b/>
        <vertAlign val="superscript"/>
        <sz val="10"/>
        <rFont val="Arial"/>
        <family val="2"/>
      </rPr>
      <t>1</t>
    </r>
  </si>
  <si>
    <r>
      <t>Non-monetary support for activities outside working hours</t>
    </r>
    <r>
      <rPr>
        <b/>
        <vertAlign val="superscript"/>
        <sz val="10"/>
        <rFont val="Arial"/>
        <family val="2"/>
      </rPr>
      <t>2</t>
    </r>
  </si>
  <si>
    <r>
      <t>Non-monetary rewards</t>
    </r>
    <r>
      <rPr>
        <b/>
        <vertAlign val="superscript"/>
        <sz val="10"/>
        <rFont val="Arial"/>
        <family val="2"/>
      </rPr>
      <t>3</t>
    </r>
  </si>
  <si>
    <r>
      <t>Non-monetary professional benefits</t>
    </r>
    <r>
      <rPr>
        <b/>
        <vertAlign val="superscript"/>
        <sz val="10"/>
        <rFont val="Arial"/>
        <family val="2"/>
      </rPr>
      <t>4</t>
    </r>
  </si>
  <si>
    <t>It adapted to the teacher's personal development needs</t>
  </si>
  <si>
    <t>It appropriately focused on content needed to teach the teacher's subjects</t>
  </si>
  <si>
    <r>
      <t>By concentration of students from socio-economically disadvantaged homes</t>
    </r>
    <r>
      <rPr>
        <b/>
        <vertAlign val="superscript"/>
        <sz val="10"/>
        <rFont val="Arial"/>
        <family val="2"/>
      </rPr>
      <t>1</t>
    </r>
  </si>
  <si>
    <r>
      <t>By concentration of immigrant students</t>
    </r>
    <r>
      <rPr>
        <b/>
        <vertAlign val="superscript"/>
        <sz val="10"/>
        <rFont val="Arial"/>
        <family val="2"/>
      </rPr>
      <t>2</t>
    </r>
  </si>
  <si>
    <r>
      <t>By concentration of students with special needs</t>
    </r>
    <r>
      <rPr>
        <b/>
        <vertAlign val="superscript"/>
        <sz val="10"/>
        <rFont val="Arial"/>
        <family val="2"/>
      </rPr>
      <t>3</t>
    </r>
  </si>
  <si>
    <r>
      <t>By concentration of students from socio-economically disadvantaged homes</t>
    </r>
    <r>
      <rPr>
        <b/>
        <vertAlign val="superscript"/>
        <sz val="10"/>
        <rFont val="Arial"/>
        <family val="2"/>
      </rPr>
      <t>2</t>
    </r>
  </si>
  <si>
    <r>
      <t>By concentration of immigrant students</t>
    </r>
    <r>
      <rPr>
        <b/>
        <vertAlign val="superscript"/>
        <sz val="10"/>
        <rFont val="Arial"/>
        <family val="2"/>
      </rPr>
      <t>3</t>
    </r>
  </si>
  <si>
    <r>
      <t>By concentration of students with special needs</t>
    </r>
    <r>
      <rPr>
        <b/>
        <vertAlign val="superscript"/>
        <sz val="10"/>
        <rFont val="Arial"/>
        <family val="2"/>
      </rPr>
      <t>1</t>
    </r>
  </si>
  <si>
    <r>
      <t>By concentration of students with special needs</t>
    </r>
    <r>
      <rPr>
        <b/>
        <vertAlign val="superscript"/>
        <sz val="10"/>
        <rFont val="Arial"/>
        <family val="2"/>
      </rPr>
      <t>4</t>
    </r>
  </si>
  <si>
    <t>OECD average-31</t>
  </si>
  <si>
    <t>Private - Public</t>
  </si>
  <si>
    <t>By age</t>
  </si>
  <si>
    <t>EU total-23</t>
  </si>
  <si>
    <t>TALIS average-48</t>
  </si>
  <si>
    <t>OECD average-30</t>
  </si>
  <si>
    <t>TALIS average-47</t>
  </si>
  <si>
    <t>England (UK)</t>
  </si>
  <si>
    <t>Total support provided to teachers participating in professional development, by school characteristics</t>
  </si>
  <si>
    <t xml:space="preserve">2. Support provided for professional development activities include “Release from teaching duties for activities during regular working hours ”, “Non-monetary support for activities outside working hours”, “Reimbursement or payment of costs”,“Materials needed for the activities", “Monetary supplements for activities outside working hours”,“Non-monetary rewards”,“Non-monetary professional benefits”, Increased salary". </t>
  </si>
  <si>
    <t>3. "Socio-economically disadvantaged homes" refers to homes lacking the basic necessities or advantages of life, such as adequate housing, nutrition or medical care.</t>
  </si>
  <si>
    <t>4. "Immigrant students" refers to "students who are immigrants or with a migrant background", as reported by the school principal. An "immigrant student" is one who was born outside the country. A "student with a migrant background" has parents who were both born outside the country.</t>
  </si>
  <si>
    <t>5. Students with special needs are those for whom a special learning need has been formally identified because they are mentally, physically, or emotionally disadvantaged.</t>
  </si>
  <si>
    <r>
      <t>By concentration of students from socio-economically disadvantaged homes</t>
    </r>
    <r>
      <rPr>
        <b/>
        <vertAlign val="superscript"/>
        <sz val="10"/>
        <rFont val="Arial"/>
        <family val="2"/>
      </rPr>
      <t>3</t>
    </r>
  </si>
  <si>
    <r>
      <t>By concentration of immigrant students</t>
    </r>
    <r>
      <rPr>
        <b/>
        <vertAlign val="superscript"/>
        <sz val="10"/>
        <rFont val="Arial"/>
        <family val="2"/>
      </rPr>
      <t>4</t>
    </r>
  </si>
  <si>
    <r>
      <t>By concentration of students with special needs</t>
    </r>
    <r>
      <rPr>
        <b/>
        <vertAlign val="superscript"/>
        <sz val="10"/>
        <rFont val="Arial"/>
        <family val="2"/>
      </rPr>
      <t>5</t>
    </r>
  </si>
  <si>
    <r>
      <t>Percentage of teachers who received any kind of support for participating in professional development activities</t>
    </r>
    <r>
      <rPr>
        <b/>
        <vertAlign val="superscript"/>
        <sz val="10"/>
        <rFont val="Arial"/>
        <family val="2"/>
      </rPr>
      <t xml:space="preserve">1,2 </t>
    </r>
  </si>
  <si>
    <t>2. "Students with special needs" are those for whom a special learning need has been formally identified because they are mentally, physically, or emotionally disadvantaged.</t>
  </si>
  <si>
    <t>Support provided to teachers participating in professional development</t>
  </si>
  <si>
    <t>4. "Students with special needs" are those for whom a special learning need has been formally identified because they are mentally, physically, or emotionally disadvantaged.</t>
  </si>
  <si>
    <t>1. "Students with special needs" are those for whom a special learning need has been formally identified because they are mentally, physically, or emotionally disadvantaged.</t>
  </si>
  <si>
    <t>3. "Students with special needs" are those for whom a special learning need has been formally identified because they are mentally, physically, or emotionally disadvantaged.</t>
  </si>
  <si>
    <t>Dependent on:</t>
  </si>
  <si>
    <t>ß</t>
  </si>
  <si>
    <t>a</t>
  </si>
  <si>
    <t>Index of self-efficacy in classroom management</t>
  </si>
  <si>
    <t>Index of self-efficacy in multicultural environments</t>
  </si>
  <si>
    <t>Results based on responses of lower secondary teachers</t>
  </si>
  <si>
    <t>Results based on responses of primary teachers</t>
  </si>
  <si>
    <t>Results based on responses of upper secondary teachers</t>
  </si>
  <si>
    <t>Results based on responses of lower secondary principals</t>
  </si>
  <si>
    <t>Results based on responses of primary principals</t>
  </si>
  <si>
    <t>Results based on responses of upper secondary principals</t>
  </si>
  <si>
    <t>Results based on responses of lower secondary teachers and principals</t>
  </si>
  <si>
    <r>
      <t>Publicly managed schools</t>
    </r>
    <r>
      <rPr>
        <b/>
        <vertAlign val="superscript"/>
        <sz val="10"/>
        <rFont val="Arial"/>
        <family val="2"/>
      </rPr>
      <t>5</t>
    </r>
  </si>
  <si>
    <r>
      <t>Privately managed schools</t>
    </r>
    <r>
      <rPr>
        <b/>
        <vertAlign val="superscript"/>
        <sz val="10"/>
        <rFont val="Arial"/>
        <family val="2"/>
      </rPr>
      <t>6</t>
    </r>
  </si>
  <si>
    <t>6.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</si>
  <si>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t>Under age 30
(a)</t>
  </si>
  <si>
    <t>Age 50 and above
(b)</t>
  </si>
  <si>
    <t xml:space="preserve">Observation visits to business premises, public organisations or non-governmental organisations  </t>
  </si>
  <si>
    <t xml:space="preserve">1. Professional development activities include “Courses/seminars attended in person”, “Online courses/seminars”, “Education conferences where teachers and/or researchers present their research or discuss educational issues”, "Formal qualification programme (e.g. degree programme)", "Observation visits to other schools", "Observation visits to business premises, public organisations or non-governmental organisations", "Peer and/or self-observation and coaching as part of a formal school arrangement", "Participation in a network of teachers formed specifically for the professional development of teachers", "Reading professional literature" or any other activity ("Other"). </t>
  </si>
  <si>
    <t xml:space="preserve">4. For example, creativity, critical thinking and problem solving.  </t>
  </si>
  <si>
    <t xml:space="preserve">3. For example, creativity, critical thinking and problem solving.  </t>
  </si>
  <si>
    <t>1. ICT: Information and communication technology.</t>
  </si>
  <si>
    <t>4. A publicly managed school is a school whose principal reported that it is managed by a public education authority, government agency, municipality, or governing board appointed by government or elected by public franchise. In the Principal Questionnaire, this question does not make any reference to the source of the school’s funding, which is reported in the preceding question.</t>
  </si>
  <si>
    <t>5.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</si>
  <si>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r>
      <t>Publicly managed schools</t>
    </r>
    <r>
      <rPr>
        <b/>
        <vertAlign val="superscript"/>
        <sz val="10"/>
        <rFont val="Arial"/>
        <family val="2"/>
      </rPr>
      <t>4</t>
    </r>
  </si>
  <si>
    <r>
      <t>Privately managed schools</t>
    </r>
    <r>
      <rPr>
        <b/>
        <vertAlign val="superscript"/>
        <sz val="10"/>
        <rFont val="Arial"/>
        <family val="2"/>
      </rPr>
      <t>5</t>
    </r>
  </si>
  <si>
    <r>
      <t>Do not have the prerequisites</t>
    </r>
    <r>
      <rPr>
        <b/>
        <vertAlign val="superscript"/>
        <sz val="10"/>
        <rFont val="Arial"/>
        <family val="2"/>
      </rPr>
      <t>2</t>
    </r>
  </si>
  <si>
    <t>2. For example, qualifications, experience and seniority.</t>
  </si>
  <si>
    <t>2. For example, reduced teaching time, days off and study leave.</t>
  </si>
  <si>
    <t>3. For example, classroom resources/materials, book vouchers and software/apps.</t>
  </si>
  <si>
    <r>
      <t>Publicly managed schools</t>
    </r>
    <r>
      <rPr>
        <b/>
        <vertAlign val="superscript"/>
        <sz val="10"/>
        <rFont val="Arial"/>
        <family val="2"/>
      </rPr>
      <t>6</t>
    </r>
  </si>
  <si>
    <r>
      <t>Privately managed schools</t>
    </r>
    <r>
      <rPr>
        <b/>
        <vertAlign val="superscript"/>
        <sz val="10"/>
        <rFont val="Arial"/>
        <family val="2"/>
      </rPr>
      <t>7</t>
    </r>
  </si>
  <si>
    <t>6. A publicly managed school is a school whose principal reported that it is managed by a public education authority, government agency, municipality, or governing board appointed by government or elected by public franchise. In the Principal Questionnaire, this question does not make any reference to the source of the school’s funding, which is reported in the preceding question.</t>
  </si>
  <si>
    <t>7.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</si>
  <si>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t>w</t>
  </si>
  <si>
    <t>5. A publicly managed school is a school whose principal reported that it is managed by a public education authority, government agency, municipality, or governing board appointed by government or elected by public franchise. In the Principal Questionnaire, this question does not make any reference to the source of the school’s funding, which is reported in the preceding question.</t>
  </si>
  <si>
    <r>
      <rPr>
        <vertAlign val="superscript"/>
        <sz val="10"/>
        <rFont val="Arial"/>
        <family val="2"/>
      </rPr>
      <t>a</t>
    </r>
    <r>
      <rPr>
        <sz val="10"/>
        <rFont val="Arial"/>
        <family val="2"/>
      </rPr>
      <t xml:space="preserve"> Participation rate is too low to ensure comparability.</t>
    </r>
  </si>
  <si>
    <t>Mean</t>
  </si>
  <si>
    <t>Mean dif.</t>
  </si>
  <si>
    <t>p</t>
  </si>
  <si>
    <r>
      <rPr>
        <vertAlign val="superscript"/>
        <sz val="10"/>
        <rFont val="Arial"/>
        <family val="2"/>
      </rPr>
      <t xml:space="preserve">a </t>
    </r>
    <r>
      <rPr>
        <sz val="10"/>
        <rFont val="Arial"/>
        <family val="2"/>
      </rPr>
      <t>Participation rate is too low to ensure comparability.</t>
    </r>
  </si>
  <si>
    <r>
      <rPr>
        <vertAlign val="superscript"/>
        <sz val="10"/>
        <rFont val="Arial"/>
        <family val="2"/>
      </rPr>
      <t xml:space="preserve">b </t>
    </r>
    <r>
      <rPr>
        <sz val="10"/>
        <rFont val="Arial"/>
        <family val="2"/>
      </rPr>
      <t>Participation rate in TALIS 2018 is too low to ensure comparability.</t>
    </r>
  </si>
  <si>
    <t>Average number of different professional development activities in which teachers participated in the 12 months prior to the survey</t>
  </si>
  <si>
    <r>
      <t>Female</t>
    </r>
    <r>
      <rPr>
        <b/>
        <vertAlign val="superscript"/>
        <sz val="10"/>
        <rFont val="Arial"/>
        <family val="2"/>
      </rPr>
      <t>3</t>
    </r>
  </si>
  <si>
    <r>
      <t>Years of experience as a teacher</t>
    </r>
    <r>
      <rPr>
        <b/>
        <vertAlign val="superscript"/>
        <sz val="10"/>
        <color theme="1"/>
        <rFont val="Arial"/>
        <family val="2"/>
      </rPr>
      <t>4</t>
    </r>
  </si>
  <si>
    <r>
      <t>Classroom composition: share of low academic achievers</t>
    </r>
    <r>
      <rPr>
        <b/>
        <vertAlign val="superscript"/>
        <sz val="10"/>
        <color theme="1"/>
        <rFont val="Arial"/>
        <family val="2"/>
      </rPr>
      <t>6</t>
    </r>
  </si>
  <si>
    <r>
      <t>Classroom composition: share of students with behavioural problems</t>
    </r>
    <r>
      <rPr>
        <b/>
        <vertAlign val="superscript"/>
        <sz val="10"/>
        <color theme="1"/>
        <rFont val="Arial"/>
        <family val="2"/>
      </rPr>
      <t>6</t>
    </r>
  </si>
  <si>
    <r>
      <t>Class size</t>
    </r>
    <r>
      <rPr>
        <b/>
        <vertAlign val="superscript"/>
        <sz val="10"/>
        <rFont val="Arial"/>
        <family val="2"/>
      </rPr>
      <t>7</t>
    </r>
  </si>
  <si>
    <t>3. Dummy variable: the reference category is male.</t>
  </si>
  <si>
    <t>4. Number of years.</t>
  </si>
  <si>
    <t xml:space="preserve">7. Number of students in the target class. </t>
  </si>
  <si>
    <t>1. The index of teaching practices measures the frequency with which a teacher uses various practices in her/his classroom.</t>
  </si>
  <si>
    <t>Results of linear regression based on responses of lower secondary teachers</t>
  </si>
  <si>
    <r>
      <t>Index of teaching practices</t>
    </r>
    <r>
      <rPr>
        <b/>
        <vertAlign val="superscript"/>
        <sz val="10"/>
        <rFont val="Arial"/>
        <family val="2"/>
      </rPr>
      <t>1</t>
    </r>
  </si>
  <si>
    <r>
      <t>Teaching practices as a topic included in professional development acitivities</t>
    </r>
    <r>
      <rPr>
        <b/>
        <vertAlign val="superscript"/>
        <sz val="10"/>
        <rFont val="Arial"/>
        <family val="2"/>
      </rPr>
      <t>2</t>
    </r>
  </si>
  <si>
    <t>R-squared</t>
  </si>
  <si>
    <r>
      <t>Student behaviour and classroom management as a topic included in professional development acitivities</t>
    </r>
    <r>
      <rPr>
        <b/>
        <vertAlign val="superscript"/>
        <sz val="10"/>
        <rFont val="Arial"/>
        <family val="2"/>
      </rPr>
      <t>1</t>
    </r>
  </si>
  <si>
    <r>
      <t>Female</t>
    </r>
    <r>
      <rPr>
        <b/>
        <vertAlign val="superscript"/>
        <sz val="10"/>
        <rFont val="Arial"/>
        <family val="2"/>
      </rPr>
      <t>2</t>
    </r>
  </si>
  <si>
    <r>
      <t>Working full-time</t>
    </r>
    <r>
      <rPr>
        <b/>
        <vertAlign val="superscript"/>
        <sz val="10"/>
        <color theme="1"/>
        <rFont val="Arial"/>
        <family val="2"/>
      </rPr>
      <t>4</t>
    </r>
  </si>
  <si>
    <r>
      <t>Classroom composition: share of students whose first language is different from the language of instruction</t>
    </r>
    <r>
      <rPr>
        <b/>
        <vertAlign val="superscript"/>
        <sz val="10"/>
        <color theme="1"/>
        <rFont val="Arial"/>
        <family val="2"/>
      </rPr>
      <t>5</t>
    </r>
  </si>
  <si>
    <r>
      <t>Classroom composition: share of low academic achievers</t>
    </r>
    <r>
      <rPr>
        <b/>
        <vertAlign val="superscript"/>
        <sz val="10"/>
        <color theme="1"/>
        <rFont val="Arial"/>
        <family val="2"/>
      </rPr>
      <t>5</t>
    </r>
  </si>
  <si>
    <r>
      <t>Classroom composition: share of students with behavioural problems</t>
    </r>
    <r>
      <rPr>
        <b/>
        <vertAlign val="superscript"/>
        <sz val="10"/>
        <color theme="1"/>
        <rFont val="Arial"/>
        <family val="2"/>
      </rPr>
      <t>5</t>
    </r>
  </si>
  <si>
    <r>
      <t>Class size</t>
    </r>
    <r>
      <rPr>
        <b/>
        <vertAlign val="superscript"/>
        <sz val="10"/>
        <rFont val="Arial"/>
        <family val="2"/>
      </rPr>
      <t>6</t>
    </r>
  </si>
  <si>
    <r>
      <t>Diversity as a topic included in professional development acitivities</t>
    </r>
    <r>
      <rPr>
        <b/>
        <vertAlign val="superscript"/>
        <sz val="10"/>
        <rFont val="Arial"/>
        <family val="2"/>
      </rPr>
      <t>1</t>
    </r>
  </si>
  <si>
    <t xml:space="preserve">6. Number of students in the target class. </t>
  </si>
  <si>
    <t>Index of job satisfaction</t>
  </si>
  <si>
    <t>1. Dummy variable: the reference category is professional development acitivities in the last 12 months did not have a positive impact on teaching practice.</t>
  </si>
  <si>
    <r>
      <t>Index of personal utility value</t>
    </r>
    <r>
      <rPr>
        <b/>
        <vertAlign val="superscript"/>
        <sz val="10"/>
        <rFont val="Arial"/>
        <family val="2"/>
      </rPr>
      <t>1</t>
    </r>
  </si>
  <si>
    <t>2. Dummy variable: the reference category is male.</t>
  </si>
  <si>
    <t>4. Dummy variable: the reference category is working part-time.</t>
  </si>
  <si>
    <r>
      <t>Index of social utility value</t>
    </r>
    <r>
      <rPr>
        <b/>
        <vertAlign val="superscript"/>
        <sz val="10"/>
        <rFont val="Arial"/>
        <family val="2"/>
      </rPr>
      <t>1</t>
    </r>
  </si>
  <si>
    <r>
      <t>Professional development acitivities in the 12 months prior to the survey did have a positive impact on teaching practice</t>
    </r>
    <r>
      <rPr>
        <b/>
        <vertAlign val="superscript"/>
        <sz val="10"/>
        <rFont val="Arial"/>
        <family val="2"/>
      </rPr>
      <t>1</t>
    </r>
  </si>
  <si>
    <t>Percentage of teachers who feel professional development activities in the 12 months prior to the survey had a positive impact on their teaching practices</t>
  </si>
  <si>
    <r>
      <t>Working full-time</t>
    </r>
    <r>
      <rPr>
        <b/>
        <vertAlign val="superscript"/>
        <sz val="10"/>
        <color theme="1"/>
        <rFont val="Arial"/>
        <family val="2"/>
      </rPr>
      <t>3</t>
    </r>
  </si>
  <si>
    <t>3. Dummy variable: the reference category is working part-time.</t>
  </si>
  <si>
    <r>
      <t>Years of experience as a teacher</t>
    </r>
    <r>
      <rPr>
        <b/>
        <vertAlign val="superscript"/>
        <sz val="10"/>
        <color theme="1"/>
        <rFont val="Arial"/>
        <family val="2"/>
      </rPr>
      <t>5</t>
    </r>
  </si>
  <si>
    <t>5. Number of years.</t>
  </si>
  <si>
    <r>
      <t>Classroom composition: share of students who are immigrants or with migrant background</t>
    </r>
    <r>
      <rPr>
        <b/>
        <vertAlign val="superscript"/>
        <sz val="10"/>
        <color theme="1"/>
        <rFont val="Arial"/>
        <family val="2"/>
      </rPr>
      <t>5</t>
    </r>
  </si>
  <si>
    <r>
      <t>Classroom composition: share of students who are refugees</t>
    </r>
    <r>
      <rPr>
        <b/>
        <vertAlign val="superscript"/>
        <sz val="10"/>
        <color theme="1"/>
        <rFont val="Arial"/>
        <family val="2"/>
      </rPr>
      <t>5</t>
    </r>
  </si>
  <si>
    <r>
      <t>Index of self-efficacy</t>
    </r>
    <r>
      <rPr>
        <b/>
        <vertAlign val="superscript"/>
        <sz val="10"/>
        <rFont val="Arial"/>
        <family val="2"/>
      </rPr>
      <t>1</t>
    </r>
  </si>
  <si>
    <r>
      <t>Professional development acitivities in the 12 months prior to the survey did have a positive impact on teaching practice</t>
    </r>
    <r>
      <rPr>
        <b/>
        <vertAlign val="superscript"/>
        <sz val="10"/>
        <rFont val="Arial"/>
        <family val="2"/>
      </rPr>
      <t>2</t>
    </r>
  </si>
  <si>
    <t xml:space="preserve">1. The index of self-efficacy measures teacher self-efficacy in classroom management, instruction and student engagement. </t>
  </si>
  <si>
    <t>2. Dummy variable: the reference category is professional development acitivities in the last 12 months did not have a positive impact on teaching practice.</t>
  </si>
  <si>
    <t>1. Dummy variable: the reference category is not having received any type of non-monetary support for participating in professional development activitites in the 12 months prior to survey.</t>
  </si>
  <si>
    <t>2. Dummy variable: the reference category is not having received any type of monetary support for participating in professional development activitites in the 12 months prior to survey.</t>
  </si>
  <si>
    <t>1. Dummy variable: the reference category refers to neither "teaching in a multicultural or multilingual setting", nor "communicating with people from different cultures or countries" included as a topic in professional development acitivities in the 12 months prior to the survey.</t>
  </si>
  <si>
    <t>1. Dummy variable: the reference category refers to student behaviour and classroom management as a topic not included in professional development acitivities in the 12 months prior to the survey.</t>
  </si>
  <si>
    <t>2. Dummy variable: the reference category refers to neither "pedagogical competencies in teachign my subject(s) field", nor "approaches to individualised learning", nor "teaching cross-curricular skills" included as a topic in professional development acitivities in the 12 months prior to the survey.</t>
  </si>
  <si>
    <r>
      <t>Average number of different professional development activities in which teachers participated</t>
    </r>
    <r>
      <rPr>
        <b/>
        <sz val="10"/>
        <color rgb="FFFF0000"/>
        <rFont val="Arial"/>
        <family val="2"/>
      </rPr>
      <t xml:space="preserve"> </t>
    </r>
    <r>
      <rPr>
        <b/>
        <sz val="10"/>
        <rFont val="Arial"/>
        <family val="2"/>
      </rPr>
      <t>in the 12 months prior to the survey, by teacher experience</t>
    </r>
  </si>
  <si>
    <r>
      <t>Average number of different professional development activities in which teachers participated</t>
    </r>
    <r>
      <rPr>
        <b/>
        <sz val="10"/>
        <rFont val="Arial"/>
        <family val="2"/>
      </rPr>
      <t xml:space="preserve"> in the 12 months prior to the survey</t>
    </r>
  </si>
  <si>
    <t>1. Includes teachers who report on the professional development activity that had the greatest positive impact on their teaching in the 12 months prior to the survey. The sample is restricted to those teachers who feel that professional development activities in the 12 months prior to the survey had a positive impact on their teaching practices.</t>
  </si>
  <si>
    <t xml:space="preserve">1. Index of personal utility value refers to the importance of the following motivations to become a teacher: "Teaching offered a steady career path", "Teaching provided a reliable income",  "Teaching was a secure job". </t>
  </si>
  <si>
    <t>1. Index of social utility value refers to the importance of the following motivations to become a teacher: "Teaching allowed me to influence the development of children and young people", "Teaching allowed me to benefit the socially disadvantaged" and ""Teaching allowed me to provide a contribution to society."</t>
  </si>
  <si>
    <t xml:space="preserve">1. Refers to professional development activities in which teachers participated in the 12 months prior to the survey. Support provided for professional development activities includes “Release from teaching duties for activities during regular working hours ”, “Non-monetary support for activities outside working hours”, “Reimbursement or payment of costs”,“Materials needed for the activities", “Monetary supplements for activities outside working hours”,“Non-monetary rewards”,“Non-monetary professional benefits”, Increased salary". </t>
  </si>
  <si>
    <t xml:space="preserve">Australia </t>
  </si>
  <si>
    <t xml:space="preserve">Bulgaria </t>
  </si>
  <si>
    <t>3. ICT: Information and communication technology.</t>
  </si>
  <si>
    <t>2. Refers to professional development activities in which teachers participated in the 12 months prior to the survey.</t>
  </si>
  <si>
    <t>1. Refers to professional development activities in which teachers participated in the 12 months prior to the survey.</t>
  </si>
  <si>
    <t>Teachers' needs for professional development, by teachers’ participation in professional development</t>
  </si>
  <si>
    <t>m</t>
  </si>
  <si>
    <r>
      <t>Average number of different professional development activities</t>
    </r>
    <r>
      <rPr>
        <b/>
        <vertAlign val="superscript"/>
        <sz val="10"/>
        <color rgb="FF00B050"/>
        <rFont val="Arial"/>
        <family val="2"/>
      </rPr>
      <t>1</t>
    </r>
    <r>
      <rPr>
        <b/>
        <sz val="10"/>
        <rFont val="Arial"/>
        <family val="2"/>
      </rPr>
      <t xml:space="preserve"> in which principals participated in the 12 months prior to the survey</t>
    </r>
  </si>
  <si>
    <t>a For this country, estimates for subgroups and estimated differences between subgroups need to be interpreted with great care. See Annex A for more information.</t>
  </si>
  <si>
    <t>Notes: For additional information on interpretation of the results, see Annexes A and B.</t>
  </si>
  <si>
    <t>Note: For additional information on interpretation of the results, see Annexes A and B.</t>
  </si>
  <si>
    <t>Statistically significant values are indicated in bold (see Annex B).</t>
  </si>
  <si>
    <t>a Moscow excluded from TALIS 2018. Estimated changes need to be interpreted with great care. See Annex A for more information.</t>
  </si>
  <si>
    <t>6. Central values of the percentage ranges: 0%, 5%, 20%, 45% or 80%.</t>
  </si>
  <si>
    <t>5. Central values of the percentage ranges: 0%, 5%, 20%, 45% or 80%.</t>
  </si>
  <si>
    <r>
      <t>Received any type of monetary support for participating in professional development activitites</t>
    </r>
    <r>
      <rPr>
        <b/>
        <vertAlign val="superscript"/>
        <sz val="10"/>
        <rFont val="Arial"/>
        <family val="2"/>
      </rPr>
      <t>2</t>
    </r>
  </si>
  <si>
    <t>Cyprus</t>
  </si>
  <si>
    <t>Israel</t>
  </si>
  <si>
    <t>Information on data for Cyprus: https://oe.cd/cyprus-disclaimer</t>
  </si>
  <si>
    <t>Information on data for Israel: https://oe.cd/israel-disclaimer</t>
  </si>
  <si>
    <t>Table I.5.1</t>
  </si>
  <si>
    <t>Table I.5.2</t>
  </si>
  <si>
    <t>Table I.5.3</t>
  </si>
  <si>
    <t>Table I.5.4</t>
  </si>
  <si>
    <t>Table I.5.5</t>
  </si>
  <si>
    <t>Table I.5.6</t>
  </si>
  <si>
    <t>Table I.5.7</t>
  </si>
  <si>
    <t>Table I.5.8</t>
  </si>
  <si>
    <t>Table I.5.9</t>
  </si>
  <si>
    <t>Table I.5.10</t>
  </si>
  <si>
    <t>Table I.5.11</t>
  </si>
  <si>
    <t>Table I.5.12</t>
  </si>
  <si>
    <t>Table I.5.13</t>
  </si>
  <si>
    <t>Table I.5.14</t>
  </si>
  <si>
    <t>Table I.5.15</t>
  </si>
  <si>
    <t>Table I.5.16</t>
  </si>
  <si>
    <t>Table I.5.17</t>
  </si>
  <si>
    <t>Table I.5.18</t>
  </si>
  <si>
    <t>Table I.5.19</t>
  </si>
  <si>
    <t>Table I.5.20</t>
  </si>
  <si>
    <t>Table I.5.21</t>
  </si>
  <si>
    <t>Table I.5.22</t>
  </si>
  <si>
    <t>Table I.5.23</t>
  </si>
  <si>
    <t>Table I.5.24</t>
  </si>
  <si>
    <t>Table I.5.25</t>
  </si>
  <si>
    <t>Table I.5.26</t>
  </si>
  <si>
    <t>Table I.5.27</t>
  </si>
  <si>
    <t>Table I.5.28</t>
  </si>
  <si>
    <t>Table I.5.29</t>
  </si>
  <si>
    <t>Table I.5.30</t>
  </si>
  <si>
    <t>Table I.5.31</t>
  </si>
  <si>
    <t>Table I.5.32</t>
  </si>
  <si>
    <t>Table I.5.33</t>
  </si>
  <si>
    <t>Table I.5.34</t>
  </si>
  <si>
    <t>Table I.5.35</t>
  </si>
  <si>
    <t>Table I.5.36</t>
  </si>
  <si>
    <t>Table I.5.37</t>
  </si>
  <si>
    <t>Table I.5.38</t>
  </si>
  <si>
    <t>Table I.5.39</t>
  </si>
  <si>
    <t>Table I.5.40</t>
  </si>
  <si>
    <t>Table I.5.41</t>
  </si>
  <si>
    <t>Table I.5.42</t>
  </si>
  <si>
    <t>Table I.5.43</t>
  </si>
  <si>
    <t>Table I.5.44</t>
  </si>
  <si>
    <t>Table I.5.45</t>
  </si>
  <si>
    <t>Table I.5.46</t>
  </si>
  <si>
    <t>Percentage of teachers reporting a high level of need for professional development in teaching in a multicultural or multilingual setting</t>
  </si>
  <si>
    <t>Relationship between participation in professional development and the social-utility values teachers indicate as reasons for entering the profession</t>
  </si>
  <si>
    <t>Relationship between participation in professional development and the personal-utility values teachers indicate as reasons for entering the profession</t>
  </si>
  <si>
    <t>Types of professional development undertaken by teachers, by teachers' teaching experience</t>
  </si>
  <si>
    <t>Types of professional development undertaken by primary teachers</t>
  </si>
  <si>
    <t>Types of professional development undertaken by upper secondary teachers</t>
  </si>
  <si>
    <r>
      <t>Percentage of principals who participated in at least one professional development activity</t>
    </r>
    <r>
      <rPr>
        <b/>
        <vertAlign val="superscript"/>
        <sz val="10"/>
        <rFont val="Arial"/>
        <family val="2"/>
      </rPr>
      <t>1</t>
    </r>
    <r>
      <rPr>
        <b/>
        <sz val="10"/>
        <rFont val="Arial"/>
        <family val="2"/>
      </rPr>
      <t xml:space="preserve"> in the 12 months prior to the survey</t>
    </r>
  </si>
  <si>
    <t>Types of professional development undertaken by principals</t>
  </si>
  <si>
    <r>
      <t>Percentage of principals who participated in the following professional development activities</t>
    </r>
    <r>
      <rPr>
        <b/>
        <vertAlign val="superscript"/>
        <sz val="10"/>
        <rFont val="Arial"/>
        <family val="2"/>
      </rPr>
      <t>1</t>
    </r>
    <r>
      <rPr>
        <b/>
        <sz val="10"/>
        <rFont val="Arial"/>
        <family val="2"/>
      </rPr>
      <t xml:space="preserve"> in the 12 months prior to the survey</t>
    </r>
  </si>
  <si>
    <t>Types of professional development undertaken by primary principals</t>
  </si>
  <si>
    <t xml:space="preserve">Types of professional development undertaken by upper secondary principals </t>
  </si>
  <si>
    <r>
      <t>Relationship between</t>
    </r>
    <r>
      <rPr>
        <b/>
        <sz val="10"/>
        <rFont val="Arial"/>
        <family val="2"/>
      </rPr>
      <t xml:space="preserve"> teachers' job satisfaction and participation in impactful professional development</t>
    </r>
  </si>
  <si>
    <r>
      <t>Relationship between</t>
    </r>
    <r>
      <rPr>
        <b/>
        <sz val="10"/>
        <rFont val="Arial"/>
        <family val="2"/>
      </rPr>
      <t xml:space="preserve"> teachers' self-efficacy and participation in impactful professional development</t>
    </r>
  </si>
  <si>
    <r>
      <t>Percentage of teachers who participated in at least one professional development activity</t>
    </r>
    <r>
      <rPr>
        <b/>
        <vertAlign val="superscript"/>
        <sz val="10"/>
        <rFont val="Arial"/>
        <family val="2"/>
      </rPr>
      <t>1</t>
    </r>
    <r>
      <rPr>
        <b/>
        <sz val="10"/>
        <rFont val="Arial"/>
        <family val="2"/>
      </rPr>
      <t xml:space="preserve"> in the 12 months prior to the survey</t>
    </r>
  </si>
  <si>
    <t>Teachers' recent participation in professional development, by school characteristics</t>
  </si>
  <si>
    <t>Results based on responses of primary teachers and principals</t>
  </si>
  <si>
    <t>Primary teachers' recent participation in professional development, by school characteristics</t>
  </si>
  <si>
    <t>Upper secondary teachers' recent participation in professional development, by school characteristics</t>
  </si>
  <si>
    <t>Results based on responses of upper secondary teachers and principals</t>
  </si>
  <si>
    <r>
      <t>Percentage of teachers for whom teaching students with special needs</t>
    </r>
    <r>
      <rPr>
        <b/>
        <vertAlign val="superscript"/>
        <sz val="10"/>
        <rFont val="Arial"/>
        <family val="2"/>
      </rPr>
      <t>1</t>
    </r>
    <r>
      <rPr>
        <b/>
        <sz val="10"/>
        <rFont val="Arial"/>
        <family val="2"/>
      </rPr>
      <t xml:space="preserve"> was included in their professional development activities</t>
    </r>
    <r>
      <rPr>
        <b/>
        <vertAlign val="superscript"/>
        <sz val="10"/>
        <rFont val="Arial"/>
        <family val="2"/>
      </rPr>
      <t>2</t>
    </r>
  </si>
  <si>
    <r>
      <t>Percentage of teachers reporting a high level of need for professional development in teaching students with special needs</t>
    </r>
    <r>
      <rPr>
        <b/>
        <vertAlign val="superscript"/>
        <sz val="10"/>
        <rFont val="Arial"/>
        <family val="2"/>
      </rPr>
      <t>1</t>
    </r>
  </si>
  <si>
    <r>
      <t>Percentage of teachers for whom teaching in a multicultural or multilingual setting was included in their professional development activities</t>
    </r>
    <r>
      <rPr>
        <b/>
        <vertAlign val="superscript"/>
        <sz val="10"/>
        <rFont val="Arial"/>
        <family val="2"/>
      </rPr>
      <t>2</t>
    </r>
  </si>
  <si>
    <r>
      <t>Percentage of teachers for whom ICT</t>
    </r>
    <r>
      <rPr>
        <b/>
        <vertAlign val="superscript"/>
        <sz val="10"/>
        <rFont val="Arial"/>
        <family val="2"/>
      </rPr>
      <t>3</t>
    </r>
    <r>
      <rPr>
        <b/>
        <sz val="10"/>
        <rFont val="Arial"/>
        <family val="2"/>
      </rPr>
      <t xml:space="preserve"> skills for teaching was included in their professional development activities</t>
    </r>
    <r>
      <rPr>
        <b/>
        <vertAlign val="superscript"/>
        <sz val="10"/>
        <rFont val="Arial"/>
        <family val="2"/>
      </rPr>
      <t>2</t>
    </r>
  </si>
  <si>
    <r>
      <t>Percentage of teachers reporting a high level of need for professional development in ICT</t>
    </r>
    <r>
      <rPr>
        <b/>
        <vertAlign val="superscript"/>
        <sz val="10"/>
        <rFont val="Arial"/>
        <family val="2"/>
      </rPr>
      <t>3</t>
    </r>
    <r>
      <rPr>
        <b/>
        <sz val="10"/>
        <rFont val="Arial"/>
        <family val="2"/>
      </rPr>
      <t xml:space="preserve"> skills for teaching</t>
    </r>
  </si>
  <si>
    <r>
      <t>Teaching students with special needs</t>
    </r>
    <r>
      <rPr>
        <b/>
        <vertAlign val="superscript"/>
        <sz val="10"/>
        <rFont val="Arial"/>
        <family val="2"/>
      </rPr>
      <t>1</t>
    </r>
    <r>
      <rPr>
        <b/>
        <sz val="10"/>
        <rFont val="Arial"/>
        <family val="2"/>
      </rPr>
      <t xml:space="preserve"> was not included in professional development activities</t>
    </r>
    <r>
      <rPr>
        <b/>
        <vertAlign val="superscript"/>
        <sz val="10"/>
        <rFont val="Arial"/>
        <family val="2"/>
      </rPr>
      <t>2</t>
    </r>
    <r>
      <rPr>
        <b/>
        <sz val="10"/>
        <rFont val="Arial"/>
        <family val="2"/>
      </rPr>
      <t xml:space="preserve"> (a)</t>
    </r>
  </si>
  <si>
    <r>
      <t>Teaching students with special needs</t>
    </r>
    <r>
      <rPr>
        <b/>
        <vertAlign val="superscript"/>
        <sz val="10"/>
        <rFont val="Arial"/>
        <family val="2"/>
      </rPr>
      <t>1</t>
    </r>
    <r>
      <rPr>
        <b/>
        <sz val="10"/>
        <rFont val="Arial"/>
        <family val="2"/>
      </rPr>
      <t xml:space="preserve"> was included in professional development activities</t>
    </r>
    <r>
      <rPr>
        <b/>
        <vertAlign val="superscript"/>
        <sz val="10"/>
        <rFont val="Arial"/>
        <family val="2"/>
      </rPr>
      <t>2</t>
    </r>
    <r>
      <rPr>
        <b/>
        <sz val="10"/>
        <rFont val="Arial"/>
        <family val="2"/>
      </rPr>
      <t xml:space="preserve"> (b)</t>
    </r>
  </si>
  <si>
    <r>
      <t>Teaching in a multicultural or multilingual setting was not included in professional development activities</t>
    </r>
    <r>
      <rPr>
        <b/>
        <vertAlign val="superscript"/>
        <sz val="10"/>
        <rFont val="Arial"/>
        <family val="2"/>
      </rPr>
      <t>2</t>
    </r>
    <r>
      <rPr>
        <b/>
        <sz val="10"/>
        <rFont val="Arial"/>
        <family val="2"/>
      </rPr>
      <t xml:space="preserve"> (a)</t>
    </r>
  </si>
  <si>
    <r>
      <t>Teaching in a multicultural or multilingual setting was included in professional development activities</t>
    </r>
    <r>
      <rPr>
        <b/>
        <vertAlign val="superscript"/>
        <sz val="10"/>
        <rFont val="Arial"/>
        <family val="2"/>
      </rPr>
      <t>2</t>
    </r>
    <r>
      <rPr>
        <b/>
        <sz val="10"/>
        <rFont val="Arial"/>
        <family val="2"/>
      </rPr>
      <t xml:space="preserve"> (b)</t>
    </r>
  </si>
  <si>
    <r>
      <t>ICT</t>
    </r>
    <r>
      <rPr>
        <b/>
        <vertAlign val="superscript"/>
        <sz val="10"/>
        <rFont val="Arial"/>
        <family val="2"/>
      </rPr>
      <t>3</t>
    </r>
    <r>
      <rPr>
        <b/>
        <sz val="10"/>
        <rFont val="Arial"/>
        <family val="2"/>
      </rPr>
      <t xml:space="preserve"> skills for teaching was not included in their professional development activities</t>
    </r>
    <r>
      <rPr>
        <b/>
        <vertAlign val="superscript"/>
        <sz val="10"/>
        <rFont val="Arial"/>
        <family val="2"/>
      </rPr>
      <t>2</t>
    </r>
    <r>
      <rPr>
        <b/>
        <sz val="10"/>
        <rFont val="Arial"/>
        <family val="2"/>
      </rPr>
      <t xml:space="preserve"> (a)</t>
    </r>
  </si>
  <si>
    <r>
      <t>ICT</t>
    </r>
    <r>
      <rPr>
        <b/>
        <vertAlign val="superscript"/>
        <sz val="10"/>
        <rFont val="Arial"/>
        <family val="2"/>
      </rPr>
      <t>3</t>
    </r>
    <r>
      <rPr>
        <b/>
        <sz val="10"/>
        <rFont val="Arial"/>
        <family val="2"/>
      </rPr>
      <t xml:space="preserve"> skills for teaching was included in their professional development activities</t>
    </r>
    <r>
      <rPr>
        <b/>
        <vertAlign val="superscript"/>
        <sz val="10"/>
        <rFont val="Arial"/>
        <family val="2"/>
      </rPr>
      <t>2</t>
    </r>
    <r>
      <rPr>
        <b/>
        <sz val="10"/>
        <rFont val="Arial"/>
        <family val="2"/>
      </rPr>
      <t xml:space="preserve"> (b)</t>
    </r>
  </si>
  <si>
    <t>Relationship between the use of teaching practices and participation in professional development in teaching practices</t>
  </si>
  <si>
    <t>Relationship between self-efficacy in classroom management and participation in professional development in classroom management</t>
  </si>
  <si>
    <t>Relationship between self-efficacy in multicultural environments and participation in professional development in diversity</t>
  </si>
  <si>
    <t>Relationship between participation in professional development and monetary and non-monetary support for participation</t>
  </si>
  <si>
    <r>
      <t>Received any type of non-monetary support for participating in professional development activitites</t>
    </r>
    <r>
      <rPr>
        <b/>
        <vertAlign val="superscript"/>
        <sz val="10"/>
        <rFont val="Arial"/>
        <family val="2"/>
      </rPr>
      <t>1</t>
    </r>
  </si>
  <si>
    <t>Source: OECD, TALIS 2018 Database.</t>
  </si>
  <si>
    <t>Source: OECD, TALIS 2013 and TALIS 2018 Databases.</t>
  </si>
  <si>
    <t>Source: OECD, TALIS 2008, TALIS 2013 and TALIS 2018 Databases.</t>
  </si>
  <si>
    <t>Town
 (3 001 to 100 000 people)</t>
  </si>
  <si>
    <t>Less than or equal to 5 years (a)</t>
  </si>
  <si>
    <t>Less than or equal to 30% 
(a)</t>
  </si>
  <si>
    <t>Less than or equal to 10% 
(a)</t>
  </si>
  <si>
    <t>Less than or equal to 5 years
 (a)</t>
  </si>
  <si>
    <t>Less than or equal to 5 years 
(a)</t>
  </si>
  <si>
    <t>c</t>
  </si>
  <si>
    <t xml:space="preserve">    - French Comm. (Belgium)</t>
  </si>
  <si>
    <r>
      <t>Australia</t>
    </r>
    <r>
      <rPr>
        <vertAlign val="superscript"/>
        <sz val="10"/>
        <rFont val="Arial"/>
        <family val="2"/>
      </rPr>
      <t>a</t>
    </r>
  </si>
  <si>
    <r>
      <t>Netherlands</t>
    </r>
    <r>
      <rPr>
        <vertAlign val="superscript"/>
        <sz val="10"/>
        <rFont val="Arial"/>
        <family val="2"/>
      </rPr>
      <t>a</t>
    </r>
  </si>
  <si>
    <r>
      <t>Australia</t>
    </r>
    <r>
      <rPr>
        <vertAlign val="superscript"/>
        <sz val="10"/>
        <color theme="1"/>
        <rFont val="Arial"/>
        <family val="2"/>
      </rPr>
      <t>a</t>
    </r>
  </si>
  <si>
    <r>
      <t>Netherlands</t>
    </r>
    <r>
      <rPr>
        <vertAlign val="superscript"/>
        <sz val="10"/>
        <color theme="1"/>
        <rFont val="Arial"/>
        <family val="2"/>
      </rPr>
      <t>a</t>
    </r>
  </si>
  <si>
    <t xml:space="preserve">Flemish Comm. (Belgium) </t>
  </si>
  <si>
    <r>
      <t>Russia</t>
    </r>
    <r>
      <rPr>
        <vertAlign val="superscript"/>
        <sz val="10"/>
        <rFont val="Arial"/>
        <family val="2"/>
      </rPr>
      <t>a</t>
    </r>
  </si>
  <si>
    <r>
      <t>Australia</t>
    </r>
    <r>
      <rPr>
        <vertAlign val="superscript"/>
        <sz val="10"/>
        <rFont val="Arial"/>
        <family val="2"/>
      </rPr>
      <t xml:space="preserve">a </t>
    </r>
  </si>
  <si>
    <r>
      <t>Australia</t>
    </r>
    <r>
      <rPr>
        <vertAlign val="superscript"/>
        <sz val="10"/>
        <rFont val="Arial"/>
        <family val="2"/>
      </rPr>
      <t xml:space="preserve">b </t>
    </r>
  </si>
  <si>
    <t xml:space="preserve">
Providing Opportunities for Continuous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</si>
</sst>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1" formatCode="_(* #,##0_);_(* \(#,##0\);_(* &quot;-&quot;_);_(@_)"/>
    <numFmt numFmtId="43" formatCode="_(* #,##0.00_);_(* \(#,##0.00\);_(* &quot;-&quot;??_);_(@_)"/>
    <numFmt numFmtId="164" formatCode="&quot;£&quot;#,##0.00;\-&quot;£&quot;#,##0.00"/>
    <numFmt numFmtId="165" formatCode="_(&quot;$&quot;* #,##0_);_(&quot;$&quot;* \(#,##0\);_(&quot;$&quot;* &quot;-&quot;_);_(@_)"/>
    <numFmt numFmtId="166" formatCode="_(&quot;$&quot;* #,##0.00_);_(&quot;$&quot;* \(#,##0.00\);_(&quot;$&quot;* &quot;-&quot;??_);_(@_)"/>
    <numFmt numFmtId="167" formatCode="0.0"/>
    <numFmt numFmtId="168" formatCode="\(0.0\)"/>
    <numFmt numFmtId="169" formatCode="\(0.00\)"/>
    <numFmt numFmtId="170" formatCode="General_)"/>
    <numFmt numFmtId="171" formatCode="_-* #,##0\ _€_-;\-* #,##0\ _€_-;_-* &quot;-&quot;\ _€_-;_-@_-"/>
    <numFmt numFmtId="172" formatCode="_ * #,##0.00_ ;_ * \-#,##0.00_ ;_ * &quot;-&quot;??_ ;_ @_ "/>
    <numFmt numFmtId="173" formatCode="_-* #,##0.00\ _k_r_-;\-* #,##0.00\ _k_r_-;_-* &quot;-&quot;??\ _k_r_-;_-@_-"/>
    <numFmt numFmtId="174" formatCode="#,##0.0"/>
    <numFmt numFmtId="175" formatCode="#,##0.000"/>
    <numFmt numFmtId="176" formatCode="#,##0.00%;[Red]\(#,##0.00%\)"/>
    <numFmt numFmtId="177" formatCode="&quot;$&quot;#,##0\ ;\(&quot;$&quot;#,##0\)"/>
    <numFmt numFmtId="178" formatCode="&quot;$&quot;#,##0_);\(&quot;$&quot;#,##0.0\)"/>
    <numFmt numFmtId="179" formatCode="0.00_)"/>
    <numFmt numFmtId="180" formatCode="_ * #,##0_ ;_ * \-#,##0_ ;_ * &quot;-&quot;_ ;_ @_ "/>
    <numFmt numFmtId="181" formatCode="_ &quot;\&quot;* #,##0_ ;_ &quot;\&quot;* \-#,##0_ ;_ &quot;\&quot;* &quot;-&quot;_ ;_ @_ "/>
    <numFmt numFmtId="182" formatCode="_ &quot;\&quot;* #,##0.00_ ;_ &quot;\&quot;* \-#,##0.00_ ;_ &quot;\&quot;* &quot;-&quot;??_ ;_ @_ "/>
    <numFmt numFmtId="183" formatCode="&quot;\&quot;#,##0;&quot;\&quot;\-#,##0"/>
    <numFmt numFmtId="184" formatCode="0.000"/>
    <numFmt numFmtId="185" formatCode="\(0.000\)"/>
  </numFmts>
  <fonts count="69">
    <font>
      <sz val="10"/>
      <color theme="1"/>
      <name val="Arial"/>
      <family val="2"/>
    </font>
    <font>
      <sz val="10"/>
      <name val="Arial"/>
      <family val="2"/>
    </font>
    <font>
      <b/>
      <sz val="10"/>
      <name val="Arial"/>
      <family val="2"/>
    </font>
    <font>
      <sz val="10"/>
      <color theme="1"/>
      <name val="Arial"/>
      <family val="2"/>
    </font>
    <font>
      <sz val="11"/>
      <color theme="1"/>
      <name val="Calibri"/>
      <family val="2"/>
      <scheme val="minor"/>
    </font>
    <font>
      <sz val="9"/>
      <name val="Times New Roman"/>
      <family val="1"/>
    </font>
    <font>
      <b/>
      <vertAlign val="superscript"/>
      <sz val="10"/>
      <name val="Arial"/>
      <family val="2"/>
    </font>
    <font>
      <i/>
      <sz val="10"/>
      <name val="Arial"/>
      <family val="2"/>
    </font>
    <font>
      <b/>
      <sz val="15"/>
      <color theme="3"/>
      <name val="Arial"/>
      <family val="2"/>
    </font>
    <font>
      <b/>
      <sz val="13"/>
      <color theme="3"/>
      <name val="Arial"/>
      <family val="2"/>
    </font>
    <font>
      <sz val="10"/>
      <color theme="0"/>
      <name val="Arial"/>
      <family val="2"/>
    </font>
    <font>
      <sz val="10"/>
      <name val="Times New Roman"/>
      <family val="1"/>
    </font>
    <font>
      <sz val="8"/>
      <name val="Arial"/>
      <family val="2"/>
    </font>
    <font>
      <b/>
      <sz val="8"/>
      <color indexed="8"/>
      <name val="MS Sans Serif"/>
      <family val="2"/>
    </font>
    <font>
      <sz val="11"/>
      <name val="µ¸¿ò"/>
      <charset val="129"/>
    </font>
    <font>
      <sz val="9"/>
      <color indexed="9"/>
      <name val="Times"/>
      <family val="1"/>
    </font>
    <font>
      <sz val="8"/>
      <color indexed="8"/>
      <name val="MS Sans Serif"/>
      <family val="2"/>
    </font>
    <font>
      <b/>
      <u/>
      <sz val="8.5"/>
      <color indexed="8"/>
      <name val="MS Sans Serif"/>
      <family val="2"/>
    </font>
    <font>
      <b/>
      <sz val="8.5"/>
      <color indexed="12"/>
      <name val="MS Sans Serif"/>
      <family val="2"/>
    </font>
    <font>
      <b/>
      <sz val="8"/>
      <color indexed="12"/>
      <name val="Arial"/>
      <family val="2"/>
    </font>
    <font>
      <sz val="9"/>
      <color indexed="8"/>
      <name val="Times"/>
      <family val="1"/>
    </font>
    <font>
      <sz val="8"/>
      <name val="Courier"/>
      <family val="3"/>
    </font>
    <font>
      <sz val="10"/>
      <name val="Helvetica"/>
      <family val="2"/>
    </font>
    <font>
      <sz val="10"/>
      <color indexed="8"/>
      <name val="MS Sans Serif"/>
      <family val="2"/>
    </font>
    <font>
      <sz val="10"/>
      <color indexed="8"/>
      <name val="MS Sans Serif"/>
      <family val="2"/>
      <charset val="177"/>
    </font>
    <font>
      <b/>
      <sz val="12"/>
      <color indexed="12"/>
      <name val="Bookman"/>
      <family val="1"/>
    </font>
    <font>
      <b/>
      <i/>
      <u/>
      <sz val="10"/>
      <color indexed="10"/>
      <name val="Bookman"/>
      <family val="1"/>
    </font>
    <font>
      <sz val="8.5"/>
      <color indexed="8"/>
      <name val="MS Sans Serif"/>
      <family val="2"/>
    </font>
    <font>
      <sz val="8"/>
      <color indexed="8"/>
      <name val="Arial"/>
      <family val="2"/>
    </font>
    <font>
      <sz val="10"/>
      <color indexed="8"/>
      <name val="Arial"/>
      <family val="2"/>
    </font>
    <font>
      <sz val="10"/>
      <color indexed="8"/>
      <name val="Arial"/>
      <family val="2"/>
      <charset val="238"/>
    </font>
    <font>
      <b/>
      <sz val="8"/>
      <color indexed="8"/>
      <name val="MS Sans Serif"/>
      <family val="2"/>
      <charset val="177"/>
    </font>
    <font>
      <b/>
      <sz val="12"/>
      <name val="Arial"/>
      <family val="2"/>
    </font>
    <font>
      <u/>
      <sz val="10"/>
      <color indexed="12"/>
      <name val="Arial"/>
      <family val="2"/>
    </font>
    <font>
      <u/>
      <sz val="10"/>
      <color indexed="36"/>
      <name val="Arial"/>
      <family val="2"/>
    </font>
    <font>
      <u/>
      <sz val="10"/>
      <color indexed="12"/>
      <name val="MS Sans Serif"/>
      <family val="2"/>
    </font>
    <font>
      <u/>
      <sz val="7.5"/>
      <color indexed="12"/>
      <name val="Courier"/>
      <family val="3"/>
    </font>
    <font>
      <u/>
      <sz val="10"/>
      <color theme="10"/>
      <name val="Arial"/>
      <family val="2"/>
    </font>
    <font>
      <b/>
      <sz val="8.5"/>
      <color indexed="8"/>
      <name val="MS Sans Serif"/>
      <family val="2"/>
    </font>
    <font>
      <sz val="8"/>
      <name val="Arial"/>
      <family val="2"/>
      <charset val="238"/>
    </font>
    <font>
      <sz val="11"/>
      <color indexed="8"/>
      <name val="Calibri"/>
      <family val="2"/>
    </font>
    <font>
      <b/>
      <i/>
      <sz val="16"/>
      <name val="Helv"/>
    </font>
    <font>
      <sz val="10"/>
      <name val="MS Sans Serif"/>
      <family val="2"/>
    </font>
    <font>
      <sz val="10"/>
      <name val="MS Sans Serif"/>
      <family val="2"/>
      <charset val="177"/>
    </font>
    <font>
      <sz val="10"/>
      <color indexed="8"/>
      <name val="Times"/>
      <family val="1"/>
    </font>
    <font>
      <sz val="9"/>
      <name val="Times"/>
      <family val="1"/>
    </font>
    <font>
      <sz val="11"/>
      <color theme="1"/>
      <name val="Calibri"/>
      <family val="2"/>
    </font>
    <font>
      <b/>
      <u/>
      <sz val="10"/>
      <color indexed="8"/>
      <name val="MS Sans Serif"/>
      <family val="2"/>
    </font>
    <font>
      <sz val="7.5"/>
      <color indexed="8"/>
      <name val="MS Sans Serif"/>
      <family val="2"/>
    </font>
    <font>
      <i/>
      <sz val="6"/>
      <name val="Arial"/>
      <family val="2"/>
      <charset val="177"/>
    </font>
    <font>
      <b/>
      <sz val="10"/>
      <color indexed="8"/>
      <name val="MS Sans Serif"/>
      <family val="2"/>
    </font>
    <font>
      <b/>
      <sz val="14"/>
      <name val="Helv"/>
    </font>
    <font>
      <b/>
      <sz val="12"/>
      <name val="Helv"/>
    </font>
    <font>
      <sz val="11"/>
      <color rgb="FF000000"/>
      <name val="Calibri"/>
      <family val="2"/>
      <charset val="1"/>
    </font>
    <font>
      <i/>
      <sz val="8"/>
      <name val="Tms Rmn"/>
    </font>
    <font>
      <b/>
      <sz val="8"/>
      <name val="Arial"/>
      <family val="2"/>
    </font>
    <font>
      <b/>
      <sz val="8"/>
      <name val="Tms Rmn"/>
    </font>
    <font>
      <sz val="10"/>
      <name val="Times"/>
      <family val="1"/>
    </font>
    <font>
      <sz val="10"/>
      <color indexed="24"/>
      <name val="MS Sans Serif"/>
      <family val="2"/>
    </font>
    <font>
      <sz val="12"/>
      <name val="돋움체"/>
      <family val="3"/>
      <charset val="129"/>
    </font>
    <font>
      <sz val="11"/>
      <color theme="1"/>
      <name val="Calibri"/>
      <family val="2"/>
      <charset val="128"/>
      <scheme val="minor"/>
    </font>
    <font>
      <b/>
      <i/>
      <sz val="10"/>
      <name val="Arial"/>
      <family val="2"/>
    </font>
    <font>
      <b/>
      <sz val="10"/>
      <color theme="1"/>
      <name val="Arial"/>
      <family val="2"/>
    </font>
    <font>
      <sz val="10"/>
      <color rgb="FFFF0000"/>
      <name val="Arial"/>
      <family val="2"/>
    </font>
    <font>
      <vertAlign val="superscript"/>
      <sz val="10"/>
      <name val="Arial"/>
      <family val="2"/>
    </font>
    <font>
      <b/>
      <sz val="10"/>
      <color rgb="FFFF0000"/>
      <name val="Arial"/>
      <family val="2"/>
    </font>
    <font>
      <b/>
      <vertAlign val="superscript"/>
      <sz val="10"/>
      <color theme="1"/>
      <name val="Arial"/>
      <family val="2"/>
    </font>
    <font>
      <b/>
      <vertAlign val="superscript"/>
      <sz val="10"/>
      <color rgb="FF00B050"/>
      <name val="Arial"/>
      <family val="2"/>
    </font>
    <font>
      <vertAlign val="superscript"/>
      <sz val="10"/>
      <color theme="1"/>
      <name val="Arial"/>
      <family val="2"/>
    </font>
  </fonts>
  <fills count="19">
    <fill>
      <patternFill patternType="none"/>
    </fill>
    <fill>
      <patternFill patternType="gray125"/>
    </fill>
    <fill>
      <patternFill patternType="solid">
        <fgColor theme="6" tint="0.79998168889431442"/>
        <bgColor indexed="64"/>
      </patternFill>
    </fill>
    <fill>
      <patternFill patternType="solid">
        <fgColor indexed="9"/>
        <bgColor indexed="64"/>
      </patternFill>
    </fill>
    <fill>
      <patternFill patternType="solid">
        <fgColor theme="0"/>
        <bgColor indexed="64"/>
      </patternFill>
    </fill>
    <fill>
      <patternFill patternType="solid">
        <fgColor rgb="FFEBF1DE"/>
        <bgColor indexed="64"/>
      </patternFill>
    </fill>
    <fill>
      <patternFill patternType="solid">
        <fgColor rgb="FFFFFFCC"/>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31"/>
        <bgColor indexed="64"/>
      </patternFill>
    </fill>
    <fill>
      <patternFill patternType="solid">
        <fgColor indexed="63"/>
        <bgColor indexed="64"/>
      </patternFill>
    </fill>
    <fill>
      <patternFill patternType="solid">
        <fgColor indexed="44"/>
        <bgColor indexed="8"/>
      </patternFill>
    </fill>
    <fill>
      <patternFill patternType="solid">
        <fgColor indexed="10"/>
        <bgColor indexed="8"/>
      </patternFill>
    </fill>
    <fill>
      <patternFill patternType="solid">
        <fgColor indexed="22"/>
        <bgColor indexed="64"/>
      </patternFill>
    </fill>
    <fill>
      <patternFill patternType="solid">
        <fgColor indexed="22"/>
        <bgColor indexed="10"/>
      </patternFill>
    </fill>
    <fill>
      <patternFill patternType="solid">
        <fgColor indexed="22"/>
        <bgColor indexed="8"/>
      </patternFill>
    </fill>
    <fill>
      <patternFill patternType="solid">
        <fgColor indexed="10"/>
        <bgColor indexed="64"/>
      </patternFill>
    </fill>
    <fill>
      <patternFill patternType="solid">
        <fgColor indexed="26"/>
      </patternFill>
    </fill>
    <fill>
      <patternFill patternType="solid">
        <fgColor indexed="44"/>
        <bgColor indexed="10"/>
      </patternFill>
    </fill>
  </fills>
  <borders count="12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right style="thin">
        <color indexed="22"/>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theme="0" tint="-0.24994659260841701"/>
      </left>
      <right/>
      <top style="thin">
        <color indexed="64"/>
      </top>
      <bottom/>
      <diagonal/>
    </border>
    <border>
      <left style="thin">
        <color theme="0" tint="-0.24994659260841701"/>
      </left>
      <right/>
      <top/>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right style="thin">
        <color theme="0" tint="-0.24994659260841701"/>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theme="0" tint="-0.24994659260841701"/>
      </left>
      <right style="medium">
        <color indexed="64"/>
      </right>
      <top style="thin">
        <color indexed="64"/>
      </top>
      <bottom style="thin">
        <color indexed="64"/>
      </bottom>
      <diagonal/>
    </border>
    <border>
      <left style="double">
        <color auto="1"/>
      </left>
      <right style="double">
        <color auto="1"/>
      </right>
      <top style="double">
        <color auto="1"/>
      </top>
      <bottom style="double">
        <color auto="1"/>
      </bottom>
      <diagonal/>
    </border>
    <border>
      <left style="thick">
        <color auto="1"/>
      </left>
      <right style="thick">
        <color auto="1"/>
      </right>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ck">
        <color indexed="63"/>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theme="0" tint="-0.24994659260841701"/>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24053">
    <xf numFmtId="0" fontId="0" fillId="0" borderId="0"/>
    <xf numFmtId="0" fontId="1" fillId="0" borderId="0"/>
    <xf numFmtId="0" fontId="1" fillId="0" borderId="0"/>
    <xf numFmtId="0" fontId="3" fillId="0" borderId="0"/>
    <xf numFmtId="0" fontId="4" fillId="0" borderId="0"/>
    <xf numFmtId="9" fontId="4" fillId="0" borderId="0" applyFont="0" applyFill="0" applyBorder="0" applyAlignment="0" applyProtection="0"/>
    <xf numFmtId="0" fontId="4" fillId="0" borderId="0"/>
    <xf numFmtId="0" fontId="3" fillId="0" borderId="0"/>
    <xf numFmtId="0" fontId="4" fillId="0" borderId="0"/>
    <xf numFmtId="0" fontId="1" fillId="3" borderId="0"/>
    <xf numFmtId="0" fontId="10" fillId="7" borderId="0" applyNumberFormat="0" applyBorder="0" applyAlignment="0" applyProtection="0"/>
    <xf numFmtId="0" fontId="10" fillId="8" borderId="0" applyNumberFormat="0" applyBorder="0" applyAlignment="0" applyProtection="0"/>
    <xf numFmtId="0" fontId="11" fillId="0" borderId="9">
      <alignment horizontal="center" vertical="center"/>
    </xf>
    <xf numFmtId="0" fontId="12" fillId="9" borderId="44"/>
    <xf numFmtId="0" fontId="12" fillId="9" borderId="44"/>
    <xf numFmtId="0" fontId="12" fillId="10" borderId="44"/>
    <xf numFmtId="0" fontId="13" fillId="11" borderId="45">
      <alignment horizontal="right" vertical="top" wrapText="1"/>
    </xf>
    <xf numFmtId="0" fontId="14" fillId="0" borderId="0"/>
    <xf numFmtId="170" fontId="15" fillId="0" borderId="0">
      <alignment vertical="top"/>
    </xf>
    <xf numFmtId="0" fontId="12" fillId="0" borderId="5"/>
    <xf numFmtId="0" fontId="12" fillId="0" borderId="5"/>
    <xf numFmtId="0" fontId="12" fillId="0" borderId="5"/>
    <xf numFmtId="0" fontId="12" fillId="0" borderId="5"/>
    <xf numFmtId="0" fontId="12" fillId="0" borderId="44"/>
    <xf numFmtId="0" fontId="12" fillId="0" borderId="44"/>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44"/>
    <xf numFmtId="0" fontId="16" fillId="12" borderId="46">
      <alignment horizontal="left" vertical="top" wrapText="1"/>
    </xf>
    <xf numFmtId="0" fontId="17" fillId="13" borderId="0">
      <alignment horizontal="center"/>
    </xf>
    <xf numFmtId="0" fontId="18" fillId="13" borderId="0">
      <alignment horizontal="center" vertical="center"/>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9" fillId="13" borderId="0">
      <alignment horizontal="center"/>
    </xf>
    <xf numFmtId="164" fontId="11" fillId="0" borderId="0" applyFont="0" applyFill="0" applyBorder="0" applyProtection="0">
      <alignment horizontal="right" vertical="top"/>
    </xf>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 fontId="20" fillId="0" borderId="0">
      <alignment vertical="top"/>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2"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1" fillId="0" borderId="0" applyFont="0" applyFill="0" applyBorder="0" applyAlignment="0" applyProtection="0"/>
    <xf numFmtId="43" fontId="21" fillId="0" borderId="0" applyFont="0" applyFill="0" applyBorder="0" applyAlignment="0" applyProtection="0"/>
    <xf numFmtId="3" fontId="20" fillId="0" borderId="0" applyFill="0" applyBorder="0">
      <alignment horizontal="right" vertical="top"/>
    </xf>
    <xf numFmtId="174" fontId="15" fillId="0" borderId="0" applyFont="0" applyFill="0" applyBorder="0">
      <alignment horizontal="right" vertical="top"/>
    </xf>
    <xf numFmtId="175" fontId="20" fillId="0" borderId="0" applyFill="0" applyBorder="0">
      <alignment horizontal="right" vertical="top"/>
    </xf>
    <xf numFmtId="3" fontId="20" fillId="0" borderId="0" applyFill="0" applyBorder="0">
      <alignment horizontal="right" vertical="top"/>
    </xf>
    <xf numFmtId="174" fontId="15" fillId="0" borderId="0" applyFont="0" applyFill="0" applyBorder="0">
      <alignment horizontal="right" vertical="top"/>
    </xf>
    <xf numFmtId="176" fontId="5" fillId="0" borderId="0" applyFont="0" applyFill="0" applyBorder="0" applyAlignment="0" applyProtection="0">
      <alignment horizontal="right" vertical="top"/>
    </xf>
    <xf numFmtId="175" fontId="20" fillId="0" borderId="0">
      <alignment horizontal="right" vertical="top"/>
    </xf>
    <xf numFmtId="3" fontId="1" fillId="0" borderId="0" applyFont="0" applyFill="0" applyBorder="0" applyAlignment="0" applyProtection="0"/>
    <xf numFmtId="166" fontId="4" fillId="0" borderId="0" applyFont="0" applyFill="0" applyBorder="0" applyAlignment="0" applyProtection="0"/>
    <xf numFmtId="177" fontId="1" fillId="0" borderId="0" applyFont="0" applyFill="0" applyBorder="0" applyAlignment="0" applyProtection="0"/>
    <xf numFmtId="0" fontId="23" fillId="3" borderId="44" applyBorder="0">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4" applyBorder="0">
      <protection locked="0"/>
    </xf>
    <xf numFmtId="0" fontId="23" fillId="3" borderId="44" applyBorder="0">
      <protection locked="0"/>
    </xf>
    <xf numFmtId="0" fontId="23" fillId="3" borderId="44" applyBorder="0">
      <protection locked="0"/>
    </xf>
    <xf numFmtId="0" fontId="24" fillId="3" borderId="44" applyBorder="0">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7">
      <protection locked="0"/>
    </xf>
    <xf numFmtId="0" fontId="23" fillId="3" borderId="44" applyBorder="0">
      <protection locked="0"/>
    </xf>
    <xf numFmtId="0" fontId="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25" fillId="0" borderId="0">
      <alignment horizontal="centerContinuous"/>
    </xf>
    <xf numFmtId="0" fontId="25" fillId="0" borderId="0" applyAlignment="0">
      <alignment horizontal="centerContinuous"/>
    </xf>
    <xf numFmtId="0" fontId="26" fillId="0" borderId="0" applyAlignment="0">
      <alignment horizontal="centerContinuous"/>
    </xf>
    <xf numFmtId="167" fontId="11" fillId="0" borderId="0" applyBorder="0"/>
    <xf numFmtId="167" fontId="11" fillId="0" borderId="21"/>
    <xf numFmtId="0" fontId="27" fillId="3" borderId="44">
      <protection locked="0"/>
    </xf>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3" borderId="47"/>
    <xf numFmtId="0" fontId="1" fillId="13" borderId="0"/>
    <xf numFmtId="0" fontId="1" fillId="13" borderId="0"/>
    <xf numFmtId="2" fontId="1" fillId="0" borderId="0" applyFont="0" applyFill="0" applyBorder="0" applyAlignment="0" applyProtection="0"/>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8" fillId="13" borderId="47">
      <alignment horizontal="left"/>
    </xf>
    <xf numFmtId="0" fontId="29" fillId="13" borderId="0">
      <alignment horizontal="left"/>
    </xf>
    <xf numFmtId="0" fontId="29" fillId="13" borderId="0">
      <alignment horizontal="left"/>
    </xf>
    <xf numFmtId="0" fontId="30"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38" fontId="12" fillId="13" borderId="0" applyNumberFormat="0" applyBorder="0" applyAlignment="0" applyProtection="0"/>
    <xf numFmtId="0" fontId="13" fillId="15" borderId="0">
      <alignment horizontal="right" vertical="top" textRotation="90" wrapText="1"/>
    </xf>
    <xf numFmtId="0" fontId="13" fillId="15" borderId="0">
      <alignment horizontal="right" vertical="top" wrapText="1"/>
    </xf>
    <xf numFmtId="0" fontId="13" fillId="15" borderId="0">
      <alignment horizontal="right" vertical="top" wrapText="1"/>
    </xf>
    <xf numFmtId="0" fontId="13" fillId="15" borderId="0">
      <alignment horizontal="right" vertical="top" wrapText="1"/>
    </xf>
    <xf numFmtId="0" fontId="13" fillId="15" borderId="0">
      <alignment horizontal="right" vertical="top" wrapText="1"/>
    </xf>
    <xf numFmtId="0" fontId="13" fillId="15" borderId="0">
      <alignment horizontal="right" vertical="top" textRotation="90" wrapText="1"/>
    </xf>
    <xf numFmtId="0" fontId="31" fillId="15" borderId="0">
      <alignment horizontal="right" vertical="top" wrapText="1"/>
    </xf>
    <xf numFmtId="0" fontId="13" fillId="15" borderId="0">
      <alignment horizontal="right" vertical="top" textRotation="90" wrapText="1"/>
    </xf>
    <xf numFmtId="0" fontId="32" fillId="0" borderId="48" applyNumberFormat="0" applyAlignment="0" applyProtection="0">
      <alignment horizontal="left" vertical="center"/>
    </xf>
    <xf numFmtId="0" fontId="32" fillId="0" borderId="49">
      <alignment horizontal="left" vertical="center"/>
    </xf>
    <xf numFmtId="0" fontId="8" fillId="0" borderId="40" applyNumberFormat="0" applyFill="0" applyAlignment="0" applyProtection="0"/>
    <xf numFmtId="0" fontId="9" fillId="0" borderId="41" applyNumberFormat="0" applyFill="0" applyAlignment="0" applyProtection="0"/>
    <xf numFmtId="178" fontId="5" fillId="0" borderId="0">
      <protection locked="0"/>
    </xf>
    <xf numFmtId="178" fontId="5" fillId="0" borderId="0">
      <protection locked="0"/>
    </xf>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xf numFmtId="10" fontId="12" fillId="3" borderId="47" applyNumberFormat="0" applyBorder="0" applyAlignment="0" applyProtection="0"/>
    <xf numFmtId="0" fontId="2" fillId="14" borderId="0">
      <alignment horizontal="center"/>
    </xf>
    <xf numFmtId="0" fontId="2" fillId="14" borderId="0">
      <alignment horizontal="center"/>
    </xf>
    <xf numFmtId="0" fontId="2" fillId="14" borderId="0">
      <alignment horizontal="center"/>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1" fillId="13" borderId="47">
      <alignment horizontal="centerContinuous" wrapText="1"/>
    </xf>
    <xf numFmtId="0" fontId="38" fillId="16" borderId="0">
      <alignment horizontal="center" wrapText="1"/>
    </xf>
    <xf numFmtId="0" fontId="1" fillId="13" borderId="47">
      <alignment horizontal="centerContinuous"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39"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39"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49">
      <alignment wrapText="1"/>
    </xf>
    <xf numFmtId="0" fontId="12" fillId="13" borderId="50"/>
    <xf numFmtId="0" fontId="12" fillId="13" borderId="50"/>
    <xf numFmtId="0" fontId="39" fillId="13" borderId="50"/>
    <xf numFmtId="0" fontId="12" fillId="13" borderId="50"/>
    <xf numFmtId="0" fontId="12" fillId="13" borderId="50"/>
    <xf numFmtId="0" fontId="12" fillId="13" borderId="7"/>
    <xf numFmtId="0" fontId="12" fillId="13" borderId="7"/>
    <xf numFmtId="0" fontId="39"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12" fillId="13" borderId="10">
      <alignment horizontal="center" wrapText="1"/>
    </xf>
    <xf numFmtId="0" fontId="40" fillId="0" borderId="0"/>
    <xf numFmtId="0" fontId="40" fillId="0" borderId="0"/>
    <xf numFmtId="0" fontId="40" fillId="0" borderId="0"/>
    <xf numFmtId="0" fontId="40" fillId="0" borderId="0"/>
    <xf numFmtId="0" fontId="40" fillId="0" borderId="0"/>
    <xf numFmtId="0" fontId="16" fillId="12" borderId="51">
      <alignment horizontal="left" vertical="top" wrapText="1"/>
    </xf>
    <xf numFmtId="0" fontId="1" fillId="0" borderId="0" applyFont="0" applyFill="0" applyBorder="0" applyAlignment="0" applyProtection="0"/>
    <xf numFmtId="179" fontId="41" fillId="0" borderId="0"/>
    <xf numFmtId="0" fontId="21" fillId="0" borderId="0"/>
    <xf numFmtId="0" fontId="4" fillId="0" borderId="0"/>
    <xf numFmtId="0" fontId="21" fillId="0" borderId="0"/>
    <xf numFmtId="0" fontId="40" fillId="0" borderId="0"/>
    <xf numFmtId="0" fontId="3" fillId="0" borderId="0"/>
    <xf numFmtId="0" fontId="3" fillId="0" borderId="0"/>
    <xf numFmtId="0" fontId="29"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1" fillId="0" borderId="0" applyNumberFormat="0" applyFill="0" applyBorder="0" applyAlignment="0" applyProtection="0"/>
    <xf numFmtId="0" fontId="3" fillId="0" borderId="0"/>
    <xf numFmtId="0" fontId="3" fillId="0" borderId="0"/>
    <xf numFmtId="0" fontId="40" fillId="0" borderId="0"/>
    <xf numFmtId="0" fontId="21"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3" fillId="0" borderId="0"/>
    <xf numFmtId="0" fontId="4" fillId="0" borderId="0"/>
    <xf numFmtId="0" fontId="4" fillId="0" borderId="0"/>
    <xf numFmtId="0" fontId="3" fillId="0" borderId="0"/>
    <xf numFmtId="0" fontId="3" fillId="0" borderId="0"/>
    <xf numFmtId="0" fontId="40" fillId="0" borderId="0"/>
    <xf numFmtId="0" fontId="3" fillId="0" borderId="0"/>
    <xf numFmtId="0" fontId="4" fillId="0" borderId="0"/>
    <xf numFmtId="0" fontId="4" fillId="0" borderId="0"/>
    <xf numFmtId="0" fontId="3" fillId="0" borderId="0"/>
    <xf numFmtId="0" fontId="3" fillId="0" borderId="0"/>
    <xf numFmtId="0" fontId="3" fillId="0" borderId="0"/>
    <xf numFmtId="0" fontId="40" fillId="0" borderId="0"/>
    <xf numFmtId="0" fontId="21" fillId="0" borderId="0"/>
    <xf numFmtId="0" fontId="4" fillId="0" borderId="0"/>
    <xf numFmtId="0" fontId="4" fillId="0" borderId="0"/>
    <xf numFmtId="0" fontId="40" fillId="0" borderId="0"/>
    <xf numFmtId="0" fontId="21" fillId="0" borderId="0"/>
    <xf numFmtId="0" fontId="4" fillId="0" borderId="0"/>
    <xf numFmtId="0" fontId="4" fillId="0" borderId="0"/>
    <xf numFmtId="0" fontId="40" fillId="0" borderId="0"/>
    <xf numFmtId="0" fontId="21" fillId="0" borderId="0"/>
    <xf numFmtId="0" fontId="4" fillId="0" borderId="0"/>
    <xf numFmtId="0" fontId="4"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21" fillId="0" borderId="0"/>
    <xf numFmtId="0" fontId="21" fillId="0" borderId="0"/>
    <xf numFmtId="0" fontId="21" fillId="0" borderId="0"/>
    <xf numFmtId="0" fontId="1" fillId="0" borderId="0"/>
    <xf numFmtId="0" fontId="1" fillId="0" borderId="0"/>
    <xf numFmtId="0" fontId="3" fillId="0" borderId="0"/>
    <xf numFmtId="0" fontId="3" fillId="0" borderId="0"/>
    <xf numFmtId="0" fontId="3" fillId="0" borderId="0"/>
    <xf numFmtId="0" fontId="4" fillId="0" borderId="0"/>
    <xf numFmtId="0" fontId="3" fillId="0" borderId="0"/>
    <xf numFmtId="0" fontId="1" fillId="0" borderId="0"/>
    <xf numFmtId="0" fontId="1" fillId="0" borderId="0"/>
    <xf numFmtId="0" fontId="1" fillId="0" borderId="0"/>
    <xf numFmtId="0" fontId="29" fillId="0" borderId="0"/>
    <xf numFmtId="0" fontId="1" fillId="0" borderId="0"/>
    <xf numFmtId="0" fontId="29" fillId="0" borderId="0"/>
    <xf numFmtId="0" fontId="3" fillId="0" borderId="0"/>
    <xf numFmtId="0" fontId="3" fillId="0" borderId="0"/>
    <xf numFmtId="0" fontId="3" fillId="0" borderId="0"/>
    <xf numFmtId="0" fontId="29" fillId="0" borderId="0"/>
    <xf numFmtId="0" fontId="29" fillId="0" borderId="0"/>
    <xf numFmtId="0" fontId="40" fillId="0" borderId="0"/>
    <xf numFmtId="0" fontId="1" fillId="0" borderId="0"/>
    <xf numFmtId="0" fontId="40" fillId="0" borderId="0"/>
    <xf numFmtId="0" fontId="1" fillId="0" borderId="0"/>
    <xf numFmtId="0" fontId="1" fillId="0" borderId="0"/>
    <xf numFmtId="0" fontId="43" fillId="0" borderId="0"/>
    <xf numFmtId="0" fontId="1" fillId="0" borderId="0"/>
    <xf numFmtId="0" fontId="40" fillId="0" borderId="0"/>
    <xf numFmtId="0" fontId="3" fillId="0" borderId="0"/>
    <xf numFmtId="0" fontId="21" fillId="0" borderId="0"/>
    <xf numFmtId="0" fontId="21" fillId="0" borderId="0"/>
    <xf numFmtId="0" fontId="1" fillId="0" borderId="0"/>
    <xf numFmtId="0" fontId="1" fillId="0" borderId="0" applyNumberFormat="0" applyFill="0" applyBorder="0" applyAlignment="0" applyProtection="0"/>
    <xf numFmtId="0" fontId="3"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1" fillId="0" borderId="0"/>
    <xf numFmtId="0" fontId="4" fillId="0" borderId="0"/>
    <xf numFmtId="0" fontId="4" fillId="0" borderId="0"/>
    <xf numFmtId="0" fontId="1" fillId="0" borderId="0"/>
    <xf numFmtId="0" fontId="1" fillId="0" borderId="0"/>
    <xf numFmtId="0" fontId="1" fillId="0" borderId="0"/>
    <xf numFmtId="0" fontId="40" fillId="0" borderId="0"/>
    <xf numFmtId="0" fontId="11" fillId="0" borderId="0"/>
    <xf numFmtId="0" fontId="11" fillId="0" borderId="0"/>
    <xf numFmtId="0" fontId="29" fillId="0" borderId="0"/>
    <xf numFmtId="0" fontId="11" fillId="0" borderId="0"/>
    <xf numFmtId="0" fontId="3" fillId="0" borderId="0"/>
    <xf numFmtId="0" fontId="3" fillId="0" borderId="0"/>
    <xf numFmtId="0" fontId="3" fillId="0" borderId="0"/>
    <xf numFmtId="0" fontId="40" fillId="0" borderId="0"/>
    <xf numFmtId="0" fontId="4" fillId="0" borderId="0"/>
    <xf numFmtId="0" fontId="4" fillId="0" borderId="0"/>
    <xf numFmtId="0" fontId="11" fillId="0" borderId="0"/>
    <xf numFmtId="0" fontId="40" fillId="0" borderId="0"/>
    <xf numFmtId="0" fontId="1" fillId="0" borderId="0"/>
    <xf numFmtId="0" fontId="3" fillId="0" borderId="0"/>
    <xf numFmtId="0" fontId="3" fillId="0" borderId="0"/>
    <xf numFmtId="0" fontId="3" fillId="0" borderId="0"/>
    <xf numFmtId="0" fontId="42"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2"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21" fillId="0" borderId="0"/>
    <xf numFmtId="0" fontId="3" fillId="0" borderId="0"/>
    <xf numFmtId="0" fontId="3" fillId="0" borderId="0"/>
    <xf numFmtId="0" fontId="3" fillId="0" borderId="0"/>
    <xf numFmtId="0" fontId="21" fillId="0" borderId="0"/>
    <xf numFmtId="0" fontId="21" fillId="0" borderId="0"/>
    <xf numFmtId="0" fontId="42" fillId="0" borderId="0"/>
    <xf numFmtId="0" fontId="21" fillId="0" borderId="0"/>
    <xf numFmtId="0" fontId="42"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2"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2" fillId="0" borderId="0"/>
    <xf numFmtId="0" fontId="4" fillId="0" borderId="0"/>
    <xf numFmtId="0" fontId="4" fillId="0" borderId="0"/>
    <xf numFmtId="0" fontId="40" fillId="0" borderId="0"/>
    <xf numFmtId="0" fontId="42" fillId="0" borderId="0"/>
    <xf numFmtId="0" fontId="42" fillId="0" borderId="0"/>
    <xf numFmtId="0" fontId="42" fillId="0" borderId="0"/>
    <xf numFmtId="0" fontId="42" fillId="0" borderId="0"/>
    <xf numFmtId="0" fontId="42" fillId="0" borderId="0"/>
    <xf numFmtId="0" fontId="4" fillId="0" borderId="0"/>
    <xf numFmtId="0" fontId="21" fillId="0" borderId="0"/>
    <xf numFmtId="0" fontId="29" fillId="0" borderId="0"/>
    <xf numFmtId="0" fontId="29" fillId="0" borderId="0"/>
    <xf numFmtId="0" fontId="1" fillId="0" borderId="0"/>
    <xf numFmtId="1" fontId="15" fillId="0" borderId="0">
      <alignment vertical="top" wrapText="1"/>
    </xf>
    <xf numFmtId="1" fontId="44" fillId="0" borderId="0" applyFill="0" applyBorder="0" applyProtection="0"/>
    <xf numFmtId="1" fontId="5" fillId="0" borderId="0" applyFont="0" applyFill="0" applyBorder="0" applyProtection="0">
      <alignment vertical="center"/>
    </xf>
    <xf numFmtId="1" fontId="45" fillId="0" borderId="0">
      <alignment horizontal="right" vertical="top"/>
    </xf>
    <xf numFmtId="0" fontId="46" fillId="0" borderId="0"/>
    <xf numFmtId="0" fontId="29" fillId="0" borderId="0"/>
    <xf numFmtId="1" fontId="20" fillId="0" borderId="0" applyNumberFormat="0" applyFill="0" applyBorder="0">
      <alignment vertical="top"/>
    </xf>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29" fillId="17" borderId="52" applyNumberFormat="0" applyFont="0" applyAlignment="0" applyProtection="0"/>
    <xf numFmtId="0" fontId="29" fillId="6" borderId="42" applyNumberFormat="0" applyFont="0" applyAlignment="0" applyProtection="0"/>
    <xf numFmtId="0" fontId="29" fillId="6" borderId="42" applyNumberFormat="0" applyFont="0" applyAlignment="0" applyProtection="0"/>
    <xf numFmtId="0" fontId="5" fillId="0" borderId="0">
      <alignment horizontal="left"/>
    </xf>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 fillId="0" borderId="0"/>
    <xf numFmtId="9" fontId="29" fillId="0" borderId="0" applyFont="0" applyFill="0" applyBorder="0" applyAlignment="0" applyProtection="0"/>
    <xf numFmtId="0" fontId="40" fillId="0" borderId="0"/>
    <xf numFmtId="9" fontId="1" fillId="0" borderId="0" applyFont="0" applyFill="0" applyBorder="0" applyAlignment="0" applyProtection="0"/>
    <xf numFmtId="0" fontId="40"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0" fillId="0" borderId="0"/>
    <xf numFmtId="9" fontId="4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NumberFormat="0" applyFont="0" applyFill="0" applyBorder="0" applyAlignment="0" applyProtection="0"/>
    <xf numFmtId="0" fontId="12" fillId="13" borderId="5"/>
    <xf numFmtId="0" fontId="4" fillId="0" borderId="0"/>
    <xf numFmtId="0" fontId="4" fillId="0" borderId="0"/>
    <xf numFmtId="0" fontId="4" fillId="0" borderId="0"/>
    <xf numFmtId="0" fontId="12" fillId="13" borderId="5"/>
    <xf numFmtId="0" fontId="12" fillId="13" borderId="5"/>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18" fillId="13" borderId="0">
      <alignment horizontal="right"/>
    </xf>
    <xf numFmtId="0" fontId="18" fillId="13" borderId="0">
      <alignment horizontal="right"/>
    </xf>
    <xf numFmtId="0" fontId="47" fillId="16" borderId="0">
      <alignment horizontal="center"/>
    </xf>
    <xf numFmtId="0" fontId="47" fillId="16" borderId="0">
      <alignment horizontal="center"/>
    </xf>
    <xf numFmtId="0" fontId="16" fillId="15" borderId="5">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8" fillId="15" borderId="8">
      <alignment horizontal="left" vertical="top" wrapText="1"/>
    </xf>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16" fillId="15" borderId="6">
      <alignment horizontal="left" vertical="top" wrapText="1"/>
    </xf>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16" fillId="15" borderId="6">
      <alignment horizontal="left" vertical="top" wrapText="1"/>
    </xf>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16" fillId="15" borderId="8">
      <alignment horizontal="left" vertical="top"/>
    </xf>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16" fillId="15" borderId="8">
      <alignment horizontal="left" vertical="top"/>
    </xf>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11" fillId="0" borderId="7">
      <alignment horizontal="center" vertical="center"/>
    </xf>
    <xf numFmtId="0" fontId="12" fillId="0" borderId="0"/>
    <xf numFmtId="0" fontId="11" fillId="0" borderId="0"/>
    <xf numFmtId="170" fontId="49" fillId="0" borderId="0" applyNumberFormat="0" applyBorder="0" applyAlignment="0">
      <alignment horizontal="left" readingOrder="1"/>
    </xf>
    <xf numFmtId="0" fontId="50" fillId="18" borderId="0">
      <alignment horizontal="left"/>
    </xf>
    <xf numFmtId="0" fontId="38" fillId="18" borderId="0">
      <alignment horizontal="left" wrapText="1"/>
    </xf>
    <xf numFmtId="0" fontId="50" fillId="18" borderId="0">
      <alignment horizontal="left"/>
    </xf>
    <xf numFmtId="0" fontId="51" fillId="0" borderId="53"/>
    <xf numFmtId="0" fontId="51" fillId="0" borderId="53"/>
    <xf numFmtId="0" fontId="52" fillId="0" borderId="0"/>
    <xf numFmtId="0" fontId="52"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17" fillId="13" borderId="0">
      <alignment horizontal="center"/>
    </xf>
    <xf numFmtId="0" fontId="17" fillId="13" borderId="0">
      <alignment horizontal="center"/>
    </xf>
    <xf numFmtId="0" fontId="54" fillId="0" borderId="0"/>
    <xf numFmtId="49" fontId="20" fillId="0" borderId="0" applyFill="0" applyBorder="0" applyAlignment="0" applyProtection="0">
      <alignment vertical="top"/>
    </xf>
    <xf numFmtId="0" fontId="55" fillId="13" borderId="0"/>
    <xf numFmtId="0" fontId="55" fillId="13" borderId="0"/>
    <xf numFmtId="0" fontId="50" fillId="18" borderId="0">
      <alignment horizontal="left"/>
    </xf>
    <xf numFmtId="0" fontId="56" fillId="0" borderId="0"/>
    <xf numFmtId="41" fontId="11" fillId="0" borderId="0" applyFont="0" applyFill="0" applyBorder="0" applyAlignment="0" applyProtection="0"/>
    <xf numFmtId="173" fontId="22"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 fontId="57" fillId="0" borderId="0">
      <alignment vertical="top" wrapText="1"/>
    </xf>
    <xf numFmtId="4" fontId="58" fillId="0" borderId="0" applyFont="0" applyFill="0" applyBorder="0" applyAlignment="0" applyProtection="0"/>
    <xf numFmtId="3" fontId="58" fillId="0" borderId="0" applyFont="0" applyFill="0" applyBorder="0" applyAlignment="0" applyProtection="0"/>
    <xf numFmtId="180" fontId="59" fillId="0" borderId="0" applyFont="0" applyFill="0" applyBorder="0" applyAlignment="0" applyProtection="0"/>
    <xf numFmtId="172"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9" fontId="58" fillId="0" borderId="0" applyFont="0" applyFill="0" applyBorder="0" applyAlignment="0" applyProtection="0"/>
    <xf numFmtId="0" fontId="1" fillId="0" borderId="0"/>
    <xf numFmtId="0" fontId="58" fillId="0" borderId="0"/>
    <xf numFmtId="183" fontId="58" fillId="0" borderId="0" applyFont="0" applyFill="0" applyBorder="0" applyAlignment="0" applyProtection="0"/>
    <xf numFmtId="183" fontId="58" fillId="0" borderId="0" applyFont="0" applyFill="0" applyBorder="0" applyAlignment="0" applyProtection="0"/>
    <xf numFmtId="0" fontId="60" fillId="0" borderId="0">
      <alignment vertical="center"/>
    </xf>
    <xf numFmtId="0" fontId="37" fillId="0" borderId="0" applyNumberFormat="0" applyFill="0" applyBorder="0" applyAlignment="0" applyProtection="0"/>
  </cellStyleXfs>
  <cellXfs count="349">
    <xf numFmtId="0" fontId="0" fillId="0" borderId="0" xfId="0"/>
    <xf numFmtId="0" fontId="1" fillId="0" borderId="0" xfId="0" applyFont="1" applyAlignment="1">
      <alignment vertical="top"/>
    </xf>
    <xf numFmtId="0" fontId="1" fillId="0" borderId="0" xfId="0" applyFont="1" applyFill="1" applyAlignment="1">
      <alignment vertical="top"/>
    </xf>
    <xf numFmtId="0" fontId="1" fillId="0" borderId="0" xfId="0" applyFont="1" applyFill="1" applyAlignment="1">
      <alignment wrapText="1"/>
    </xf>
    <xf numFmtId="0" fontId="1" fillId="0" borderId="0" xfId="0" applyFont="1" applyAlignment="1"/>
    <xf numFmtId="0" fontId="2" fillId="4" borderId="0" xfId="0" applyFont="1" applyFill="1"/>
    <xf numFmtId="168" fontId="1" fillId="4" borderId="2" xfId="0" applyNumberFormat="1" applyFont="1" applyFill="1" applyBorder="1" applyAlignment="1">
      <alignment horizontal="center"/>
    </xf>
    <xf numFmtId="168" fontId="1" fillId="4" borderId="16" xfId="0" applyNumberFormat="1" applyFont="1" applyFill="1" applyBorder="1" applyAlignment="1">
      <alignment horizontal="center"/>
    </xf>
    <xf numFmtId="168" fontId="1" fillId="4" borderId="19" xfId="0" applyNumberFormat="1" applyFont="1" applyFill="1" applyBorder="1" applyAlignment="1">
      <alignment horizontal="center"/>
    </xf>
    <xf numFmtId="0" fontId="1" fillId="4" borderId="0" xfId="0" applyFont="1" applyFill="1"/>
    <xf numFmtId="0" fontId="1" fillId="4" borderId="0" xfId="9" applyFont="1" applyFill="1" applyAlignment="1">
      <alignment horizontal="left"/>
    </xf>
    <xf numFmtId="0" fontId="1" fillId="2" borderId="1" xfId="1" applyFont="1" applyFill="1" applyBorder="1" applyAlignment="1">
      <alignment horizontal="center" wrapText="1"/>
    </xf>
    <xf numFmtId="0" fontId="1" fillId="2" borderId="16" xfId="1" applyFont="1" applyFill="1" applyBorder="1" applyAlignment="1">
      <alignment horizontal="center" wrapText="1"/>
    </xf>
    <xf numFmtId="0" fontId="1" fillId="2" borderId="2" xfId="1" applyFont="1" applyFill="1" applyBorder="1" applyAlignment="1">
      <alignment horizontal="center" wrapText="1"/>
    </xf>
    <xf numFmtId="0" fontId="1" fillId="2" borderId="19" xfId="1" applyFont="1" applyFill="1" applyBorder="1" applyAlignment="1">
      <alignment horizontal="center" wrapText="1"/>
    </xf>
    <xf numFmtId="0" fontId="1" fillId="4" borderId="0" xfId="0" applyFont="1" applyFill="1" applyAlignment="1">
      <alignment horizontal="center" vertical="center"/>
    </xf>
    <xf numFmtId="0" fontId="1" fillId="4" borderId="0" xfId="9" applyFont="1" applyFill="1" applyAlignment="1">
      <alignment horizontal="center" vertical="center"/>
    </xf>
    <xf numFmtId="0" fontId="1" fillId="4" borderId="0" xfId="9" applyFont="1" applyFill="1" applyAlignment="1">
      <alignment vertical="top"/>
    </xf>
    <xf numFmtId="0" fontId="7" fillId="0" borderId="0" xfId="0" applyFont="1"/>
    <xf numFmtId="0" fontId="7"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39" xfId="0" applyFont="1" applyFill="1" applyBorder="1" applyAlignment="1">
      <alignment horizontal="center"/>
    </xf>
    <xf numFmtId="0" fontId="1" fillId="4" borderId="0" xfId="0" applyFont="1" applyFill="1" applyAlignment="1">
      <alignment vertical="top"/>
    </xf>
    <xf numFmtId="0" fontId="2" fillId="4" borderId="0" xfId="0" applyFont="1" applyFill="1" applyBorder="1"/>
    <xf numFmtId="2" fontId="1" fillId="4" borderId="0" xfId="0" applyNumberFormat="1" applyFont="1" applyFill="1" applyAlignment="1">
      <alignment horizontal="center" vertical="center"/>
    </xf>
    <xf numFmtId="169" fontId="1" fillId="4" borderId="0" xfId="0" applyNumberFormat="1" applyFont="1" applyFill="1" applyAlignment="1">
      <alignment horizontal="center" vertical="center"/>
    </xf>
    <xf numFmtId="0" fontId="1" fillId="4" borderId="0" xfId="1" applyFont="1" applyFill="1" applyAlignment="1">
      <alignment horizontal="center" vertical="center"/>
    </xf>
    <xf numFmtId="0" fontId="7" fillId="0" borderId="0" xfId="0" applyFont="1" applyBorder="1"/>
    <xf numFmtId="0" fontId="7" fillId="4" borderId="0" xfId="0" applyFont="1" applyFill="1"/>
    <xf numFmtId="0" fontId="7" fillId="4" borderId="0" xfId="0" applyFont="1" applyFill="1" applyAlignment="1">
      <alignment vertical="center"/>
    </xf>
    <xf numFmtId="0" fontId="1" fillId="4" borderId="0" xfId="0" applyFont="1" applyFill="1" applyAlignment="1">
      <alignment vertical="center"/>
    </xf>
    <xf numFmtId="0" fontId="1" fillId="2" borderId="15" xfId="0" applyFont="1" applyFill="1" applyBorder="1"/>
    <xf numFmtId="0" fontId="1" fillId="4" borderId="30" xfId="0" applyFont="1" applyFill="1" applyBorder="1"/>
    <xf numFmtId="167" fontId="1" fillId="4" borderId="31" xfId="0" applyNumberFormat="1" applyFont="1" applyFill="1" applyBorder="1" applyAlignment="1">
      <alignment horizontal="center"/>
    </xf>
    <xf numFmtId="167" fontId="1" fillId="4" borderId="1" xfId="0" applyNumberFormat="1" applyFont="1" applyFill="1" applyBorder="1" applyAlignment="1">
      <alignment horizontal="center"/>
    </xf>
    <xf numFmtId="167" fontId="1" fillId="4" borderId="16" xfId="0" applyNumberFormat="1" applyFont="1" applyFill="1" applyBorder="1" applyAlignment="1">
      <alignment horizontal="center"/>
    </xf>
    <xf numFmtId="0" fontId="1" fillId="4" borderId="15" xfId="0" applyFont="1" applyFill="1" applyBorder="1" applyAlignment="1">
      <alignment vertical="center"/>
    </xf>
    <xf numFmtId="167" fontId="1" fillId="4" borderId="32" xfId="0" applyNumberFormat="1" applyFont="1" applyFill="1" applyBorder="1" applyAlignment="1">
      <alignment horizontal="center" vertical="center"/>
    </xf>
    <xf numFmtId="0" fontId="1" fillId="4" borderId="24" xfId="0" applyFont="1" applyFill="1" applyBorder="1" applyAlignment="1">
      <alignment vertical="center"/>
    </xf>
    <xf numFmtId="0" fontId="7" fillId="4" borderId="0" xfId="0" applyFont="1" applyFill="1" applyBorder="1" applyAlignment="1">
      <alignment vertical="center"/>
    </xf>
    <xf numFmtId="0" fontId="2" fillId="4" borderId="24" xfId="0" applyFont="1" applyFill="1" applyBorder="1" applyAlignment="1">
      <alignment vertical="center"/>
    </xf>
    <xf numFmtId="0" fontId="2" fillId="4" borderId="25" xfId="0" applyFont="1" applyFill="1" applyBorder="1"/>
    <xf numFmtId="168" fontId="1" fillId="0" borderId="0" xfId="0" applyNumberFormat="1" applyFont="1" applyFill="1" applyBorder="1" applyAlignment="1">
      <alignment horizontal="center" vertical="center"/>
    </xf>
    <xf numFmtId="0" fontId="1" fillId="4" borderId="0" xfId="0" applyFont="1" applyFill="1" applyBorder="1"/>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6" xfId="0" applyFont="1" applyFill="1" applyBorder="1" applyAlignment="1">
      <alignment horizontal="center"/>
    </xf>
    <xf numFmtId="0" fontId="1" fillId="2" borderId="17" xfId="0" applyFont="1" applyFill="1" applyBorder="1" applyAlignment="1">
      <alignment horizontal="center"/>
    </xf>
    <xf numFmtId="168" fontId="1" fillId="4" borderId="22" xfId="0" applyNumberFormat="1" applyFont="1" applyFill="1" applyBorder="1" applyAlignment="1">
      <alignment horizontal="center"/>
    </xf>
    <xf numFmtId="168" fontId="1" fillId="4" borderId="23" xfId="0" applyNumberFormat="1" applyFont="1" applyFill="1" applyBorder="1" applyAlignment="1">
      <alignment horizontal="center"/>
    </xf>
    <xf numFmtId="168" fontId="1" fillId="4" borderId="0" xfId="0" applyNumberFormat="1" applyFont="1" applyFill="1" applyBorder="1" applyAlignment="1">
      <alignment horizontal="center"/>
    </xf>
    <xf numFmtId="0" fontId="1" fillId="2" borderId="37" xfId="0" applyFont="1" applyFill="1" applyBorder="1" applyAlignment="1"/>
    <xf numFmtId="0" fontId="1" fillId="2" borderId="11" xfId="0" applyFont="1" applyFill="1" applyBorder="1" applyAlignment="1">
      <alignment vertical="center"/>
    </xf>
    <xf numFmtId="0" fontId="1" fillId="2" borderId="15" xfId="0" applyFont="1" applyFill="1" applyBorder="1" applyAlignment="1">
      <alignment vertical="center"/>
    </xf>
    <xf numFmtId="0" fontId="1" fillId="0" borderId="0" xfId="0" applyFont="1" applyBorder="1" applyAlignment="1">
      <alignment horizontal="center"/>
    </xf>
    <xf numFmtId="0" fontId="1" fillId="0" borderId="23" xfId="0" applyFont="1" applyBorder="1" applyAlignment="1">
      <alignment horizontal="center"/>
    </xf>
    <xf numFmtId="168" fontId="1" fillId="4" borderId="22" xfId="0" applyNumberFormat="1" applyFont="1" applyFill="1" applyBorder="1" applyAlignment="1">
      <alignment horizontal="center" vertical="center"/>
    </xf>
    <xf numFmtId="168" fontId="1" fillId="4" borderId="0" xfId="0" applyNumberFormat="1" applyFont="1" applyFill="1" applyBorder="1" applyAlignment="1">
      <alignment horizontal="center" vertical="center"/>
    </xf>
    <xf numFmtId="168" fontId="1" fillId="4" borderId="23" xfId="0" applyNumberFormat="1" applyFont="1" applyFill="1" applyBorder="1" applyAlignment="1">
      <alignment horizontal="center" vertical="center"/>
    </xf>
    <xf numFmtId="168" fontId="1" fillId="4" borderId="27" xfId="0" applyNumberFormat="1" applyFont="1" applyFill="1" applyBorder="1" applyAlignment="1">
      <alignment horizontal="center" vertical="center"/>
    </xf>
    <xf numFmtId="168" fontId="1" fillId="4" borderId="28" xfId="0" applyNumberFormat="1" applyFont="1" applyFill="1" applyBorder="1" applyAlignment="1">
      <alignment horizontal="center" vertical="center"/>
    </xf>
    <xf numFmtId="168" fontId="1" fillId="4" borderId="29" xfId="0" applyNumberFormat="1" applyFont="1" applyFill="1" applyBorder="1" applyAlignment="1">
      <alignment horizontal="center" vertical="center"/>
    </xf>
    <xf numFmtId="167" fontId="1" fillId="4" borderId="21" xfId="0" applyNumberFormat="1" applyFont="1" applyFill="1" applyBorder="1" applyAlignment="1">
      <alignment horizontal="center" vertical="center"/>
    </xf>
    <xf numFmtId="167" fontId="1" fillId="4" borderId="26" xfId="0" applyNumberFormat="1" applyFont="1" applyFill="1" applyBorder="1" applyAlignment="1">
      <alignment horizontal="center" vertical="center"/>
    </xf>
    <xf numFmtId="0" fontId="1" fillId="0" borderId="21" xfId="0" applyFont="1" applyBorder="1" applyAlignment="1">
      <alignment horizontal="center"/>
    </xf>
    <xf numFmtId="0" fontId="1" fillId="0" borderId="22" xfId="0" applyFont="1" applyBorder="1" applyAlignment="1">
      <alignment horizontal="center"/>
    </xf>
    <xf numFmtId="167" fontId="1" fillId="4" borderId="0" xfId="0" applyNumberFormat="1" applyFont="1" applyFill="1" applyBorder="1" applyAlignment="1">
      <alignment horizontal="center" vertical="center"/>
    </xf>
    <xf numFmtId="167" fontId="1" fillId="4" borderId="28" xfId="0" applyNumberFormat="1" applyFont="1" applyFill="1" applyBorder="1" applyAlignment="1">
      <alignment horizontal="center" vertical="center"/>
    </xf>
    <xf numFmtId="167" fontId="1" fillId="4" borderId="0" xfId="0" applyNumberFormat="1" applyFont="1" applyFill="1" applyBorder="1" applyAlignment="1">
      <alignment horizontal="center"/>
    </xf>
    <xf numFmtId="167" fontId="1" fillId="4" borderId="21" xfId="0" applyNumberFormat="1" applyFont="1" applyFill="1" applyBorder="1" applyAlignment="1">
      <alignment horizontal="center"/>
    </xf>
    <xf numFmtId="0" fontId="1" fillId="0" borderId="0" xfId="0" applyFont="1"/>
    <xf numFmtId="0" fontId="1" fillId="0" borderId="0" xfId="0" applyFont="1" applyFill="1" applyBorder="1"/>
    <xf numFmtId="0" fontId="1" fillId="2" borderId="49" xfId="0" applyFont="1" applyFill="1" applyBorder="1" applyAlignment="1">
      <alignment horizontal="center"/>
    </xf>
    <xf numFmtId="0" fontId="1" fillId="0" borderId="58" xfId="0" applyFont="1" applyBorder="1"/>
    <xf numFmtId="0" fontId="1" fillId="0" borderId="54" xfId="0" applyFont="1" applyBorder="1"/>
    <xf numFmtId="0" fontId="1" fillId="0" borderId="59" xfId="0" applyFont="1" applyBorder="1"/>
    <xf numFmtId="0" fontId="1" fillId="2" borderId="24" xfId="0" applyFont="1" applyFill="1" applyBorder="1" applyAlignment="1">
      <alignment vertical="center"/>
    </xf>
    <xf numFmtId="0" fontId="1" fillId="2" borderId="64" xfId="0" applyFont="1" applyFill="1" applyBorder="1" applyAlignment="1"/>
    <xf numFmtId="0" fontId="1" fillId="0" borderId="65" xfId="0" applyFont="1" applyBorder="1"/>
    <xf numFmtId="0" fontId="1" fillId="0" borderId="0" xfId="0" applyFont="1" applyFill="1" applyAlignment="1"/>
    <xf numFmtId="0" fontId="1" fillId="4" borderId="0" xfId="0" applyFont="1" applyFill="1" applyAlignment="1"/>
    <xf numFmtId="0" fontId="1" fillId="2" borderId="37" xfId="0" applyFont="1" applyFill="1" applyBorder="1"/>
    <xf numFmtId="0" fontId="1" fillId="2" borderId="34" xfId="0" applyFont="1" applyFill="1" applyBorder="1" applyAlignment="1">
      <alignment horizontal="center"/>
    </xf>
    <xf numFmtId="0" fontId="1" fillId="4" borderId="15" xfId="0" applyFont="1" applyFill="1" applyBorder="1"/>
    <xf numFmtId="167" fontId="1" fillId="4" borderId="32" xfId="0" applyNumberFormat="1" applyFont="1" applyFill="1" applyBorder="1" applyAlignment="1">
      <alignment horizontal="center"/>
    </xf>
    <xf numFmtId="0" fontId="2" fillId="4" borderId="0" xfId="0" applyFont="1" applyFill="1" applyBorder="1" applyAlignment="1">
      <alignment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19" xfId="0" applyFont="1" applyFill="1" applyBorder="1" applyAlignment="1">
      <alignment horizontal="center" vertical="center"/>
    </xf>
    <xf numFmtId="0" fontId="1" fillId="4" borderId="0" xfId="0" applyFont="1" applyFill="1" applyAlignment="1">
      <alignment horizontal="center"/>
    </xf>
    <xf numFmtId="0" fontId="7" fillId="4" borderId="24" xfId="0" applyFont="1" applyFill="1" applyBorder="1" applyAlignment="1">
      <alignment vertical="center"/>
    </xf>
    <xf numFmtId="0" fontId="2" fillId="4" borderId="38" xfId="0" applyFont="1" applyFill="1" applyBorder="1"/>
    <xf numFmtId="0" fontId="2" fillId="0" borderId="0" xfId="0" applyFont="1"/>
    <xf numFmtId="0" fontId="1" fillId="0" borderId="61" xfId="0" applyFont="1" applyBorder="1" applyAlignment="1">
      <alignment horizontal="center"/>
    </xf>
    <xf numFmtId="0" fontId="1" fillId="0" borderId="62" xfId="0" applyFont="1" applyBorder="1" applyAlignment="1">
      <alignment horizontal="center"/>
    </xf>
    <xf numFmtId="0" fontId="1" fillId="0" borderId="63" xfId="0" applyFont="1" applyBorder="1" applyAlignment="1">
      <alignment horizontal="center"/>
    </xf>
    <xf numFmtId="0" fontId="1" fillId="0" borderId="0" xfId="0" applyFont="1" applyAlignment="1">
      <alignment horizontal="center"/>
    </xf>
    <xf numFmtId="167" fontId="1" fillId="0" borderId="21" xfId="0" applyNumberFormat="1" applyFont="1" applyBorder="1" applyAlignment="1">
      <alignment horizontal="center" vertical="center"/>
    </xf>
    <xf numFmtId="168" fontId="1" fillId="0" borderId="22" xfId="0" applyNumberFormat="1" applyFont="1" applyBorder="1" applyAlignment="1">
      <alignment horizontal="center" vertical="center"/>
    </xf>
    <xf numFmtId="167" fontId="1" fillId="0" borderId="0" xfId="0" applyNumberFormat="1" applyFont="1" applyBorder="1" applyAlignment="1">
      <alignment horizontal="center" vertical="center"/>
    </xf>
    <xf numFmtId="168" fontId="1" fillId="0" borderId="0" xfId="0" applyNumberFormat="1" applyFont="1" applyBorder="1" applyAlignment="1">
      <alignment horizontal="center" vertical="center"/>
    </xf>
    <xf numFmtId="168" fontId="1" fillId="0" borderId="23" xfId="0" applyNumberFormat="1" applyFont="1" applyBorder="1" applyAlignment="1">
      <alignment horizontal="center" vertical="center"/>
    </xf>
    <xf numFmtId="0" fontId="1" fillId="0" borderId="0" xfId="0" applyFont="1" applyAlignment="1">
      <alignment horizontal="center" vertical="center"/>
    </xf>
    <xf numFmtId="0" fontId="1" fillId="4" borderId="25" xfId="0" applyFont="1" applyFill="1" applyBorder="1" applyAlignment="1">
      <alignment vertical="center"/>
    </xf>
    <xf numFmtId="167" fontId="1" fillId="0" borderId="26" xfId="0" applyNumberFormat="1" applyFont="1" applyBorder="1" applyAlignment="1">
      <alignment horizontal="center" vertical="center"/>
    </xf>
    <xf numFmtId="168" fontId="1" fillId="0" borderId="27" xfId="0" applyNumberFormat="1" applyFont="1" applyBorder="1" applyAlignment="1">
      <alignment horizontal="center" vertical="center"/>
    </xf>
    <xf numFmtId="167" fontId="1" fillId="0" borderId="28" xfId="0" applyNumberFormat="1" applyFont="1" applyBorder="1" applyAlignment="1">
      <alignment horizontal="center" vertical="center"/>
    </xf>
    <xf numFmtId="168" fontId="1" fillId="0" borderId="28" xfId="0" applyNumberFormat="1" applyFont="1" applyBorder="1" applyAlignment="1">
      <alignment horizontal="center" vertical="center"/>
    </xf>
    <xf numFmtId="168" fontId="1" fillId="0" borderId="29" xfId="0" applyNumberFormat="1" applyFont="1" applyBorder="1" applyAlignment="1">
      <alignment horizontal="center" vertical="center"/>
    </xf>
    <xf numFmtId="0" fontId="2" fillId="0" borderId="0" xfId="0" applyFont="1" applyBorder="1"/>
    <xf numFmtId="0" fontId="1" fillId="0" borderId="60" xfId="0" applyFont="1" applyBorder="1" applyAlignment="1">
      <alignment horizontal="center"/>
    </xf>
    <xf numFmtId="0" fontId="1" fillId="0" borderId="30" xfId="0" applyFont="1" applyBorder="1"/>
    <xf numFmtId="0" fontId="1" fillId="0" borderId="16"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19" xfId="0" applyFont="1" applyBorder="1" applyAlignment="1">
      <alignment horizontal="center"/>
    </xf>
    <xf numFmtId="0" fontId="7" fillId="0" borderId="24" xfId="0" applyFont="1" applyFill="1" applyBorder="1" applyAlignment="1">
      <alignment vertical="center"/>
    </xf>
    <xf numFmtId="0" fontId="2" fillId="0" borderId="15" xfId="0" applyFont="1" applyBorder="1"/>
    <xf numFmtId="0" fontId="2" fillId="0" borderId="38" xfId="0" applyFont="1" applyBorder="1"/>
    <xf numFmtId="0" fontId="1" fillId="5" borderId="37" xfId="0" applyFont="1" applyFill="1" applyBorder="1"/>
    <xf numFmtId="0" fontId="1" fillId="4" borderId="60" xfId="0" applyFont="1" applyFill="1" applyBorder="1" applyAlignment="1">
      <alignment horizontal="center" vertical="center"/>
    </xf>
    <xf numFmtId="0" fontId="1" fillId="4" borderId="61" xfId="0" applyFont="1" applyFill="1" applyBorder="1" applyAlignment="1">
      <alignment horizontal="center" vertical="center"/>
    </xf>
    <xf numFmtId="0" fontId="1" fillId="4" borderId="63" xfId="0" applyFont="1" applyFill="1" applyBorder="1" applyAlignment="1">
      <alignment horizontal="center" vertical="center"/>
    </xf>
    <xf numFmtId="0" fontId="2" fillId="4" borderId="15" xfId="0" applyFont="1" applyFill="1" applyBorder="1" applyAlignment="1">
      <alignment vertical="center"/>
    </xf>
    <xf numFmtId="0" fontId="1" fillId="4" borderId="0" xfId="0" applyFont="1" applyFill="1" applyBorder="1" applyAlignment="1">
      <alignment vertical="center"/>
    </xf>
    <xf numFmtId="0" fontId="1" fillId="2" borderId="15" xfId="0" applyFont="1" applyFill="1" applyBorder="1" applyAlignment="1"/>
    <xf numFmtId="0" fontId="1" fillId="2" borderId="16" xfId="0" applyFont="1" applyFill="1" applyBorder="1" applyAlignment="1">
      <alignment horizontal="center"/>
    </xf>
    <xf numFmtId="0" fontId="1" fillId="2" borderId="2" xfId="0" applyFont="1" applyFill="1" applyBorder="1" applyAlignment="1">
      <alignment horizontal="center"/>
    </xf>
    <xf numFmtId="0" fontId="1" fillId="2" borderId="1" xfId="0" applyFont="1" applyFill="1" applyBorder="1" applyAlignment="1">
      <alignment horizontal="center"/>
    </xf>
    <xf numFmtId="0" fontId="1" fillId="2" borderId="19" xfId="0" applyFont="1" applyFill="1" applyBorder="1" applyAlignment="1">
      <alignment horizontal="center"/>
    </xf>
    <xf numFmtId="0" fontId="1" fillId="4" borderId="20" xfId="0" applyFont="1" applyFill="1" applyBorder="1"/>
    <xf numFmtId="0" fontId="2" fillId="4" borderId="24" xfId="0" applyFont="1" applyFill="1" applyBorder="1"/>
    <xf numFmtId="0" fontId="1" fillId="0" borderId="21" xfId="0" applyFont="1" applyBorder="1"/>
    <xf numFmtId="0" fontId="1" fillId="0" borderId="22" xfId="0" applyFont="1" applyBorder="1"/>
    <xf numFmtId="0" fontId="1" fillId="0" borderId="0" xfId="0" applyFont="1" applyBorder="1"/>
    <xf numFmtId="0" fontId="1" fillId="0" borderId="23" xfId="0" applyFont="1" applyBorder="1"/>
    <xf numFmtId="0" fontId="1" fillId="0" borderId="15" xfId="0" applyFont="1" applyBorder="1" applyAlignment="1">
      <alignment vertical="center"/>
    </xf>
    <xf numFmtId="0" fontId="1" fillId="0" borderId="15" xfId="0" applyFont="1" applyBorder="1"/>
    <xf numFmtId="0" fontId="1" fillId="4" borderId="0" xfId="0" applyFont="1" applyFill="1" applyBorder="1" applyAlignment="1">
      <alignment horizontal="center" vertical="center"/>
    </xf>
    <xf numFmtId="0" fontId="1" fillId="4" borderId="62" xfId="0" applyFont="1" applyFill="1" applyBorder="1" applyAlignment="1">
      <alignment horizontal="center" vertical="center"/>
    </xf>
    <xf numFmtId="0" fontId="1" fillId="0" borderId="0" xfId="0" applyFont="1" applyAlignment="1">
      <alignment vertical="top" wrapText="1"/>
    </xf>
    <xf numFmtId="0" fontId="1" fillId="4" borderId="56" xfId="0" applyFont="1" applyFill="1" applyBorder="1" applyAlignment="1">
      <alignment horizontal="center" vertical="center"/>
    </xf>
    <xf numFmtId="0" fontId="1" fillId="4" borderId="55" xfId="0" applyFont="1" applyFill="1" applyBorder="1" applyAlignment="1">
      <alignment horizontal="center" vertical="center"/>
    </xf>
    <xf numFmtId="0" fontId="1" fillId="4" borderId="57" xfId="0" applyFont="1" applyFill="1" applyBorder="1" applyAlignment="1">
      <alignment horizontal="center" vertical="center"/>
    </xf>
    <xf numFmtId="0" fontId="63" fillId="4" borderId="0" xfId="0" applyFont="1" applyFill="1"/>
    <xf numFmtId="0" fontId="1" fillId="4" borderId="0" xfId="0" applyFont="1" applyFill="1" applyAlignment="1">
      <alignment horizontal="left" vertical="top" wrapText="1"/>
    </xf>
    <xf numFmtId="0" fontId="1" fillId="4" borderId="0" xfId="0" applyFont="1" applyFill="1" applyAlignment="1">
      <alignment horizontal="center" vertical="center" wrapText="1"/>
    </xf>
    <xf numFmtId="0" fontId="1" fillId="4" borderId="66" xfId="0" applyFont="1" applyFill="1" applyBorder="1" applyAlignment="1">
      <alignment vertical="center"/>
    </xf>
    <xf numFmtId="167" fontId="1" fillId="4" borderId="67" xfId="0" applyNumberFormat="1" applyFont="1" applyFill="1" applyBorder="1" applyAlignment="1">
      <alignment horizontal="center" vertical="center"/>
    </xf>
    <xf numFmtId="168" fontId="1" fillId="4" borderId="68" xfId="0" applyNumberFormat="1" applyFont="1" applyFill="1" applyBorder="1" applyAlignment="1">
      <alignment horizontal="center" vertical="center"/>
    </xf>
    <xf numFmtId="168" fontId="1" fillId="4" borderId="69" xfId="0" applyNumberFormat="1" applyFont="1" applyFill="1" applyBorder="1" applyAlignment="1">
      <alignment horizontal="center" vertical="center"/>
    </xf>
    <xf numFmtId="168" fontId="1" fillId="4" borderId="70" xfId="0" applyNumberFormat="1" applyFont="1" applyFill="1" applyBorder="1" applyAlignment="1">
      <alignment horizontal="center" vertical="center"/>
    </xf>
    <xf numFmtId="167" fontId="1" fillId="4" borderId="68" xfId="0" applyNumberFormat="1" applyFont="1" applyFill="1" applyBorder="1" applyAlignment="1">
      <alignment horizontal="center" vertical="center"/>
    </xf>
    <xf numFmtId="0" fontId="1" fillId="4" borderId="71" xfId="0" applyFont="1" applyFill="1" applyBorder="1" applyAlignment="1">
      <alignment vertical="center"/>
    </xf>
    <xf numFmtId="167" fontId="1" fillId="0" borderId="48" xfId="0" applyNumberFormat="1" applyFont="1" applyBorder="1" applyAlignment="1">
      <alignment horizontal="center" vertical="center"/>
    </xf>
    <xf numFmtId="168" fontId="1" fillId="0" borderId="48" xfId="0" applyNumberFormat="1" applyFont="1" applyBorder="1" applyAlignment="1">
      <alignment horizontal="center" vertical="center"/>
    </xf>
    <xf numFmtId="167" fontId="1" fillId="0" borderId="72" xfId="0" applyNumberFormat="1" applyFont="1" applyBorder="1" applyAlignment="1">
      <alignment horizontal="center" vertical="center"/>
    </xf>
    <xf numFmtId="168" fontId="1" fillId="0" borderId="73" xfId="0" applyNumberFormat="1" applyFont="1" applyBorder="1" applyAlignment="1">
      <alignment horizontal="center" vertical="center"/>
    </xf>
    <xf numFmtId="168" fontId="1" fillId="0" borderId="74" xfId="0" applyNumberFormat="1" applyFont="1" applyBorder="1" applyAlignment="1">
      <alignment horizontal="center" vertical="center"/>
    </xf>
    <xf numFmtId="167" fontId="1" fillId="0" borderId="67" xfId="0" applyNumberFormat="1" applyFont="1" applyBorder="1" applyAlignment="1">
      <alignment horizontal="center" vertical="center"/>
    </xf>
    <xf numFmtId="168" fontId="1" fillId="0" borderId="70" xfId="0" applyNumberFormat="1" applyFont="1" applyBorder="1" applyAlignment="1">
      <alignment horizontal="center" vertical="center"/>
    </xf>
    <xf numFmtId="167" fontId="1" fillId="0" borderId="68" xfId="0" applyNumberFormat="1" applyFont="1" applyBorder="1" applyAlignment="1">
      <alignment horizontal="center" vertical="center"/>
    </xf>
    <xf numFmtId="168" fontId="1" fillId="0" borderId="68" xfId="0" applyNumberFormat="1" applyFont="1" applyBorder="1" applyAlignment="1">
      <alignment horizontal="center" vertical="center"/>
    </xf>
    <xf numFmtId="168" fontId="1" fillId="0" borderId="69" xfId="0" applyNumberFormat="1" applyFont="1" applyBorder="1" applyAlignment="1">
      <alignment horizontal="center" vertical="center"/>
    </xf>
    <xf numFmtId="168" fontId="1" fillId="4" borderId="48" xfId="0" applyNumberFormat="1" applyFont="1" applyFill="1" applyBorder="1" applyAlignment="1">
      <alignment horizontal="center" vertical="center"/>
    </xf>
    <xf numFmtId="167" fontId="1" fillId="4" borderId="72" xfId="0" applyNumberFormat="1" applyFont="1" applyFill="1" applyBorder="1" applyAlignment="1">
      <alignment horizontal="center" vertical="center"/>
    </xf>
    <xf numFmtId="168" fontId="1" fillId="4" borderId="73" xfId="0" applyNumberFormat="1" applyFont="1" applyFill="1" applyBorder="1" applyAlignment="1">
      <alignment horizontal="center" vertical="center"/>
    </xf>
    <xf numFmtId="167" fontId="1" fillId="4" borderId="48" xfId="0" applyNumberFormat="1" applyFont="1" applyFill="1" applyBorder="1" applyAlignment="1">
      <alignment horizontal="center" vertical="center"/>
    </xf>
    <xf numFmtId="168" fontId="1" fillId="4" borderId="74" xfId="0" applyNumberFormat="1" applyFont="1" applyFill="1" applyBorder="1" applyAlignment="1">
      <alignment horizontal="center" vertical="center"/>
    </xf>
    <xf numFmtId="0" fontId="1" fillId="4" borderId="38" xfId="0" applyFont="1" applyFill="1" applyBorder="1" applyAlignment="1">
      <alignment vertical="center"/>
    </xf>
    <xf numFmtId="0" fontId="0" fillId="4" borderId="0" xfId="0" applyFill="1"/>
    <xf numFmtId="0" fontId="37" fillId="4" borderId="0" xfId="644" applyFill="1" applyAlignment="1">
      <alignment horizontal="left"/>
    </xf>
    <xf numFmtId="0" fontId="37" fillId="4" borderId="0" xfId="644" applyFill="1" applyAlignment="1"/>
    <xf numFmtId="0" fontId="1" fillId="2" borderId="76" xfId="0" applyFont="1" applyFill="1" applyBorder="1" applyAlignment="1">
      <alignment horizontal="center"/>
    </xf>
    <xf numFmtId="0" fontId="1" fillId="2" borderId="77" xfId="0" applyFont="1" applyFill="1" applyBorder="1" applyAlignment="1">
      <alignment horizontal="center"/>
    </xf>
    <xf numFmtId="0" fontId="1" fillId="2" borderId="78" xfId="0" applyFont="1" applyFill="1" applyBorder="1" applyAlignment="1">
      <alignment horizontal="center"/>
    </xf>
    <xf numFmtId="0" fontId="1" fillId="2" borderId="79" xfId="0" applyFont="1" applyFill="1" applyBorder="1" applyAlignment="1">
      <alignment horizontal="center"/>
    </xf>
    <xf numFmtId="0" fontId="1" fillId="4" borderId="80" xfId="0" applyFont="1" applyFill="1" applyBorder="1"/>
    <xf numFmtId="167" fontId="1" fillId="4" borderId="78" xfId="0" applyNumberFormat="1" applyFont="1" applyFill="1" applyBorder="1" applyAlignment="1">
      <alignment horizontal="center"/>
    </xf>
    <xf numFmtId="168" fontId="1" fillId="4" borderId="77" xfId="0" applyNumberFormat="1" applyFont="1" applyFill="1" applyBorder="1" applyAlignment="1">
      <alignment horizontal="center"/>
    </xf>
    <xf numFmtId="168" fontId="1" fillId="4" borderId="76" xfId="0" applyNumberFormat="1" applyFont="1" applyFill="1" applyBorder="1" applyAlignment="1">
      <alignment horizontal="center"/>
    </xf>
    <xf numFmtId="167" fontId="1" fillId="4" borderId="76" xfId="0" applyNumberFormat="1" applyFont="1" applyFill="1" applyBorder="1" applyAlignment="1">
      <alignment horizontal="center"/>
    </xf>
    <xf numFmtId="168" fontId="1" fillId="4" borderId="79" xfId="0" applyNumberFormat="1" applyFont="1" applyFill="1" applyBorder="1" applyAlignment="1">
      <alignment horizontal="center"/>
    </xf>
    <xf numFmtId="0" fontId="46" fillId="4"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horizontal="left" vertical="top" wrapText="1"/>
    </xf>
    <xf numFmtId="0" fontId="1" fillId="4" borderId="0" xfId="0" applyFont="1" applyFill="1" applyAlignment="1">
      <alignment horizontal="center" vertical="center" wrapText="1"/>
    </xf>
    <xf numFmtId="0" fontId="0" fillId="4" borderId="66" xfId="0" applyFont="1" applyFill="1" applyBorder="1" applyAlignment="1">
      <alignment vertical="center"/>
    </xf>
    <xf numFmtId="0" fontId="0" fillId="4" borderId="25" xfId="0" applyFont="1" applyFill="1" applyBorder="1" applyAlignment="1">
      <alignment vertical="center"/>
    </xf>
    <xf numFmtId="0" fontId="61" fillId="4" borderId="0" xfId="0" applyFont="1" applyFill="1"/>
    <xf numFmtId="0" fontId="37" fillId="4" borderId="0" xfId="24052" applyFill="1"/>
    <xf numFmtId="0" fontId="1" fillId="0" borderId="81" xfId="0" applyFont="1" applyBorder="1" applyAlignment="1">
      <alignment horizontal="center"/>
    </xf>
    <xf numFmtId="0" fontId="1" fillId="0" borderId="82" xfId="0" applyFont="1" applyBorder="1" applyAlignment="1">
      <alignment horizontal="center"/>
    </xf>
    <xf numFmtId="0" fontId="1" fillId="0" borderId="83" xfId="0" applyFont="1" applyBorder="1" applyAlignment="1">
      <alignment horizontal="center"/>
    </xf>
    <xf numFmtId="0" fontId="1" fillId="4" borderId="84" xfId="0" applyFont="1" applyFill="1" applyBorder="1" applyAlignment="1">
      <alignment horizontal="center" vertical="center"/>
    </xf>
    <xf numFmtId="0" fontId="1" fillId="4" borderId="85" xfId="0" applyFont="1" applyFill="1" applyBorder="1" applyAlignment="1">
      <alignment horizontal="center" vertical="center"/>
    </xf>
    <xf numFmtId="0" fontId="1" fillId="4" borderId="86" xfId="0" applyFont="1" applyFill="1" applyBorder="1" applyAlignment="1">
      <alignment horizontal="center" vertical="center"/>
    </xf>
    <xf numFmtId="0" fontId="1" fillId="4" borderId="89" xfId="0" applyFont="1" applyFill="1" applyBorder="1"/>
    <xf numFmtId="167" fontId="1" fillId="4" borderId="87" xfId="0" applyNumberFormat="1" applyFont="1" applyFill="1" applyBorder="1" applyAlignment="1">
      <alignment horizontal="center"/>
    </xf>
    <xf numFmtId="168" fontId="1" fillId="4" borderId="88" xfId="0" applyNumberFormat="1" applyFont="1" applyFill="1" applyBorder="1" applyAlignment="1">
      <alignment horizontal="center"/>
    </xf>
    <xf numFmtId="168" fontId="1" fillId="4" borderId="87" xfId="0" applyNumberFormat="1" applyFont="1" applyFill="1" applyBorder="1" applyAlignment="1">
      <alignment horizontal="center"/>
    </xf>
    <xf numFmtId="0" fontId="1" fillId="4" borderId="0" xfId="0" applyFont="1" applyFill="1" applyAlignment="1">
      <alignment horizontal="left" vertical="top"/>
    </xf>
    <xf numFmtId="0" fontId="1" fillId="0" borderId="90" xfId="0" applyFont="1" applyBorder="1"/>
    <xf numFmtId="0" fontId="1" fillId="0" borderId="91" xfId="0" applyFont="1" applyBorder="1" applyAlignment="1">
      <alignment horizontal="center"/>
    </xf>
    <xf numFmtId="0" fontId="1" fillId="0" borderId="92" xfId="0" applyFont="1" applyBorder="1" applyAlignment="1">
      <alignment horizontal="center"/>
    </xf>
    <xf numFmtId="0" fontId="1" fillId="0" borderId="93" xfId="0" applyFont="1" applyBorder="1" applyAlignment="1">
      <alignment horizontal="center"/>
    </xf>
    <xf numFmtId="167" fontId="0" fillId="4" borderId="21" xfId="0" applyNumberFormat="1" applyFont="1" applyFill="1" applyBorder="1" applyAlignment="1">
      <alignment horizontal="center" vertical="center"/>
    </xf>
    <xf numFmtId="167" fontId="0" fillId="4" borderId="0" xfId="0" applyNumberFormat="1" applyFont="1" applyFill="1" applyBorder="1" applyAlignment="1">
      <alignment horizontal="center" vertical="center"/>
    </xf>
    <xf numFmtId="0" fontId="63" fillId="0" borderId="0" xfId="0" applyFont="1" applyFill="1" applyBorder="1"/>
    <xf numFmtId="0" fontId="1" fillId="0" borderId="0" xfId="0" applyFont="1" applyBorder="1" applyAlignment="1">
      <alignment vertical="center"/>
    </xf>
    <xf numFmtId="0" fontId="1" fillId="0" borderId="24" xfId="0" applyFont="1" applyFill="1" applyBorder="1" applyAlignment="1">
      <alignment vertical="center"/>
    </xf>
    <xf numFmtId="0" fontId="1" fillId="0" borderId="94" xfId="0" applyFont="1" applyBorder="1"/>
    <xf numFmtId="0" fontId="1" fillId="4" borderId="94" xfId="0" applyFont="1" applyFill="1" applyBorder="1"/>
    <xf numFmtId="0" fontId="1" fillId="4" borderId="95" xfId="0" applyFont="1" applyFill="1" applyBorder="1" applyAlignment="1">
      <alignment horizontal="center"/>
    </xf>
    <xf numFmtId="0" fontId="1" fillId="4" borderId="96" xfId="0" applyFont="1" applyFill="1" applyBorder="1" applyAlignment="1">
      <alignment horizontal="center"/>
    </xf>
    <xf numFmtId="0" fontId="1" fillId="4" borderId="97" xfId="0" applyFont="1" applyFill="1" applyBorder="1" applyAlignment="1">
      <alignment horizontal="center"/>
    </xf>
    <xf numFmtId="0" fontId="1" fillId="4" borderId="98" xfId="0" applyFont="1" applyFill="1" applyBorder="1" applyAlignment="1">
      <alignment horizontal="center"/>
    </xf>
    <xf numFmtId="0" fontId="1" fillId="4" borderId="99" xfId="0" applyFont="1" applyFill="1" applyBorder="1" applyAlignment="1">
      <alignment horizontal="center"/>
    </xf>
    <xf numFmtId="168" fontId="1" fillId="4" borderId="100" xfId="0" applyNumberFormat="1" applyFont="1" applyFill="1" applyBorder="1" applyAlignment="1">
      <alignment horizontal="center"/>
    </xf>
    <xf numFmtId="167" fontId="1" fillId="4" borderId="101" xfId="0" applyNumberFormat="1" applyFont="1" applyFill="1" applyBorder="1" applyAlignment="1">
      <alignment horizontal="center"/>
    </xf>
    <xf numFmtId="168" fontId="1" fillId="4" borderId="102" xfId="0" applyNumberFormat="1" applyFont="1" applyFill="1" applyBorder="1" applyAlignment="1">
      <alignment horizontal="center"/>
    </xf>
    <xf numFmtId="0" fontId="2" fillId="4" borderId="25" xfId="0" applyFont="1" applyFill="1" applyBorder="1" applyAlignment="1">
      <alignment vertical="center"/>
    </xf>
    <xf numFmtId="0" fontId="0" fillId="4" borderId="0" xfId="0" applyFont="1" applyFill="1" applyAlignment="1">
      <alignment horizontal="left" vertical="top"/>
    </xf>
    <xf numFmtId="0" fontId="0" fillId="4" borderId="0" xfId="0" applyFont="1" applyFill="1" applyAlignment="1"/>
    <xf numFmtId="168" fontId="1" fillId="4" borderId="101" xfId="0" applyNumberFormat="1" applyFont="1" applyFill="1" applyBorder="1" applyAlignment="1">
      <alignment horizontal="center"/>
    </xf>
    <xf numFmtId="168" fontId="1" fillId="4" borderId="104" xfId="0" applyNumberFormat="1" applyFont="1" applyFill="1" applyBorder="1" applyAlignment="1">
      <alignment horizontal="center"/>
    </xf>
    <xf numFmtId="2" fontId="1" fillId="4" borderId="105" xfId="0" applyNumberFormat="1" applyFont="1" applyFill="1" applyBorder="1" applyAlignment="1">
      <alignment horizontal="center" vertical="center"/>
    </xf>
    <xf numFmtId="2" fontId="1" fillId="4" borderId="103" xfId="0" applyNumberFormat="1" applyFont="1" applyFill="1" applyBorder="1" applyAlignment="1">
      <alignment horizontal="center" vertical="center"/>
    </xf>
    <xf numFmtId="168" fontId="1" fillId="4" borderId="108" xfId="0" applyNumberFormat="1" applyFont="1" applyFill="1" applyBorder="1" applyAlignment="1">
      <alignment horizontal="center"/>
    </xf>
    <xf numFmtId="168" fontId="1" fillId="4" borderId="109" xfId="0" applyNumberFormat="1" applyFont="1" applyFill="1" applyBorder="1" applyAlignment="1">
      <alignment horizontal="center"/>
    </xf>
    <xf numFmtId="167" fontId="1" fillId="4" borderId="111" xfId="0" applyNumberFormat="1" applyFont="1" applyFill="1" applyBorder="1" applyAlignment="1">
      <alignment horizontal="center"/>
    </xf>
    <xf numFmtId="168" fontId="1" fillId="4" borderId="112" xfId="0" applyNumberFormat="1" applyFont="1" applyFill="1" applyBorder="1" applyAlignment="1">
      <alignment horizontal="center"/>
    </xf>
    <xf numFmtId="0" fontId="1" fillId="2" borderId="114" xfId="0" applyFont="1" applyFill="1" applyBorder="1" applyAlignment="1">
      <alignment horizontal="center"/>
    </xf>
    <xf numFmtId="0" fontId="1" fillId="4" borderId="115" xfId="0" applyFont="1" applyFill="1" applyBorder="1"/>
    <xf numFmtId="0" fontId="1" fillId="4" borderId="114" xfId="0" applyFont="1" applyFill="1" applyBorder="1" applyAlignment="1">
      <alignment horizontal="center" vertical="center"/>
    </xf>
    <xf numFmtId="0" fontId="1" fillId="4" borderId="116" xfId="0" applyFont="1" applyFill="1" applyBorder="1" applyAlignment="1">
      <alignment horizontal="center" vertical="center"/>
    </xf>
    <xf numFmtId="0" fontId="1" fillId="4" borderId="117" xfId="0" applyFont="1" applyFill="1" applyBorder="1" applyAlignment="1">
      <alignment horizontal="center" vertical="center"/>
    </xf>
    <xf numFmtId="0" fontId="1" fillId="4" borderId="118" xfId="0" applyFont="1" applyFill="1" applyBorder="1" applyAlignment="1">
      <alignment horizontal="center" vertical="center"/>
    </xf>
    <xf numFmtId="0" fontId="1" fillId="4" borderId="120" xfId="0" applyFont="1" applyFill="1" applyBorder="1"/>
    <xf numFmtId="0" fontId="1" fillId="4" borderId="119" xfId="0" applyFont="1" applyFill="1" applyBorder="1" applyAlignment="1">
      <alignment horizontal="center" vertical="center"/>
    </xf>
    <xf numFmtId="0" fontId="1" fillId="4" borderId="121" xfId="0" applyFont="1" applyFill="1" applyBorder="1" applyAlignment="1">
      <alignment horizontal="center" vertical="center"/>
    </xf>
    <xf numFmtId="0" fontId="1" fillId="4" borderId="122" xfId="0" applyFont="1" applyFill="1" applyBorder="1" applyAlignment="1">
      <alignment horizontal="center" vertical="center"/>
    </xf>
    <xf numFmtId="0" fontId="1" fillId="4" borderId="123" xfId="0" applyFont="1" applyFill="1" applyBorder="1" applyAlignment="1">
      <alignment horizontal="center" vertical="center"/>
    </xf>
    <xf numFmtId="0" fontId="1" fillId="2" borderId="119" xfId="0" applyFont="1" applyFill="1" applyBorder="1" applyAlignment="1">
      <alignment horizontal="center"/>
    </xf>
    <xf numFmtId="0" fontId="1" fillId="2" borderId="122" xfId="0" applyFont="1" applyFill="1" applyBorder="1" applyAlignment="1">
      <alignment horizontal="center"/>
    </xf>
    <xf numFmtId="0" fontId="1" fillId="2" borderId="121" xfId="0" applyFont="1" applyFill="1" applyBorder="1" applyAlignment="1">
      <alignment horizontal="center"/>
    </xf>
    <xf numFmtId="0" fontId="1" fillId="2" borderId="123" xfId="0" applyFont="1" applyFill="1" applyBorder="1" applyAlignment="1">
      <alignment horizontal="center"/>
    </xf>
    <xf numFmtId="0" fontId="1" fillId="4" borderId="124" xfId="0" applyFont="1" applyFill="1" applyBorder="1"/>
    <xf numFmtId="167" fontId="1" fillId="4" borderId="121" xfId="0" applyNumberFormat="1" applyFont="1" applyFill="1" applyBorder="1" applyAlignment="1">
      <alignment horizontal="center"/>
    </xf>
    <xf numFmtId="168" fontId="1" fillId="4" borderId="122" xfId="0" applyNumberFormat="1" applyFont="1" applyFill="1" applyBorder="1" applyAlignment="1">
      <alignment horizontal="center"/>
    </xf>
    <xf numFmtId="168" fontId="1" fillId="4" borderId="119" xfId="0" applyNumberFormat="1" applyFont="1" applyFill="1" applyBorder="1" applyAlignment="1">
      <alignment horizontal="center"/>
    </xf>
    <xf numFmtId="167" fontId="1" fillId="4" borderId="119" xfId="0" applyNumberFormat="1" applyFont="1" applyFill="1" applyBorder="1" applyAlignment="1">
      <alignment horizontal="center"/>
    </xf>
    <xf numFmtId="168" fontId="1" fillId="4" borderId="123" xfId="0" applyNumberFormat="1" applyFont="1" applyFill="1" applyBorder="1" applyAlignment="1">
      <alignment horizontal="center"/>
    </xf>
    <xf numFmtId="0" fontId="1" fillId="4" borderId="126" xfId="0" applyFont="1" applyFill="1" applyBorder="1" applyAlignment="1">
      <alignment horizontal="center" vertical="center"/>
    </xf>
    <xf numFmtId="0" fontId="1" fillId="4" borderId="125" xfId="0" applyFont="1" applyFill="1" applyBorder="1" applyAlignment="1">
      <alignment horizontal="center" vertical="center"/>
    </xf>
    <xf numFmtId="184" fontId="1" fillId="4" borderId="21" xfId="0" applyNumberFormat="1" applyFont="1" applyFill="1" applyBorder="1" applyAlignment="1">
      <alignment horizontal="center" vertical="center"/>
    </xf>
    <xf numFmtId="184" fontId="1" fillId="4" borderId="26" xfId="0" applyNumberFormat="1" applyFont="1" applyFill="1" applyBorder="1" applyAlignment="1">
      <alignment horizontal="center" vertical="center"/>
    </xf>
    <xf numFmtId="185" fontId="1" fillId="4" borderId="22" xfId="0" applyNumberFormat="1" applyFont="1" applyFill="1" applyBorder="1" applyAlignment="1">
      <alignment horizontal="center" vertical="center"/>
    </xf>
    <xf numFmtId="185" fontId="1" fillId="4" borderId="27" xfId="0" applyNumberFormat="1" applyFont="1" applyFill="1" applyBorder="1" applyAlignment="1">
      <alignment horizontal="center" vertical="center"/>
    </xf>
    <xf numFmtId="185" fontId="1" fillId="4" borderId="0" xfId="0" applyNumberFormat="1" applyFont="1" applyFill="1" applyBorder="1" applyAlignment="1">
      <alignment horizontal="center" vertical="center"/>
    </xf>
    <xf numFmtId="0" fontId="2" fillId="2" borderId="9"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49" xfId="1" applyFont="1" applyFill="1" applyBorder="1" applyAlignment="1">
      <alignment horizontal="center" vertical="center" wrapText="1"/>
    </xf>
    <xf numFmtId="0" fontId="2" fillId="2" borderId="76" xfId="1" applyFont="1" applyFill="1" applyBorder="1" applyAlignment="1">
      <alignment horizontal="center" vertical="center" wrapText="1"/>
    </xf>
    <xf numFmtId="0" fontId="2" fillId="2" borderId="77" xfId="1" applyFont="1" applyFill="1" applyBorder="1" applyAlignment="1">
      <alignment horizontal="center" vertical="center" wrapText="1"/>
    </xf>
    <xf numFmtId="0" fontId="2" fillId="2" borderId="49" xfId="0" applyFont="1" applyFill="1" applyBorder="1" applyAlignment="1">
      <alignment horizontal="center" vertical="center"/>
    </xf>
    <xf numFmtId="0" fontId="2" fillId="2" borderId="49" xfId="0" applyFont="1" applyFill="1" applyBorder="1" applyAlignment="1">
      <alignment horizontal="center" vertical="center" wrapText="1"/>
    </xf>
    <xf numFmtId="0" fontId="2" fillId="2" borderId="67"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0" fillId="0" borderId="69" xfId="0" applyBorder="1" applyAlignment="1">
      <alignment horizontal="center" vertical="center" wrapText="1"/>
    </xf>
    <xf numFmtId="0" fontId="0" fillId="0" borderId="9" xfId="0" applyBorder="1" applyAlignment="1">
      <alignment horizontal="center" vertical="center" wrapText="1"/>
    </xf>
    <xf numFmtId="0" fontId="0" fillId="0" borderId="49" xfId="0" applyBorder="1" applyAlignment="1">
      <alignment horizontal="center" vertical="center" wrapText="1"/>
    </xf>
    <xf numFmtId="0" fontId="62" fillId="2" borderId="110" xfId="0" applyFont="1" applyFill="1" applyBorder="1" applyAlignment="1">
      <alignment horizontal="center" vertical="center" wrapText="1"/>
    </xf>
    <xf numFmtId="0" fontId="62" fillId="2" borderId="105" xfId="0" applyFont="1" applyFill="1" applyBorder="1" applyAlignment="1">
      <alignment horizontal="center" wrapText="1"/>
    </xf>
    <xf numFmtId="0" fontId="62" fillId="2" borderId="75" xfId="0" applyFont="1" applyFill="1" applyBorder="1" applyAlignment="1">
      <alignment horizontal="center" wrapText="1"/>
    </xf>
    <xf numFmtId="0" fontId="0" fillId="0" borderId="6" xfId="0" applyBorder="1" applyAlignment="1">
      <alignment horizontal="center" vertical="center" wrapText="1"/>
    </xf>
    <xf numFmtId="0" fontId="62" fillId="2" borderId="8" xfId="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49" xfId="0" applyFont="1" applyBorder="1" applyAlignment="1">
      <alignment horizontal="center" vertical="center" wrapText="1"/>
    </xf>
    <xf numFmtId="0" fontId="2" fillId="2" borderId="33"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5"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2" borderId="7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1" fillId="0" borderId="7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62" fillId="2" borderId="106" xfId="0" applyFont="1" applyFill="1" applyBorder="1" applyAlignment="1">
      <alignment horizontal="center" vertical="center" wrapText="1"/>
    </xf>
    <xf numFmtId="0" fontId="62" fillId="2" borderId="23" xfId="0" applyFont="1" applyFill="1" applyBorder="1" applyAlignment="1">
      <alignment horizontal="center" wrapText="1"/>
    </xf>
    <xf numFmtId="0" fontId="62" fillId="2" borderId="39" xfId="0" applyFont="1" applyFill="1" applyBorder="1" applyAlignment="1">
      <alignment horizontal="center" wrapText="1"/>
    </xf>
    <xf numFmtId="0" fontId="2" fillId="2" borderId="119" xfId="1" applyFont="1" applyFill="1" applyBorder="1" applyAlignment="1">
      <alignment horizontal="center" vertical="center" wrapText="1"/>
    </xf>
    <xf numFmtId="0" fontId="62" fillId="0" borderId="68" xfId="0" applyFont="1" applyBorder="1" applyAlignment="1">
      <alignment horizontal="center" vertical="center" wrapText="1"/>
    </xf>
    <xf numFmtId="0" fontId="62" fillId="0" borderId="70"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 xfId="0" applyFont="1" applyBorder="1" applyAlignment="1">
      <alignment horizontal="center" vertical="center" wrapText="1"/>
    </xf>
    <xf numFmtId="0" fontId="62" fillId="0" borderId="4" xfId="0" applyFont="1" applyBorder="1" applyAlignment="1">
      <alignment horizontal="center" vertical="center" wrapText="1"/>
    </xf>
    <xf numFmtId="0" fontId="2" fillId="2" borderId="67" xfId="1" applyFont="1" applyFill="1" applyBorder="1" applyAlignment="1">
      <alignment horizontal="center" vertical="center" wrapText="1"/>
    </xf>
    <xf numFmtId="0" fontId="2" fillId="2" borderId="70"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1" fillId="0" borderId="113" xfId="0" applyFont="1" applyBorder="1" applyAlignment="1">
      <alignment horizontal="center" vertical="center" wrapText="1"/>
    </xf>
    <xf numFmtId="0" fontId="2" fillId="2" borderId="17" xfId="0" applyFont="1" applyFill="1" applyBorder="1" applyAlignment="1">
      <alignment horizontal="center" vertical="center"/>
    </xf>
    <xf numFmtId="0" fontId="2" fillId="2" borderId="69" xfId="0" applyFont="1" applyFill="1" applyBorder="1" applyAlignment="1">
      <alignment horizontal="center" vertical="center" wrapText="1"/>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 fillId="5" borderId="8"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2" borderId="122" xfId="1" applyFont="1" applyFill="1" applyBorder="1" applyAlignment="1">
      <alignment horizontal="center" vertical="center" wrapText="1"/>
    </xf>
    <xf numFmtId="0" fontId="2" fillId="4" borderId="0" xfId="0" applyFont="1" applyFill="1" applyBorder="1" applyAlignment="1">
      <alignment horizontal="center" vertical="center" wrapText="1"/>
    </xf>
    <xf numFmtId="0" fontId="62" fillId="2" borderId="107" xfId="0" applyFont="1" applyFill="1" applyBorder="1" applyAlignment="1">
      <alignment horizontal="center" vertical="center" wrapText="1"/>
    </xf>
    <xf numFmtId="0" fontId="1" fillId="0" borderId="6" xfId="0" applyFont="1" applyBorder="1" applyAlignment="1">
      <alignment horizontal="center" vertical="center" wrapText="1"/>
    </xf>
    <xf numFmtId="0" fontId="2" fillId="4" borderId="0" xfId="0" applyFont="1" applyFill="1" applyAlignment="1"/>
  </cellXfs>
  <cellStyles count="24053">
    <cellStyle name="60% - Accent1 2" xfId="10"/>
    <cellStyle name="60% - Accent2 2" xfId="11"/>
    <cellStyle name="annee semestre" xfId="12"/>
    <cellStyle name="bin" xfId="13"/>
    <cellStyle name="bin 2" xfId="14"/>
    <cellStyle name="bin 3" xfId="15"/>
    <cellStyle name="blue" xfId="16"/>
    <cellStyle name="Ç¥ÁØ_ENRL2" xfId="17"/>
    <cellStyle name="caché" xfId="18"/>
    <cellStyle name="cell" xfId="19"/>
    <cellStyle name="cell 10" xfId="20"/>
    <cellStyle name="cell 11" xfId="21"/>
    <cellStyle name="cell 12" xfId="22"/>
    <cellStyle name="cell 2" xfId="23"/>
    <cellStyle name="cell 2 2" xfId="24"/>
    <cellStyle name="cell 2 3" xfId="25"/>
    <cellStyle name="cell 3" xfId="26"/>
    <cellStyle name="cell 3 10" xfId="27"/>
    <cellStyle name="cell 3 2" xfId="28"/>
    <cellStyle name="cell 3 2 2" xfId="29"/>
    <cellStyle name="cell 3 2 2 2" xfId="30"/>
    <cellStyle name="cell 3 2 2 2 10" xfId="31"/>
    <cellStyle name="cell 3 2 2 2 2" xfId="32"/>
    <cellStyle name="cell 3 2 2 2 2 2" xfId="33"/>
    <cellStyle name="cell 3 2 2 2 2 2 2" xfId="34"/>
    <cellStyle name="cell 3 2 2 2 2 3" xfId="35"/>
    <cellStyle name="cell 3 2 2 2 2 3 2" xfId="36"/>
    <cellStyle name="cell 3 2 2 2 2 4" xfId="37"/>
    <cellStyle name="cell 3 2 2 2 2 5" xfId="38"/>
    <cellStyle name="cell 3 2 2 2 2 6" xfId="39"/>
    <cellStyle name="cell 3 2 2 2 3" xfId="40"/>
    <cellStyle name="cell 3 2 2 2 3 2" xfId="41"/>
    <cellStyle name="cell 3 2 2 2 3 2 2" xfId="42"/>
    <cellStyle name="cell 3 2 2 2 3 3" xfId="43"/>
    <cellStyle name="cell 3 2 2 2 3 3 2" xfId="44"/>
    <cellStyle name="cell 3 2 2 2 3 4" xfId="45"/>
    <cellStyle name="cell 3 2 2 2 3 5" xfId="46"/>
    <cellStyle name="cell 3 2 2 2 3 6" xfId="47"/>
    <cellStyle name="cell 3 2 2 2 4" xfId="48"/>
    <cellStyle name="cell 3 2 2 2 4 2" xfId="49"/>
    <cellStyle name="cell 3 2 2 2 4 2 2" xfId="50"/>
    <cellStyle name="cell 3 2 2 2 4 3" xfId="51"/>
    <cellStyle name="cell 3 2 2 2 4 3 2" xfId="52"/>
    <cellStyle name="cell 3 2 2 2 4 4" xfId="53"/>
    <cellStyle name="cell 3 2 2 2 4 5" xfId="54"/>
    <cellStyle name="cell 3 2 2 2 4 6" xfId="55"/>
    <cellStyle name="cell 3 2 2 2 5" xfId="56"/>
    <cellStyle name="cell 3 2 2 2 5 2" xfId="57"/>
    <cellStyle name="cell 3 2 2 2 5 2 2" xfId="58"/>
    <cellStyle name="cell 3 2 2 2 5 3" xfId="59"/>
    <cellStyle name="cell 3 2 2 2 5 3 2" xfId="60"/>
    <cellStyle name="cell 3 2 2 2 5 4" xfId="61"/>
    <cellStyle name="cell 3 2 2 2 5 5" xfId="62"/>
    <cellStyle name="cell 3 2 2 2 5 6" xfId="63"/>
    <cellStyle name="cell 3 2 2 2 6" xfId="64"/>
    <cellStyle name="cell 3 2 2 2 6 2" xfId="65"/>
    <cellStyle name="cell 3 2 2 2 6 2 2" xfId="66"/>
    <cellStyle name="cell 3 2 2 2 6 3" xfId="67"/>
    <cellStyle name="cell 3 2 2 2 6 3 2" xfId="68"/>
    <cellStyle name="cell 3 2 2 2 6 4" xfId="69"/>
    <cellStyle name="cell 3 2 2 2 6 5" xfId="70"/>
    <cellStyle name="cell 3 2 2 2 6 6" xfId="71"/>
    <cellStyle name="cell 3 2 2 2 7" xfId="72"/>
    <cellStyle name="cell 3 2 2 2 8" xfId="73"/>
    <cellStyle name="cell 3 2 2 2 9" xfId="74"/>
    <cellStyle name="cell 3 2 2 3" xfId="75"/>
    <cellStyle name="cell 3 2 2 4" xfId="76"/>
    <cellStyle name="cell 3 2 2 5" xfId="77"/>
    <cellStyle name="cell 3 2 2 6" xfId="78"/>
    <cellStyle name="cell 3 2 2_STUD aligned by INSTIT" xfId="79"/>
    <cellStyle name="cell 3 2 3" xfId="80"/>
    <cellStyle name="cell 3 2 3 2" xfId="81"/>
    <cellStyle name="cell 3 2 3 3" xfId="82"/>
    <cellStyle name="cell 3 2 3 4" xfId="83"/>
    <cellStyle name="cell 3 2 4" xfId="84"/>
    <cellStyle name="cell 3 2 5" xfId="85"/>
    <cellStyle name="cell 3 2 6" xfId="86"/>
    <cellStyle name="cell 3 2 7" xfId="87"/>
    <cellStyle name="cell 3 2 8" xfId="88"/>
    <cellStyle name="cell 3 2_STUD aligned by INSTIT" xfId="89"/>
    <cellStyle name="cell 3 3" xfId="90"/>
    <cellStyle name="cell 3 3 2" xfId="91"/>
    <cellStyle name="cell 3 3 2 2" xfId="92"/>
    <cellStyle name="cell 3 3 2 2 2" xfId="93"/>
    <cellStyle name="cell 3 3 2 2 3" xfId="94"/>
    <cellStyle name="cell 3 3 2 2 4" xfId="95"/>
    <cellStyle name="cell 3 3 2 2 5" xfId="96"/>
    <cellStyle name="cell 3 3 2 3" xfId="97"/>
    <cellStyle name="cell 3 3 2 4" xfId="98"/>
    <cellStyle name="cell 3 3 2 5" xfId="99"/>
    <cellStyle name="cell 3 3 2 6" xfId="100"/>
    <cellStyle name="cell 3 3 2_STUD aligned by INSTIT" xfId="101"/>
    <cellStyle name="cell 3 3 3" xfId="102"/>
    <cellStyle name="cell 3 3 3 2" xfId="103"/>
    <cellStyle name="cell 3 3 3 3" xfId="104"/>
    <cellStyle name="cell 3 3 3 4" xfId="105"/>
    <cellStyle name="cell 3 3 3 5" xfId="106"/>
    <cellStyle name="cell 3 3 4" xfId="107"/>
    <cellStyle name="cell 3 3 5" xfId="108"/>
    <cellStyle name="cell 3 3 6" xfId="109"/>
    <cellStyle name="cell 3 3 7" xfId="110"/>
    <cellStyle name="cell 3 3 8" xfId="111"/>
    <cellStyle name="cell 3 3_STUD aligned by INSTIT" xfId="112"/>
    <cellStyle name="cell 3 4" xfId="113"/>
    <cellStyle name="cell 3 4 2" xfId="114"/>
    <cellStyle name="cell 3 4 2 2" xfId="115"/>
    <cellStyle name="cell 3 4 2 3" xfId="116"/>
    <cellStyle name="cell 3 4 2 4" xfId="117"/>
    <cellStyle name="cell 3 4 2 5" xfId="118"/>
    <cellStyle name="cell 3 4 3" xfId="119"/>
    <cellStyle name="cell 3 4 4" xfId="120"/>
    <cellStyle name="cell 3 4 5" xfId="121"/>
    <cellStyle name="cell 3 4 6" xfId="122"/>
    <cellStyle name="cell 3 4_STUD aligned by INSTIT" xfId="123"/>
    <cellStyle name="cell 3 5" xfId="124"/>
    <cellStyle name="cell 3 5 2" xfId="125"/>
    <cellStyle name="cell 3 5 3" xfId="126"/>
    <cellStyle name="cell 3 5 4" xfId="127"/>
    <cellStyle name="cell 3 6" xfId="128"/>
    <cellStyle name="cell 3 7" xfId="129"/>
    <cellStyle name="cell 3 8" xfId="130"/>
    <cellStyle name="cell 3 9" xfId="131"/>
    <cellStyle name="cell 3_STUD aligned by INSTIT" xfId="132"/>
    <cellStyle name="cell 4" xfId="133"/>
    <cellStyle name="cell 4 2" xfId="134"/>
    <cellStyle name="cell 4 2 2" xfId="135"/>
    <cellStyle name="cell 4 2 2 2" xfId="136"/>
    <cellStyle name="cell 4 2 2 3" xfId="137"/>
    <cellStyle name="cell 4 2 2 4" xfId="138"/>
    <cellStyle name="cell 4 2 2 5" xfId="139"/>
    <cellStyle name="cell 4 2 3" xfId="140"/>
    <cellStyle name="cell 4 2 4" xfId="141"/>
    <cellStyle name="cell 4 2 5" xfId="142"/>
    <cellStyle name="cell 4 2 6" xfId="143"/>
    <cellStyle name="cell 4 2_STUD aligned by INSTIT" xfId="144"/>
    <cellStyle name="cell 4 3" xfId="145"/>
    <cellStyle name="cell 4 3 2" xfId="146"/>
    <cellStyle name="cell 4 3 3" xfId="147"/>
    <cellStyle name="cell 4 3 4" xfId="148"/>
    <cellStyle name="cell 4 3 5" xfId="149"/>
    <cellStyle name="cell 4 4" xfId="150"/>
    <cellStyle name="cell 4 5" xfId="151"/>
    <cellStyle name="cell 4 6" xfId="152"/>
    <cellStyle name="cell 4 7" xfId="153"/>
    <cellStyle name="cell 4_STUD aligned by INSTIT" xfId="154"/>
    <cellStyle name="cell 5" xfId="155"/>
    <cellStyle name="cell 5 2" xfId="156"/>
    <cellStyle name="cell 5 2 10" xfId="157"/>
    <cellStyle name="cell 5 2 2" xfId="158"/>
    <cellStyle name="cell 5 2 2 2" xfId="159"/>
    <cellStyle name="cell 5 2 2 2 2" xfId="160"/>
    <cellStyle name="cell 5 2 2 3" xfId="161"/>
    <cellStyle name="cell 5 2 2 3 2" xfId="162"/>
    <cellStyle name="cell 5 2 2 4" xfId="163"/>
    <cellStyle name="cell 5 2 2 5" xfId="164"/>
    <cellStyle name="cell 5 2 2 6" xfId="165"/>
    <cellStyle name="cell 5 2 3" xfId="166"/>
    <cellStyle name="cell 5 2 3 2" xfId="167"/>
    <cellStyle name="cell 5 2 3 2 2" xfId="168"/>
    <cellStyle name="cell 5 2 3 3" xfId="169"/>
    <cellStyle name="cell 5 2 3 3 2" xfId="170"/>
    <cellStyle name="cell 5 2 3 4" xfId="171"/>
    <cellStyle name="cell 5 2 3 5" xfId="172"/>
    <cellStyle name="cell 5 2 3 6" xfId="173"/>
    <cellStyle name="cell 5 2 4" xfId="174"/>
    <cellStyle name="cell 5 2 4 2" xfId="175"/>
    <cellStyle name="cell 5 2 4 2 2" xfId="176"/>
    <cellStyle name="cell 5 2 4 3" xfId="177"/>
    <cellStyle name="cell 5 2 4 3 2" xfId="178"/>
    <cellStyle name="cell 5 2 4 4" xfId="179"/>
    <cellStyle name="cell 5 2 4 5" xfId="180"/>
    <cellStyle name="cell 5 2 4 6" xfId="181"/>
    <cellStyle name="cell 5 2 5" xfId="182"/>
    <cellStyle name="cell 5 2 5 2" xfId="183"/>
    <cellStyle name="cell 5 2 5 2 2" xfId="184"/>
    <cellStyle name="cell 5 2 5 3" xfId="185"/>
    <cellStyle name="cell 5 2 5 3 2" xfId="186"/>
    <cellStyle name="cell 5 2 5 4" xfId="187"/>
    <cellStyle name="cell 5 2 5 5" xfId="188"/>
    <cellStyle name="cell 5 2 5 6" xfId="189"/>
    <cellStyle name="cell 5 2 6" xfId="190"/>
    <cellStyle name="cell 5 2 6 2" xfId="191"/>
    <cellStyle name="cell 5 2 6 2 2" xfId="192"/>
    <cellStyle name="cell 5 2 6 3" xfId="193"/>
    <cellStyle name="cell 5 2 6 3 2" xfId="194"/>
    <cellStyle name="cell 5 2 6 4" xfId="195"/>
    <cellStyle name="cell 5 2 6 5" xfId="196"/>
    <cellStyle name="cell 5 2 6 6" xfId="197"/>
    <cellStyle name="cell 5 2 7" xfId="198"/>
    <cellStyle name="cell 5 2 8" xfId="199"/>
    <cellStyle name="cell 5 2 9" xfId="200"/>
    <cellStyle name="cell 5 3" xfId="201"/>
    <cellStyle name="cell 5 4" xfId="202"/>
    <cellStyle name="cell 5 5" xfId="203"/>
    <cellStyle name="cell 5 6" xfId="204"/>
    <cellStyle name="cell 5_STUD aligned by INSTIT" xfId="205"/>
    <cellStyle name="cell 6" xfId="206"/>
    <cellStyle name="cell 6 10" xfId="207"/>
    <cellStyle name="cell 6 2" xfId="208"/>
    <cellStyle name="cell 6 2 2" xfId="209"/>
    <cellStyle name="cell 6 2 3" xfId="210"/>
    <cellStyle name="cell 6 2 4" xfId="211"/>
    <cellStyle name="cell 6 2 5" xfId="212"/>
    <cellStyle name="cell 6 3" xfId="213"/>
    <cellStyle name="cell 6 3 2" xfId="214"/>
    <cellStyle name="cell 6 3 2 2" xfId="215"/>
    <cellStyle name="cell 6 3 3" xfId="216"/>
    <cellStyle name="cell 6 3 3 2" xfId="217"/>
    <cellStyle name="cell 6 3 4" xfId="218"/>
    <cellStyle name="cell 6 3 5" xfId="219"/>
    <cellStyle name="cell 6 3 6" xfId="220"/>
    <cellStyle name="cell 6 4" xfId="221"/>
    <cellStyle name="cell 6 4 2" xfId="222"/>
    <cellStyle name="cell 6 4 2 2" xfId="223"/>
    <cellStyle name="cell 6 4 3" xfId="224"/>
    <cellStyle name="cell 6 4 3 2" xfId="225"/>
    <cellStyle name="cell 6 4 4" xfId="226"/>
    <cellStyle name="cell 6 4 5" xfId="227"/>
    <cellStyle name="cell 6 4 6" xfId="228"/>
    <cellStyle name="cell 6 5" xfId="229"/>
    <cellStyle name="cell 6 5 2" xfId="230"/>
    <cellStyle name="cell 6 5 2 2" xfId="231"/>
    <cellStyle name="cell 6 5 3" xfId="232"/>
    <cellStyle name="cell 6 5 3 2" xfId="233"/>
    <cellStyle name="cell 6 5 4" xfId="234"/>
    <cellStyle name="cell 6 5 5" xfId="235"/>
    <cellStyle name="cell 6 5 6" xfId="236"/>
    <cellStyle name="cell 6 6" xfId="237"/>
    <cellStyle name="cell 6 6 2" xfId="238"/>
    <cellStyle name="cell 6 6 2 2" xfId="239"/>
    <cellStyle name="cell 6 6 3" xfId="240"/>
    <cellStyle name="cell 6 6 3 2" xfId="241"/>
    <cellStyle name="cell 6 6 4" xfId="242"/>
    <cellStyle name="cell 6 6 5" xfId="243"/>
    <cellStyle name="cell 6 6 6" xfId="244"/>
    <cellStyle name="cell 6 7" xfId="245"/>
    <cellStyle name="cell 6 8" xfId="246"/>
    <cellStyle name="cell 6 9" xfId="247"/>
    <cellStyle name="cell 7" xfId="248"/>
    <cellStyle name="cell 7 10" xfId="249"/>
    <cellStyle name="cell 7 11" xfId="250"/>
    <cellStyle name="cell 7 2" xfId="251"/>
    <cellStyle name="cell 7 2 10" xfId="252"/>
    <cellStyle name="cell 7 2 11" xfId="253"/>
    <cellStyle name="cell 7 2 2" xfId="254"/>
    <cellStyle name="cell 7 2 2 2" xfId="255"/>
    <cellStyle name="cell 7 2 2 2 2" xfId="256"/>
    <cellStyle name="cell 7 2 2 3" xfId="257"/>
    <cellStyle name="cell 7 2 2 3 2" xfId="258"/>
    <cellStyle name="cell 7 2 2 4" xfId="259"/>
    <cellStyle name="cell 7 2 2 5" xfId="260"/>
    <cellStyle name="cell 7 2 2 6" xfId="261"/>
    <cellStyle name="cell 7 2 3" xfId="262"/>
    <cellStyle name="cell 7 2 3 2" xfId="263"/>
    <cellStyle name="cell 7 2 3 2 2" xfId="264"/>
    <cellStyle name="cell 7 2 3 3" xfId="265"/>
    <cellStyle name="cell 7 2 3 3 2" xfId="266"/>
    <cellStyle name="cell 7 2 3 4" xfId="267"/>
    <cellStyle name="cell 7 2 3 5" xfId="268"/>
    <cellStyle name="cell 7 2 3 6" xfId="269"/>
    <cellStyle name="cell 7 2 4" xfId="270"/>
    <cellStyle name="cell 7 2 4 2" xfId="271"/>
    <cellStyle name="cell 7 2 4 2 2" xfId="272"/>
    <cellStyle name="cell 7 2 4 3" xfId="273"/>
    <cellStyle name="cell 7 2 4 3 2" xfId="274"/>
    <cellStyle name="cell 7 2 4 4" xfId="275"/>
    <cellStyle name="cell 7 2 4 5" xfId="276"/>
    <cellStyle name="cell 7 2 4 6" xfId="277"/>
    <cellStyle name="cell 7 2 5" xfId="278"/>
    <cellStyle name="cell 7 2 5 2" xfId="279"/>
    <cellStyle name="cell 7 2 5 2 2" xfId="280"/>
    <cellStyle name="cell 7 2 5 3" xfId="281"/>
    <cellStyle name="cell 7 2 5 3 2" xfId="282"/>
    <cellStyle name="cell 7 2 5 4" xfId="283"/>
    <cellStyle name="cell 7 2 5 5" xfId="284"/>
    <cellStyle name="cell 7 2 5 6" xfId="285"/>
    <cellStyle name="cell 7 2 6" xfId="286"/>
    <cellStyle name="cell 7 2 6 2" xfId="287"/>
    <cellStyle name="cell 7 2 6 2 2" xfId="288"/>
    <cellStyle name="cell 7 2 6 3" xfId="289"/>
    <cellStyle name="cell 7 2 6 3 2" xfId="290"/>
    <cellStyle name="cell 7 2 6 4" xfId="291"/>
    <cellStyle name="cell 7 2 6 5" xfId="292"/>
    <cellStyle name="cell 7 2 6 6" xfId="293"/>
    <cellStyle name="cell 7 2 7" xfId="294"/>
    <cellStyle name="cell 7 2 7 2" xfId="295"/>
    <cellStyle name="cell 7 2 8" xfId="296"/>
    <cellStyle name="cell 7 2 8 2" xfId="297"/>
    <cellStyle name="cell 7 2 9" xfId="298"/>
    <cellStyle name="cell 7 3" xfId="299"/>
    <cellStyle name="cell 7 3 10" xfId="300"/>
    <cellStyle name="cell 7 3 2" xfId="301"/>
    <cellStyle name="cell 7 3 2 2" xfId="302"/>
    <cellStyle name="cell 7 3 2 2 2" xfId="303"/>
    <cellStyle name="cell 7 3 2 3" xfId="304"/>
    <cellStyle name="cell 7 3 2 3 2" xfId="305"/>
    <cellStyle name="cell 7 3 2 4" xfId="306"/>
    <cellStyle name="cell 7 3 2 5" xfId="307"/>
    <cellStyle name="cell 7 3 2 6" xfId="308"/>
    <cellStyle name="cell 7 3 3" xfId="309"/>
    <cellStyle name="cell 7 3 3 2" xfId="310"/>
    <cellStyle name="cell 7 3 3 2 2" xfId="311"/>
    <cellStyle name="cell 7 3 3 3" xfId="312"/>
    <cellStyle name="cell 7 3 3 3 2" xfId="313"/>
    <cellStyle name="cell 7 3 3 4" xfId="314"/>
    <cellStyle name="cell 7 3 3 5" xfId="315"/>
    <cellStyle name="cell 7 3 3 6" xfId="316"/>
    <cellStyle name="cell 7 3 4" xfId="317"/>
    <cellStyle name="cell 7 3 4 2" xfId="318"/>
    <cellStyle name="cell 7 3 4 2 2" xfId="319"/>
    <cellStyle name="cell 7 3 4 3" xfId="320"/>
    <cellStyle name="cell 7 3 4 3 2" xfId="321"/>
    <cellStyle name="cell 7 3 4 4" xfId="322"/>
    <cellStyle name="cell 7 3 4 5" xfId="323"/>
    <cellStyle name="cell 7 3 4 6" xfId="324"/>
    <cellStyle name="cell 7 3 5" xfId="325"/>
    <cellStyle name="cell 7 3 5 2" xfId="326"/>
    <cellStyle name="cell 7 3 5 2 2" xfId="327"/>
    <cellStyle name="cell 7 3 5 3" xfId="328"/>
    <cellStyle name="cell 7 3 5 3 2" xfId="329"/>
    <cellStyle name="cell 7 3 5 4" xfId="330"/>
    <cellStyle name="cell 7 3 5 5" xfId="331"/>
    <cellStyle name="cell 7 3 5 6" xfId="332"/>
    <cellStyle name="cell 7 3 6" xfId="333"/>
    <cellStyle name="cell 7 3 6 2" xfId="334"/>
    <cellStyle name="cell 7 3 6 2 2" xfId="335"/>
    <cellStyle name="cell 7 3 6 3" xfId="336"/>
    <cellStyle name="cell 7 3 6 3 2" xfId="337"/>
    <cellStyle name="cell 7 3 6 4" xfId="338"/>
    <cellStyle name="cell 7 3 6 5" xfId="339"/>
    <cellStyle name="cell 7 3 6 6" xfId="340"/>
    <cellStyle name="cell 7 3 7" xfId="341"/>
    <cellStyle name="cell 7 3 8" xfId="342"/>
    <cellStyle name="cell 7 3 9" xfId="343"/>
    <cellStyle name="cell 7 4" xfId="344"/>
    <cellStyle name="cell 7 4 2" xfId="345"/>
    <cellStyle name="cell 7 4 2 2" xfId="346"/>
    <cellStyle name="cell 7 4 3" xfId="347"/>
    <cellStyle name="cell 7 4 3 2" xfId="348"/>
    <cellStyle name="cell 7 4 4" xfId="349"/>
    <cellStyle name="cell 7 4 5" xfId="350"/>
    <cellStyle name="cell 7 4 6" xfId="351"/>
    <cellStyle name="cell 7 5" xfId="352"/>
    <cellStyle name="cell 7 5 2" xfId="353"/>
    <cellStyle name="cell 7 5 2 2" xfId="354"/>
    <cellStyle name="cell 7 5 3" xfId="355"/>
    <cellStyle name="cell 7 5 3 2" xfId="356"/>
    <cellStyle name="cell 7 5 4" xfId="357"/>
    <cellStyle name="cell 7 5 5" xfId="358"/>
    <cellStyle name="cell 7 5 6" xfId="359"/>
    <cellStyle name="cell 7 6" xfId="360"/>
    <cellStyle name="cell 7 6 2" xfId="361"/>
    <cellStyle name="cell 7 6 2 2" xfId="362"/>
    <cellStyle name="cell 7 6 3" xfId="363"/>
    <cellStyle name="cell 7 6 3 2" xfId="364"/>
    <cellStyle name="cell 7 6 4" xfId="365"/>
    <cellStyle name="cell 7 6 5" xfId="366"/>
    <cellStyle name="cell 7 6 6" xfId="367"/>
    <cellStyle name="cell 7 7" xfId="368"/>
    <cellStyle name="cell 7 7 2" xfId="369"/>
    <cellStyle name="cell 7 8" xfId="370"/>
    <cellStyle name="cell 7 9" xfId="371"/>
    <cellStyle name="cell 8" xfId="372"/>
    <cellStyle name="cell 9" xfId="373"/>
    <cellStyle name="cell_06entr" xfId="374"/>
    <cellStyle name="Code additions" xfId="375"/>
    <cellStyle name="Col&amp;RowHeadings" xfId="376"/>
    <cellStyle name="ColCodes" xfId="377"/>
    <cellStyle name="ColTitles" xfId="378"/>
    <cellStyle name="ColTitles 10" xfId="379"/>
    <cellStyle name="ColTitles 10 2" xfId="380"/>
    <cellStyle name="ColTitles 11" xfId="381"/>
    <cellStyle name="ColTitles 11 2" xfId="382"/>
    <cellStyle name="ColTitles 12" xfId="383"/>
    <cellStyle name="ColTitles 13" xfId="384"/>
    <cellStyle name="ColTitles 2" xfId="385"/>
    <cellStyle name="ColTitles 2 2" xfId="386"/>
    <cellStyle name="ColTitles 3" xfId="387"/>
    <cellStyle name="ColTitles 3 2" xfId="388"/>
    <cellStyle name="ColTitles 4" xfId="389"/>
    <cellStyle name="ColTitles 4 2" xfId="390"/>
    <cellStyle name="ColTitles 5" xfId="391"/>
    <cellStyle name="ColTitles 5 2" xfId="392"/>
    <cellStyle name="ColTitles 6" xfId="393"/>
    <cellStyle name="ColTitles 6 2" xfId="394"/>
    <cellStyle name="ColTitles 7" xfId="395"/>
    <cellStyle name="ColTitles 7 2" xfId="396"/>
    <cellStyle name="ColTitles 8" xfId="397"/>
    <cellStyle name="ColTitles 8 2" xfId="398"/>
    <cellStyle name="ColTitles 9" xfId="399"/>
    <cellStyle name="ColTitles 9 2" xfId="400"/>
    <cellStyle name="column" xfId="401"/>
    <cellStyle name="Comma  [1]" xfId="402"/>
    <cellStyle name="Comma [0] 2" xfId="403"/>
    <cellStyle name="Comma [0] 2 2" xfId="404"/>
    <cellStyle name="Comma [0] 2 2 2" xfId="405"/>
    <cellStyle name="Comma [0] 2 2 3" xfId="406"/>
    <cellStyle name="Comma [0] 2 3" xfId="407"/>
    <cellStyle name="Comma [0] 2 3 2" xfId="408"/>
    <cellStyle name="Comma [0] 2 3 3" xfId="409"/>
    <cellStyle name="Comma [0] 2 4" xfId="410"/>
    <cellStyle name="Comma [0] 2 5" xfId="411"/>
    <cellStyle name="Comma [1]" xfId="412"/>
    <cellStyle name="Comma 10" xfId="413"/>
    <cellStyle name="Comma 11" xfId="414"/>
    <cellStyle name="Comma 12" xfId="415"/>
    <cellStyle name="Comma 13" xfId="416"/>
    <cellStyle name="Comma 14" xfId="417"/>
    <cellStyle name="Comma 15" xfId="418"/>
    <cellStyle name="Comma 16" xfId="419"/>
    <cellStyle name="Comma 17" xfId="420"/>
    <cellStyle name="Comma 2" xfId="421"/>
    <cellStyle name="Comma 2 2" xfId="422"/>
    <cellStyle name="Comma 2 3" xfId="423"/>
    <cellStyle name="Comma 2 3 2" xfId="424"/>
    <cellStyle name="Comma 2 3 3" xfId="425"/>
    <cellStyle name="Comma 2 4" xfId="426"/>
    <cellStyle name="Comma 2 4 2" xfId="427"/>
    <cellStyle name="Comma 2 4 3" xfId="428"/>
    <cellStyle name="Comma 2 5" xfId="429"/>
    <cellStyle name="Comma 2 6" xfId="430"/>
    <cellStyle name="Comma 2 7" xfId="431"/>
    <cellStyle name="Comma 3" xfId="432"/>
    <cellStyle name="Comma 3 2" xfId="433"/>
    <cellStyle name="Comma 4" xfId="434"/>
    <cellStyle name="Comma 5" xfId="435"/>
    <cellStyle name="Comma 5 2" xfId="436"/>
    <cellStyle name="Comma 5 3" xfId="437"/>
    <cellStyle name="Comma 6" xfId="438"/>
    <cellStyle name="Comma 6 2" xfId="439"/>
    <cellStyle name="Comma 6 2 2" xfId="440"/>
    <cellStyle name="Comma 6 2 3" xfId="441"/>
    <cellStyle name="Comma 6 3" xfId="442"/>
    <cellStyle name="Comma 6 4" xfId="443"/>
    <cellStyle name="Comma 7" xfId="444"/>
    <cellStyle name="Comma 7 2" xfId="445"/>
    <cellStyle name="Comma 7 2 2" xfId="446"/>
    <cellStyle name="Comma 7 2 3" xfId="447"/>
    <cellStyle name="Comma 7 3" xfId="448"/>
    <cellStyle name="Comma 7 4" xfId="449"/>
    <cellStyle name="Comma 8" xfId="450"/>
    <cellStyle name="Comma 9" xfId="451"/>
    <cellStyle name="Comma(0)" xfId="452"/>
    <cellStyle name="comma(1)" xfId="453"/>
    <cellStyle name="Comma(3)" xfId="454"/>
    <cellStyle name="Comma[0]" xfId="455"/>
    <cellStyle name="Comma[1]" xfId="456"/>
    <cellStyle name="Comma[2]__" xfId="457"/>
    <cellStyle name="Comma[3]" xfId="458"/>
    <cellStyle name="Comma0" xfId="459"/>
    <cellStyle name="Currency 2" xfId="460"/>
    <cellStyle name="Currency0" xfId="461"/>
    <cellStyle name="DataEntryCells" xfId="462"/>
    <cellStyle name="DataEntryCells 10" xfId="463"/>
    <cellStyle name="DataEntryCells 10 2" xfId="464"/>
    <cellStyle name="DataEntryCells 11" xfId="465"/>
    <cellStyle name="DataEntryCells 12" xfId="466"/>
    <cellStyle name="DataEntryCells 13" xfId="467"/>
    <cellStyle name="DataEntryCells 14" xfId="468"/>
    <cellStyle name="DataEntryCells 2" xfId="469"/>
    <cellStyle name="DataEntryCells 2 2" xfId="470"/>
    <cellStyle name="DataEntryCells 2_08pers" xfId="471"/>
    <cellStyle name="DataEntryCells 3" xfId="472"/>
    <cellStyle name="DataEntryCells 3 2" xfId="473"/>
    <cellStyle name="DataEntryCells 3 2 2" xfId="474"/>
    <cellStyle name="DataEntryCells 3 2 3" xfId="475"/>
    <cellStyle name="DataEntryCells 3 2 4" xfId="476"/>
    <cellStyle name="DataEntryCells 3 2 5" xfId="477"/>
    <cellStyle name="DataEntryCells 3 3" xfId="478"/>
    <cellStyle name="DataEntryCells 3 4" xfId="479"/>
    <cellStyle name="DataEntryCells 3 5" xfId="480"/>
    <cellStyle name="DataEntryCells 3 6" xfId="481"/>
    <cellStyle name="DataEntryCells 3_STUD aligned by INSTIT" xfId="482"/>
    <cellStyle name="DataEntryCells 4" xfId="483"/>
    <cellStyle name="DataEntryCells 4 2" xfId="484"/>
    <cellStyle name="DataEntryCells 4 3" xfId="485"/>
    <cellStyle name="DataEntryCells 4 4" xfId="486"/>
    <cellStyle name="DataEntryCells 4 5" xfId="487"/>
    <cellStyle name="DataEntryCells 5" xfId="488"/>
    <cellStyle name="DataEntryCells 5 2" xfId="489"/>
    <cellStyle name="DataEntryCells 5 3" xfId="490"/>
    <cellStyle name="DataEntryCells 5 4" xfId="491"/>
    <cellStyle name="DataEntryCells 5 5" xfId="492"/>
    <cellStyle name="DataEntryCells 6" xfId="493"/>
    <cellStyle name="DataEntryCells 6 2" xfId="494"/>
    <cellStyle name="DataEntryCells 6 3" xfId="495"/>
    <cellStyle name="DataEntryCells 6 4" xfId="496"/>
    <cellStyle name="DataEntryCells 6 5" xfId="497"/>
    <cellStyle name="DataEntryCells 7" xfId="498"/>
    <cellStyle name="DataEntryCells 7 2" xfId="499"/>
    <cellStyle name="DataEntryCells 7 3" xfId="500"/>
    <cellStyle name="DataEntryCells 7 4" xfId="501"/>
    <cellStyle name="DataEntryCells 7 5" xfId="502"/>
    <cellStyle name="DataEntryCells 8" xfId="503"/>
    <cellStyle name="DataEntryCells 8 2" xfId="504"/>
    <cellStyle name="DataEntryCells 8 3" xfId="505"/>
    <cellStyle name="DataEntryCells 8 4" xfId="506"/>
    <cellStyle name="DataEntryCells 8 5" xfId="507"/>
    <cellStyle name="DataEntryCells 9" xfId="508"/>
    <cellStyle name="DataEntryCells 9 2" xfId="509"/>
    <cellStyle name="DataEntryCells_05entr" xfId="510"/>
    <cellStyle name="Date" xfId="511"/>
    <cellStyle name="Dezimal [0]_DIAGRAM" xfId="512"/>
    <cellStyle name="Dezimal_DIAGRAM" xfId="513"/>
    <cellStyle name="Didier" xfId="514"/>
    <cellStyle name="Didier - Title" xfId="515"/>
    <cellStyle name="Didier subtitles" xfId="516"/>
    <cellStyle name="données" xfId="517"/>
    <cellStyle name="donnéesbord" xfId="518"/>
    <cellStyle name="ErrRpt_DataEntryCells" xfId="519"/>
    <cellStyle name="ErrRpt-DataEntryCells" xfId="520"/>
    <cellStyle name="ErrRpt-DataEntryCells 2" xfId="521"/>
    <cellStyle name="ErrRpt-DataEntryCells 2 2" xfId="522"/>
    <cellStyle name="ErrRpt-DataEntryCells 2 2 2" xfId="523"/>
    <cellStyle name="ErrRpt-DataEntryCells 2 2 2 2" xfId="524"/>
    <cellStyle name="ErrRpt-DataEntryCells 2 2 2 3" xfId="525"/>
    <cellStyle name="ErrRpt-DataEntryCells 2 2 2 4" xfId="526"/>
    <cellStyle name="ErrRpt-DataEntryCells 2 2 2 5" xfId="527"/>
    <cellStyle name="ErrRpt-DataEntryCells 2 2 3" xfId="528"/>
    <cellStyle name="ErrRpt-DataEntryCells 2 2 4" xfId="529"/>
    <cellStyle name="ErrRpt-DataEntryCells 2 2 5" xfId="530"/>
    <cellStyle name="ErrRpt-DataEntryCells 2 2 6" xfId="531"/>
    <cellStyle name="ErrRpt-DataEntryCells 2 2_STUD aligned by INSTIT" xfId="532"/>
    <cellStyle name="ErrRpt-DataEntryCells 2 3" xfId="533"/>
    <cellStyle name="ErrRpt-DataEntryCells 2 3 2" xfId="534"/>
    <cellStyle name="ErrRpt-DataEntryCells 2 3 3" xfId="535"/>
    <cellStyle name="ErrRpt-DataEntryCells 2 3 4" xfId="536"/>
    <cellStyle name="ErrRpt-DataEntryCells 2 3 5" xfId="537"/>
    <cellStyle name="ErrRpt-DataEntryCells 2 4" xfId="538"/>
    <cellStyle name="ErrRpt-DataEntryCells 2 5" xfId="539"/>
    <cellStyle name="ErrRpt-DataEntryCells 2 6" xfId="540"/>
    <cellStyle name="ErrRpt-DataEntryCells 2 7" xfId="541"/>
    <cellStyle name="ErrRpt-DataEntryCells 2_STUD aligned by INSTIT" xfId="542"/>
    <cellStyle name="ErrRpt-DataEntryCells 3" xfId="543"/>
    <cellStyle name="ErrRpt-DataEntryCells 3 2" xfId="544"/>
    <cellStyle name="ErrRpt-DataEntryCells 3 2 2" xfId="545"/>
    <cellStyle name="ErrRpt-DataEntryCells 3 2 3" xfId="546"/>
    <cellStyle name="ErrRpt-DataEntryCells 3 2 4" xfId="547"/>
    <cellStyle name="ErrRpt-DataEntryCells 3 2 5" xfId="548"/>
    <cellStyle name="ErrRpt-DataEntryCells 3 3" xfId="549"/>
    <cellStyle name="ErrRpt-DataEntryCells 3 4" xfId="550"/>
    <cellStyle name="ErrRpt-DataEntryCells 3 5" xfId="551"/>
    <cellStyle name="ErrRpt-DataEntryCells 3 6" xfId="552"/>
    <cellStyle name="ErrRpt-DataEntryCells 3_STUD aligned by INSTIT" xfId="553"/>
    <cellStyle name="ErrRpt-DataEntryCells 4" xfId="554"/>
    <cellStyle name="ErrRpt-DataEntryCells 4 2" xfId="555"/>
    <cellStyle name="ErrRpt-DataEntryCells 4 3" xfId="556"/>
    <cellStyle name="ErrRpt-DataEntryCells 4 4" xfId="557"/>
    <cellStyle name="ErrRpt-DataEntryCells 4 5" xfId="558"/>
    <cellStyle name="ErrRpt-DataEntryCells 5" xfId="559"/>
    <cellStyle name="ErrRpt-DataEntryCells 6" xfId="560"/>
    <cellStyle name="ErrRpt-DataEntryCells 7" xfId="561"/>
    <cellStyle name="ErrRpt-DataEntryCells 8" xfId="562"/>
    <cellStyle name="ErrRpt-DataEntryCells_STUD aligned by INSTIT" xfId="563"/>
    <cellStyle name="ErrRpt-GreyBackground" xfId="564"/>
    <cellStyle name="ErrRpt-GreyBackground 2" xfId="565"/>
    <cellStyle name="Fixed" xfId="566"/>
    <cellStyle name="formula" xfId="567"/>
    <cellStyle name="formula 2" xfId="568"/>
    <cellStyle name="formula 2 2" xfId="569"/>
    <cellStyle name="formula 2 2 2" xfId="570"/>
    <cellStyle name="formula 2 2 2 2" xfId="571"/>
    <cellStyle name="formula 2 2 2 3" xfId="572"/>
    <cellStyle name="formula 2 2 2 4" xfId="573"/>
    <cellStyle name="formula 2 2 2 5" xfId="574"/>
    <cellStyle name="formula 2 2 3" xfId="575"/>
    <cellStyle name="formula 2 2 4" xfId="576"/>
    <cellStyle name="formula 2 2 5" xfId="577"/>
    <cellStyle name="formula 2 2 6" xfId="578"/>
    <cellStyle name="formula 2 2_STUD aligned by INSTIT" xfId="579"/>
    <cellStyle name="formula 2 3" xfId="580"/>
    <cellStyle name="formula 2 3 2" xfId="581"/>
    <cellStyle name="formula 2 3 3" xfId="582"/>
    <cellStyle name="formula 2 3 4" xfId="583"/>
    <cellStyle name="formula 2 3 5" xfId="584"/>
    <cellStyle name="formula 2 4" xfId="585"/>
    <cellStyle name="formula 2 5" xfId="586"/>
    <cellStyle name="formula 2 6" xfId="587"/>
    <cellStyle name="formula 2 7" xfId="588"/>
    <cellStyle name="formula 2_STUD aligned by INSTIT" xfId="589"/>
    <cellStyle name="formula 3" xfId="590"/>
    <cellStyle name="formula 3 2" xfId="591"/>
    <cellStyle name="formula 3 2 2" xfId="592"/>
    <cellStyle name="formula 3 2 3" xfId="593"/>
    <cellStyle name="formula 3 2 4" xfId="594"/>
    <cellStyle name="formula 3 2 5" xfId="595"/>
    <cellStyle name="formula 3 3" xfId="596"/>
    <cellStyle name="formula 3 4" xfId="597"/>
    <cellStyle name="formula 3 5" xfId="598"/>
    <cellStyle name="formula 3 6" xfId="599"/>
    <cellStyle name="formula 3_STUD aligned by INSTIT" xfId="600"/>
    <cellStyle name="formula 4" xfId="601"/>
    <cellStyle name="formula 4 2" xfId="602"/>
    <cellStyle name="formula 4 3" xfId="603"/>
    <cellStyle name="formula 4 4" xfId="604"/>
    <cellStyle name="formula 4 5" xfId="605"/>
    <cellStyle name="formula 5" xfId="606"/>
    <cellStyle name="formula 6" xfId="607"/>
    <cellStyle name="formula 7" xfId="608"/>
    <cellStyle name="formula 8" xfId="609"/>
    <cellStyle name="formula_STUD aligned by INSTIT" xfId="610"/>
    <cellStyle name="gap" xfId="611"/>
    <cellStyle name="gap 2" xfId="612"/>
    <cellStyle name="gap 2 2" xfId="613"/>
    <cellStyle name="gap 2 2 2" xfId="614"/>
    <cellStyle name="gap 2 2 2 2" xfId="615"/>
    <cellStyle name="gap 2 2 3" xfId="616"/>
    <cellStyle name="gap 2 3" xfId="617"/>
    <cellStyle name="gap 2 4" xfId="618"/>
    <cellStyle name="gap 2_Tertiary Salaries Survey" xfId="619"/>
    <cellStyle name="gap 3" xfId="620"/>
    <cellStyle name="gap 3 2" xfId="621"/>
    <cellStyle name="gap 4" xfId="622"/>
    <cellStyle name="gap 5" xfId="623"/>
    <cellStyle name="gap_Tertiary Salaries Survey" xfId="624"/>
    <cellStyle name="Grey" xfId="625"/>
    <cellStyle name="GreyBackground" xfId="626"/>
    <cellStyle name="GreyBackground 2" xfId="627"/>
    <cellStyle name="GreyBackground 2 2" xfId="628"/>
    <cellStyle name="GreyBackground 2_08pers" xfId="629"/>
    <cellStyle name="GreyBackground 3" xfId="630"/>
    <cellStyle name="GreyBackground 4" xfId="631"/>
    <cellStyle name="GreyBackground 5" xfId="632"/>
    <cellStyle name="GreyBackground_00enrl" xfId="633"/>
    <cellStyle name="Header1" xfId="634"/>
    <cellStyle name="Header2" xfId="635"/>
    <cellStyle name="Heading 1 2" xfId="636"/>
    <cellStyle name="Heading 2 2" xfId="637"/>
    <cellStyle name="Heading1" xfId="638"/>
    <cellStyle name="Heading2" xfId="639"/>
    <cellStyle name="Hipervínculo" xfId="640"/>
    <cellStyle name="Hipervínculo visitado" xfId="641"/>
    <cellStyle name="Hyperlink" xfId="24052" builtinId="8"/>
    <cellStyle name="Hyperlink 2" xfId="642"/>
    <cellStyle name="Hyperlink 3" xfId="643"/>
    <cellStyle name="Hyperlink 4" xfId="644"/>
    <cellStyle name="Input [yellow]" xfId="645"/>
    <cellStyle name="ISC" xfId="646"/>
    <cellStyle name="ISC 2" xfId="647"/>
    <cellStyle name="ISC 3" xfId="648"/>
    <cellStyle name="isced" xfId="649"/>
    <cellStyle name="isced 2" xfId="650"/>
    <cellStyle name="isced 2 2" xfId="651"/>
    <cellStyle name="isced 2 2 2" xfId="652"/>
    <cellStyle name="isced 2 2 2 2" xfId="653"/>
    <cellStyle name="isced 2 2 2 3" xfId="654"/>
    <cellStyle name="isced 2 2 2 4" xfId="655"/>
    <cellStyle name="isced 2 2 2 5" xfId="656"/>
    <cellStyle name="isced 2 2 3" xfId="657"/>
    <cellStyle name="isced 2 2 4" xfId="658"/>
    <cellStyle name="isced 2 2 5" xfId="659"/>
    <cellStyle name="isced 2 2 6" xfId="660"/>
    <cellStyle name="isced 2 2_STUD aligned by INSTIT" xfId="661"/>
    <cellStyle name="isced 2 3" xfId="662"/>
    <cellStyle name="isced 2 3 2" xfId="663"/>
    <cellStyle name="isced 2 3 3" xfId="664"/>
    <cellStyle name="isced 2 3 4" xfId="665"/>
    <cellStyle name="isced 2 3 5" xfId="666"/>
    <cellStyle name="isced 2 4" xfId="667"/>
    <cellStyle name="isced 2 5" xfId="668"/>
    <cellStyle name="isced 2 6" xfId="669"/>
    <cellStyle name="isced 2 7" xfId="670"/>
    <cellStyle name="isced 2_STUD aligned by INSTIT" xfId="671"/>
    <cellStyle name="isced 3" xfId="672"/>
    <cellStyle name="isced 3 2" xfId="673"/>
    <cellStyle name="isced 3 2 2" xfId="674"/>
    <cellStyle name="isced 3 2 3" xfId="675"/>
    <cellStyle name="isced 3 2 4" xfId="676"/>
    <cellStyle name="isced 3 2 5" xfId="677"/>
    <cellStyle name="isced 3 3" xfId="678"/>
    <cellStyle name="isced 3 4" xfId="679"/>
    <cellStyle name="isced 3 5" xfId="680"/>
    <cellStyle name="isced 3 6" xfId="681"/>
    <cellStyle name="isced 3_STUD aligned by INSTIT" xfId="682"/>
    <cellStyle name="isced 4" xfId="683"/>
    <cellStyle name="isced 4 2" xfId="684"/>
    <cellStyle name="isced 4 3" xfId="685"/>
    <cellStyle name="isced 4 4" xfId="686"/>
    <cellStyle name="isced 4 5" xfId="687"/>
    <cellStyle name="isced 5" xfId="688"/>
    <cellStyle name="isced 6" xfId="689"/>
    <cellStyle name="isced 7" xfId="690"/>
    <cellStyle name="isced 8" xfId="691"/>
    <cellStyle name="ISCED Titles" xfId="692"/>
    <cellStyle name="isced_05enrl_REVISED_2" xfId="693"/>
    <cellStyle name="level1a" xfId="694"/>
    <cellStyle name="level1a 10" xfId="695"/>
    <cellStyle name="level1a 10 2" xfId="696"/>
    <cellStyle name="level1a 10 2 2" xfId="697"/>
    <cellStyle name="level1a 10 2 2 2" xfId="698"/>
    <cellStyle name="level1a 10 2 3" xfId="699"/>
    <cellStyle name="level1a 10 3" xfId="700"/>
    <cellStyle name="level1a 10 3 2" xfId="701"/>
    <cellStyle name="level1a 10 3 2 2" xfId="702"/>
    <cellStyle name="level1a 10 3 3" xfId="703"/>
    <cellStyle name="level1a 10 4" xfId="704"/>
    <cellStyle name="level1a 10 5" xfId="705"/>
    <cellStyle name="level1a 10 5 2" xfId="706"/>
    <cellStyle name="level1a 10 6" xfId="707"/>
    <cellStyle name="level1a 11" xfId="708"/>
    <cellStyle name="level1a 11 2" xfId="709"/>
    <cellStyle name="level1a 11 2 2" xfId="710"/>
    <cellStyle name="level1a 11 2 2 2" xfId="711"/>
    <cellStyle name="level1a 11 2 3" xfId="712"/>
    <cellStyle name="level1a 11 3" xfId="713"/>
    <cellStyle name="level1a 11 3 2" xfId="714"/>
    <cellStyle name="level1a 11 3 2 2" xfId="715"/>
    <cellStyle name="level1a 11 3 3" xfId="716"/>
    <cellStyle name="level1a 11 4" xfId="717"/>
    <cellStyle name="level1a 11 4 2" xfId="718"/>
    <cellStyle name="level1a 11 5" xfId="719"/>
    <cellStyle name="level1a 12" xfId="720"/>
    <cellStyle name="level1a 12 2" xfId="721"/>
    <cellStyle name="level1a 12 2 2" xfId="722"/>
    <cellStyle name="level1a 12 3" xfId="723"/>
    <cellStyle name="level1a 13" xfId="724"/>
    <cellStyle name="level1a 14" xfId="725"/>
    <cellStyle name="level1a 15" xfId="726"/>
    <cellStyle name="level1a 2" xfId="727"/>
    <cellStyle name="level1a 2 10" xfId="728"/>
    <cellStyle name="level1a 2 10 2" xfId="729"/>
    <cellStyle name="level1a 2 10 2 2" xfId="730"/>
    <cellStyle name="level1a 2 10 2 2 2" xfId="731"/>
    <cellStyle name="level1a 2 10 2 3" xfId="732"/>
    <cellStyle name="level1a 2 10 3" xfId="733"/>
    <cellStyle name="level1a 2 10 3 2" xfId="734"/>
    <cellStyle name="level1a 2 10 3 2 2" xfId="735"/>
    <cellStyle name="level1a 2 10 3 3" xfId="736"/>
    <cellStyle name="level1a 2 10 4" xfId="737"/>
    <cellStyle name="level1a 2 10 5" xfId="738"/>
    <cellStyle name="level1a 2 10 5 2" xfId="739"/>
    <cellStyle name="level1a 2 10 6" xfId="740"/>
    <cellStyle name="level1a 2 11" xfId="741"/>
    <cellStyle name="level1a 2 11 2" xfId="742"/>
    <cellStyle name="level1a 2 11 2 2" xfId="743"/>
    <cellStyle name="level1a 2 11 2 2 2" xfId="744"/>
    <cellStyle name="level1a 2 11 2 3" xfId="745"/>
    <cellStyle name="level1a 2 11 3" xfId="746"/>
    <cellStyle name="level1a 2 11 3 2" xfId="747"/>
    <cellStyle name="level1a 2 11 3 2 2" xfId="748"/>
    <cellStyle name="level1a 2 11 3 3" xfId="749"/>
    <cellStyle name="level1a 2 11 4" xfId="750"/>
    <cellStyle name="level1a 2 11 4 2" xfId="751"/>
    <cellStyle name="level1a 2 11 5" xfId="752"/>
    <cellStyle name="level1a 2 12" xfId="753"/>
    <cellStyle name="level1a 2 12 2" xfId="754"/>
    <cellStyle name="level1a 2 12 2 2" xfId="755"/>
    <cellStyle name="level1a 2 12 3" xfId="756"/>
    <cellStyle name="level1a 2 13" xfId="757"/>
    <cellStyle name="level1a 2 14" xfId="758"/>
    <cellStyle name="level1a 2 2" xfId="759"/>
    <cellStyle name="level1a 2 2 10" xfId="760"/>
    <cellStyle name="level1a 2 2 10 2" xfId="761"/>
    <cellStyle name="level1a 2 2 10 2 2" xfId="762"/>
    <cellStyle name="level1a 2 2 10 2 2 2" xfId="763"/>
    <cellStyle name="level1a 2 2 10 2 3" xfId="764"/>
    <cellStyle name="level1a 2 2 10 3" xfId="765"/>
    <cellStyle name="level1a 2 2 10 3 2" xfId="766"/>
    <cellStyle name="level1a 2 2 10 3 2 2" xfId="767"/>
    <cellStyle name="level1a 2 2 10 3 3" xfId="768"/>
    <cellStyle name="level1a 2 2 10 4" xfId="769"/>
    <cellStyle name="level1a 2 2 10 4 2" xfId="770"/>
    <cellStyle name="level1a 2 2 10 5" xfId="771"/>
    <cellStyle name="level1a 2 2 11" xfId="772"/>
    <cellStyle name="level1a 2 2 11 2" xfId="773"/>
    <cellStyle name="level1a 2 2 11 2 2" xfId="774"/>
    <cellStyle name="level1a 2 2 11 3" xfId="775"/>
    <cellStyle name="level1a 2 2 12" xfId="776"/>
    <cellStyle name="level1a 2 2 2" xfId="777"/>
    <cellStyle name="level1a 2 2 2 10" xfId="778"/>
    <cellStyle name="level1a 2 2 2 2" xfId="779"/>
    <cellStyle name="level1a 2 2 2 2 2" xfId="780"/>
    <cellStyle name="level1a 2 2 2 2 2 2" xfId="781"/>
    <cellStyle name="level1a 2 2 2 2 2 2 2" xfId="782"/>
    <cellStyle name="level1a 2 2 2 2 2 2 2 2" xfId="783"/>
    <cellStyle name="level1a 2 2 2 2 2 2 3" xfId="784"/>
    <cellStyle name="level1a 2 2 2 2 2 3" xfId="785"/>
    <cellStyle name="level1a 2 2 2 2 2 3 2" xfId="786"/>
    <cellStyle name="level1a 2 2 2 2 2 3 2 2" xfId="787"/>
    <cellStyle name="level1a 2 2 2 2 2 3 3" xfId="788"/>
    <cellStyle name="level1a 2 2 2 2 2 4" xfId="789"/>
    <cellStyle name="level1a 2 2 2 2 2 5" xfId="790"/>
    <cellStyle name="level1a 2 2 2 2 2 5 2" xfId="791"/>
    <cellStyle name="level1a 2 2 2 2 3" xfId="792"/>
    <cellStyle name="level1a 2 2 2 2 3 2" xfId="793"/>
    <cellStyle name="level1a 2 2 2 2 3 2 2" xfId="794"/>
    <cellStyle name="level1a 2 2 2 2 3 2 2 2" xfId="795"/>
    <cellStyle name="level1a 2 2 2 2 3 2 3" xfId="796"/>
    <cellStyle name="level1a 2 2 2 2 3 3" xfId="797"/>
    <cellStyle name="level1a 2 2 2 2 3 3 2" xfId="798"/>
    <cellStyle name="level1a 2 2 2 2 3 3 2 2" xfId="799"/>
    <cellStyle name="level1a 2 2 2 2 3 3 3" xfId="800"/>
    <cellStyle name="level1a 2 2 2 2 3 4" xfId="801"/>
    <cellStyle name="level1a 2 2 2 2 3 5" xfId="802"/>
    <cellStyle name="level1a 2 2 2 2 4" xfId="803"/>
    <cellStyle name="level1a 2 2 2 2 4 2" xfId="804"/>
    <cellStyle name="level1a 2 2 2 2 4 2 2" xfId="805"/>
    <cellStyle name="level1a 2 2 2 2 4 2 2 2" xfId="806"/>
    <cellStyle name="level1a 2 2 2 2 4 2 3" xfId="807"/>
    <cellStyle name="level1a 2 2 2 2 4 3" xfId="808"/>
    <cellStyle name="level1a 2 2 2 2 4 3 2" xfId="809"/>
    <cellStyle name="level1a 2 2 2 2 4 3 2 2" xfId="810"/>
    <cellStyle name="level1a 2 2 2 2 4 3 3" xfId="811"/>
    <cellStyle name="level1a 2 2 2 2 4 4" xfId="812"/>
    <cellStyle name="level1a 2 2 2 2 4 5" xfId="813"/>
    <cellStyle name="level1a 2 2 2 2 4 5 2" xfId="814"/>
    <cellStyle name="level1a 2 2 2 2 4 6" xfId="815"/>
    <cellStyle name="level1a 2 2 2 2 5" xfId="816"/>
    <cellStyle name="level1a 2 2 2 2 5 2" xfId="817"/>
    <cellStyle name="level1a 2 2 2 2 5 2 2" xfId="818"/>
    <cellStyle name="level1a 2 2 2 2 5 2 2 2" xfId="819"/>
    <cellStyle name="level1a 2 2 2 2 5 2 3" xfId="820"/>
    <cellStyle name="level1a 2 2 2 2 5 3" xfId="821"/>
    <cellStyle name="level1a 2 2 2 2 5 3 2" xfId="822"/>
    <cellStyle name="level1a 2 2 2 2 5 3 2 2" xfId="823"/>
    <cellStyle name="level1a 2 2 2 2 5 3 3" xfId="824"/>
    <cellStyle name="level1a 2 2 2 2 5 4" xfId="825"/>
    <cellStyle name="level1a 2 2 2 2 5 4 2" xfId="826"/>
    <cellStyle name="level1a 2 2 2 2 5 5" xfId="827"/>
    <cellStyle name="level1a 2 2 2 2 6" xfId="828"/>
    <cellStyle name="level1a 2 2 2 2 6 2" xfId="829"/>
    <cellStyle name="level1a 2 2 2 2 6 2 2" xfId="830"/>
    <cellStyle name="level1a 2 2 2 2 6 2 2 2" xfId="831"/>
    <cellStyle name="level1a 2 2 2 2 6 2 3" xfId="832"/>
    <cellStyle name="level1a 2 2 2 2 6 3" xfId="833"/>
    <cellStyle name="level1a 2 2 2 2 6 3 2" xfId="834"/>
    <cellStyle name="level1a 2 2 2 2 6 3 2 2" xfId="835"/>
    <cellStyle name="level1a 2 2 2 2 6 3 3" xfId="836"/>
    <cellStyle name="level1a 2 2 2 2 6 4" xfId="837"/>
    <cellStyle name="level1a 2 2 2 2 6 4 2" xfId="838"/>
    <cellStyle name="level1a 2 2 2 2 6 5" xfId="839"/>
    <cellStyle name="level1a 2 2 2 2 7" xfId="840"/>
    <cellStyle name="level1a 2 2 2 2 7 2" xfId="841"/>
    <cellStyle name="level1a 2 2 2 2 7 2 2" xfId="842"/>
    <cellStyle name="level1a 2 2 2 2 7 3" xfId="843"/>
    <cellStyle name="level1a 2 2 2 2_STUD aligned by INSTIT" xfId="844"/>
    <cellStyle name="level1a 2 2 2 3" xfId="845"/>
    <cellStyle name="level1a 2 2 2 3 2" xfId="846"/>
    <cellStyle name="level1a 2 2 2 3 2 2" xfId="847"/>
    <cellStyle name="level1a 2 2 2 3 2 2 2" xfId="848"/>
    <cellStyle name="level1a 2 2 2 3 2 2 2 2" xfId="849"/>
    <cellStyle name="level1a 2 2 2 3 2 2 3" xfId="850"/>
    <cellStyle name="level1a 2 2 2 3 2 3" xfId="851"/>
    <cellStyle name="level1a 2 2 2 3 2 3 2" xfId="852"/>
    <cellStyle name="level1a 2 2 2 3 2 3 2 2" xfId="853"/>
    <cellStyle name="level1a 2 2 2 3 2 3 3" xfId="854"/>
    <cellStyle name="level1a 2 2 2 3 2 4" xfId="855"/>
    <cellStyle name="level1a 2 2 2 3 2 5" xfId="856"/>
    <cellStyle name="level1a 2 2 2 3 3" xfId="857"/>
    <cellStyle name="level1a 2 2 2 3 3 2" xfId="858"/>
    <cellStyle name="level1a 2 2 2 3 3 2 2" xfId="859"/>
    <cellStyle name="level1a 2 2 2 3 3 2 2 2" xfId="860"/>
    <cellStyle name="level1a 2 2 2 3 3 2 3" xfId="861"/>
    <cellStyle name="level1a 2 2 2 3 3 3" xfId="862"/>
    <cellStyle name="level1a 2 2 2 3 3 3 2" xfId="863"/>
    <cellStyle name="level1a 2 2 2 3 3 3 2 2" xfId="864"/>
    <cellStyle name="level1a 2 2 2 3 3 3 3" xfId="865"/>
    <cellStyle name="level1a 2 2 2 3 3 4" xfId="866"/>
    <cellStyle name="level1a 2 2 2 3 3 4 2" xfId="867"/>
    <cellStyle name="level1a 2 2 2 3 4" xfId="868"/>
    <cellStyle name="level1a 2 2 2 3 4 2" xfId="869"/>
    <cellStyle name="level1a 2 2 2 3 4 2 2" xfId="870"/>
    <cellStyle name="level1a 2 2 2 3 4 2 2 2" xfId="871"/>
    <cellStyle name="level1a 2 2 2 3 4 2 3" xfId="872"/>
    <cellStyle name="level1a 2 2 2 3 4 3" xfId="873"/>
    <cellStyle name="level1a 2 2 2 3 4 3 2" xfId="874"/>
    <cellStyle name="level1a 2 2 2 3 4 3 2 2" xfId="875"/>
    <cellStyle name="level1a 2 2 2 3 4 3 3" xfId="876"/>
    <cellStyle name="level1a 2 2 2 3 4 4" xfId="877"/>
    <cellStyle name="level1a 2 2 2 3 4 4 2" xfId="878"/>
    <cellStyle name="level1a 2 2 2 3 4 5" xfId="879"/>
    <cellStyle name="level1a 2 2 2 3 5" xfId="880"/>
    <cellStyle name="level1a 2 2 2 3 5 2" xfId="881"/>
    <cellStyle name="level1a 2 2 2 3 5 2 2" xfId="882"/>
    <cellStyle name="level1a 2 2 2 3 5 2 2 2" xfId="883"/>
    <cellStyle name="level1a 2 2 2 3 5 2 3" xfId="884"/>
    <cellStyle name="level1a 2 2 2 3 5 3" xfId="885"/>
    <cellStyle name="level1a 2 2 2 3 5 3 2" xfId="886"/>
    <cellStyle name="level1a 2 2 2 3 5 3 2 2" xfId="887"/>
    <cellStyle name="level1a 2 2 2 3 5 3 3" xfId="888"/>
    <cellStyle name="level1a 2 2 2 3 5 4" xfId="889"/>
    <cellStyle name="level1a 2 2 2 3 5 4 2" xfId="890"/>
    <cellStyle name="level1a 2 2 2 3 5 5" xfId="891"/>
    <cellStyle name="level1a 2 2 2 3 6" xfId="892"/>
    <cellStyle name="level1a 2 2 2 3 6 2" xfId="893"/>
    <cellStyle name="level1a 2 2 2 3 6 2 2" xfId="894"/>
    <cellStyle name="level1a 2 2 2 3 6 2 2 2" xfId="895"/>
    <cellStyle name="level1a 2 2 2 3 6 2 3" xfId="896"/>
    <cellStyle name="level1a 2 2 2 3 6 3" xfId="897"/>
    <cellStyle name="level1a 2 2 2 3 6 3 2" xfId="898"/>
    <cellStyle name="level1a 2 2 2 3 6 3 2 2" xfId="899"/>
    <cellStyle name="level1a 2 2 2 3 6 3 3" xfId="900"/>
    <cellStyle name="level1a 2 2 2 3 6 4" xfId="901"/>
    <cellStyle name="level1a 2 2 2 3 6 4 2" xfId="902"/>
    <cellStyle name="level1a 2 2 2 3 6 5" xfId="903"/>
    <cellStyle name="level1a 2 2 2 3 7" xfId="904"/>
    <cellStyle name="level1a 2 2 2 3 7 2" xfId="905"/>
    <cellStyle name="level1a 2 2 2 3 7 2 2" xfId="906"/>
    <cellStyle name="level1a 2 2 2 3 7 3" xfId="907"/>
    <cellStyle name="level1a 2 2 2 3 8" xfId="908"/>
    <cellStyle name="level1a 2 2 2 3 8 2" xfId="909"/>
    <cellStyle name="level1a 2 2 2 3 8 2 2" xfId="910"/>
    <cellStyle name="level1a 2 2 2 3 8 3" xfId="911"/>
    <cellStyle name="level1a 2 2 2 3_STUD aligned by INSTIT" xfId="912"/>
    <cellStyle name="level1a 2 2 2 4" xfId="913"/>
    <cellStyle name="level1a 2 2 2 4 2" xfId="914"/>
    <cellStyle name="level1a 2 2 2 4 2 2" xfId="915"/>
    <cellStyle name="level1a 2 2 2 4 2 2 2" xfId="916"/>
    <cellStyle name="level1a 2 2 2 4 2 3" xfId="917"/>
    <cellStyle name="level1a 2 2 2 4 3" xfId="918"/>
    <cellStyle name="level1a 2 2 2 4 3 2" xfId="919"/>
    <cellStyle name="level1a 2 2 2 4 3 2 2" xfId="920"/>
    <cellStyle name="level1a 2 2 2 4 3 3" xfId="921"/>
    <cellStyle name="level1a 2 2 2 4 4" xfId="922"/>
    <cellStyle name="level1a 2 2 2 4 5" xfId="923"/>
    <cellStyle name="level1a 2 2 2 4 5 2" xfId="924"/>
    <cellStyle name="level1a 2 2 2 5" xfId="925"/>
    <cellStyle name="level1a 2 2 2 5 2" xfId="926"/>
    <cellStyle name="level1a 2 2 2 5 2 2" xfId="927"/>
    <cellStyle name="level1a 2 2 2 5 2 2 2" xfId="928"/>
    <cellStyle name="level1a 2 2 2 5 2 3" xfId="929"/>
    <cellStyle name="level1a 2 2 2 5 3" xfId="930"/>
    <cellStyle name="level1a 2 2 2 5 3 2" xfId="931"/>
    <cellStyle name="level1a 2 2 2 5 3 2 2" xfId="932"/>
    <cellStyle name="level1a 2 2 2 5 3 3" xfId="933"/>
    <cellStyle name="level1a 2 2 2 5 4" xfId="934"/>
    <cellStyle name="level1a 2 2 2 5 5" xfId="935"/>
    <cellStyle name="level1a 2 2 2 5 5 2" xfId="936"/>
    <cellStyle name="level1a 2 2 2 5 6" xfId="937"/>
    <cellStyle name="level1a 2 2 2 6" xfId="938"/>
    <cellStyle name="level1a 2 2 2 6 2" xfId="939"/>
    <cellStyle name="level1a 2 2 2 6 2 2" xfId="940"/>
    <cellStyle name="level1a 2 2 2 6 2 2 2" xfId="941"/>
    <cellStyle name="level1a 2 2 2 6 2 3" xfId="942"/>
    <cellStyle name="level1a 2 2 2 6 3" xfId="943"/>
    <cellStyle name="level1a 2 2 2 6 3 2" xfId="944"/>
    <cellStyle name="level1a 2 2 2 6 3 2 2" xfId="945"/>
    <cellStyle name="level1a 2 2 2 6 3 3" xfId="946"/>
    <cellStyle name="level1a 2 2 2 6 4" xfId="947"/>
    <cellStyle name="level1a 2 2 2 6 5" xfId="948"/>
    <cellStyle name="level1a 2 2 2 7" xfId="949"/>
    <cellStyle name="level1a 2 2 2 7 2" xfId="950"/>
    <cellStyle name="level1a 2 2 2 7 2 2" xfId="951"/>
    <cellStyle name="level1a 2 2 2 7 2 2 2" xfId="952"/>
    <cellStyle name="level1a 2 2 2 7 2 3" xfId="953"/>
    <cellStyle name="level1a 2 2 2 7 3" xfId="954"/>
    <cellStyle name="level1a 2 2 2 7 3 2" xfId="955"/>
    <cellStyle name="level1a 2 2 2 7 3 2 2" xfId="956"/>
    <cellStyle name="level1a 2 2 2 7 3 3" xfId="957"/>
    <cellStyle name="level1a 2 2 2 7 4" xfId="958"/>
    <cellStyle name="level1a 2 2 2 7 5" xfId="959"/>
    <cellStyle name="level1a 2 2 2 7 5 2" xfId="960"/>
    <cellStyle name="level1a 2 2 2 7 6" xfId="961"/>
    <cellStyle name="level1a 2 2 2 8" xfId="962"/>
    <cellStyle name="level1a 2 2 2 8 2" xfId="963"/>
    <cellStyle name="level1a 2 2 2 8 2 2" xfId="964"/>
    <cellStyle name="level1a 2 2 2 8 2 2 2" xfId="965"/>
    <cellStyle name="level1a 2 2 2 8 2 3" xfId="966"/>
    <cellStyle name="level1a 2 2 2 8 3" xfId="967"/>
    <cellStyle name="level1a 2 2 2 8 3 2" xfId="968"/>
    <cellStyle name="level1a 2 2 2 8 3 2 2" xfId="969"/>
    <cellStyle name="level1a 2 2 2 8 3 3" xfId="970"/>
    <cellStyle name="level1a 2 2 2 8 4" xfId="971"/>
    <cellStyle name="level1a 2 2 2 8 4 2" xfId="972"/>
    <cellStyle name="level1a 2 2 2 8 5" xfId="973"/>
    <cellStyle name="level1a 2 2 2 9" xfId="974"/>
    <cellStyle name="level1a 2 2 2 9 2" xfId="975"/>
    <cellStyle name="level1a 2 2 2 9 2 2" xfId="976"/>
    <cellStyle name="level1a 2 2 2 9 3" xfId="977"/>
    <cellStyle name="level1a 2 2 2_STUD aligned by INSTIT" xfId="978"/>
    <cellStyle name="level1a 2 2 3" xfId="979"/>
    <cellStyle name="level1a 2 2 3 10" xfId="980"/>
    <cellStyle name="level1a 2 2 3 2" xfId="981"/>
    <cellStyle name="level1a 2 2 3 2 2" xfId="982"/>
    <cellStyle name="level1a 2 2 3 2 2 2" xfId="983"/>
    <cellStyle name="level1a 2 2 3 2 2 2 2" xfId="984"/>
    <cellStyle name="level1a 2 2 3 2 2 2 2 2" xfId="985"/>
    <cellStyle name="level1a 2 2 3 2 2 2 3" xfId="986"/>
    <cellStyle name="level1a 2 2 3 2 2 3" xfId="987"/>
    <cellStyle name="level1a 2 2 3 2 2 3 2" xfId="988"/>
    <cellStyle name="level1a 2 2 3 2 2 3 2 2" xfId="989"/>
    <cellStyle name="level1a 2 2 3 2 2 3 3" xfId="990"/>
    <cellStyle name="level1a 2 2 3 2 2 4" xfId="991"/>
    <cellStyle name="level1a 2 2 3 2 2 5" xfId="992"/>
    <cellStyle name="level1a 2 2 3 2 2 5 2" xfId="993"/>
    <cellStyle name="level1a 2 2 3 2 3" xfId="994"/>
    <cellStyle name="level1a 2 2 3 2 3 2" xfId="995"/>
    <cellStyle name="level1a 2 2 3 2 3 2 2" xfId="996"/>
    <cellStyle name="level1a 2 2 3 2 3 2 2 2" xfId="997"/>
    <cellStyle name="level1a 2 2 3 2 3 2 3" xfId="998"/>
    <cellStyle name="level1a 2 2 3 2 3 3" xfId="999"/>
    <cellStyle name="level1a 2 2 3 2 3 3 2" xfId="1000"/>
    <cellStyle name="level1a 2 2 3 2 3 3 2 2" xfId="1001"/>
    <cellStyle name="level1a 2 2 3 2 3 3 3" xfId="1002"/>
    <cellStyle name="level1a 2 2 3 2 3 4" xfId="1003"/>
    <cellStyle name="level1a 2 2 3 2 3 5" xfId="1004"/>
    <cellStyle name="level1a 2 2 3 2 4" xfId="1005"/>
    <cellStyle name="level1a 2 2 3 2 4 2" xfId="1006"/>
    <cellStyle name="level1a 2 2 3 2 4 2 2" xfId="1007"/>
    <cellStyle name="level1a 2 2 3 2 4 2 2 2" xfId="1008"/>
    <cellStyle name="level1a 2 2 3 2 4 2 3" xfId="1009"/>
    <cellStyle name="level1a 2 2 3 2 4 3" xfId="1010"/>
    <cellStyle name="level1a 2 2 3 2 4 3 2" xfId="1011"/>
    <cellStyle name="level1a 2 2 3 2 4 3 2 2" xfId="1012"/>
    <cellStyle name="level1a 2 2 3 2 4 3 3" xfId="1013"/>
    <cellStyle name="level1a 2 2 3 2 4 4" xfId="1014"/>
    <cellStyle name="level1a 2 2 3 2 4 5" xfId="1015"/>
    <cellStyle name="level1a 2 2 3 2 4 5 2" xfId="1016"/>
    <cellStyle name="level1a 2 2 3 2 4 6" xfId="1017"/>
    <cellStyle name="level1a 2 2 3 2 5" xfId="1018"/>
    <cellStyle name="level1a 2 2 3 2 5 2" xfId="1019"/>
    <cellStyle name="level1a 2 2 3 2 5 2 2" xfId="1020"/>
    <cellStyle name="level1a 2 2 3 2 5 2 2 2" xfId="1021"/>
    <cellStyle name="level1a 2 2 3 2 5 2 3" xfId="1022"/>
    <cellStyle name="level1a 2 2 3 2 5 3" xfId="1023"/>
    <cellStyle name="level1a 2 2 3 2 5 3 2" xfId="1024"/>
    <cellStyle name="level1a 2 2 3 2 5 3 2 2" xfId="1025"/>
    <cellStyle name="level1a 2 2 3 2 5 3 3" xfId="1026"/>
    <cellStyle name="level1a 2 2 3 2 5 4" xfId="1027"/>
    <cellStyle name="level1a 2 2 3 2 5 4 2" xfId="1028"/>
    <cellStyle name="level1a 2 2 3 2 5 5" xfId="1029"/>
    <cellStyle name="level1a 2 2 3 2 6" xfId="1030"/>
    <cellStyle name="level1a 2 2 3 2 6 2" xfId="1031"/>
    <cellStyle name="level1a 2 2 3 2 6 2 2" xfId="1032"/>
    <cellStyle name="level1a 2 2 3 2 6 2 2 2" xfId="1033"/>
    <cellStyle name="level1a 2 2 3 2 6 2 3" xfId="1034"/>
    <cellStyle name="level1a 2 2 3 2 6 3" xfId="1035"/>
    <cellStyle name="level1a 2 2 3 2 6 3 2" xfId="1036"/>
    <cellStyle name="level1a 2 2 3 2 6 3 2 2" xfId="1037"/>
    <cellStyle name="level1a 2 2 3 2 6 3 3" xfId="1038"/>
    <cellStyle name="level1a 2 2 3 2 6 4" xfId="1039"/>
    <cellStyle name="level1a 2 2 3 2 6 4 2" xfId="1040"/>
    <cellStyle name="level1a 2 2 3 2 6 5" xfId="1041"/>
    <cellStyle name="level1a 2 2 3 2 7" xfId="1042"/>
    <cellStyle name="level1a 2 2 3 2 7 2" xfId="1043"/>
    <cellStyle name="level1a 2 2 3 2 7 2 2" xfId="1044"/>
    <cellStyle name="level1a 2 2 3 2 7 3" xfId="1045"/>
    <cellStyle name="level1a 2 2 3 2_STUD aligned by INSTIT" xfId="1046"/>
    <cellStyle name="level1a 2 2 3 3" xfId="1047"/>
    <cellStyle name="level1a 2 2 3 3 2" xfId="1048"/>
    <cellStyle name="level1a 2 2 3 3 2 2" xfId="1049"/>
    <cellStyle name="level1a 2 2 3 3 2 2 2" xfId="1050"/>
    <cellStyle name="level1a 2 2 3 3 2 2 2 2" xfId="1051"/>
    <cellStyle name="level1a 2 2 3 3 2 2 3" xfId="1052"/>
    <cellStyle name="level1a 2 2 3 3 2 3" xfId="1053"/>
    <cellStyle name="level1a 2 2 3 3 2 3 2" xfId="1054"/>
    <cellStyle name="level1a 2 2 3 3 2 3 2 2" xfId="1055"/>
    <cellStyle name="level1a 2 2 3 3 2 3 3" xfId="1056"/>
    <cellStyle name="level1a 2 2 3 3 2 4" xfId="1057"/>
    <cellStyle name="level1a 2 2 3 3 2 5" xfId="1058"/>
    <cellStyle name="level1a 2 2 3 3 3" xfId="1059"/>
    <cellStyle name="level1a 2 2 3 3 3 2" xfId="1060"/>
    <cellStyle name="level1a 2 2 3 3 3 2 2" xfId="1061"/>
    <cellStyle name="level1a 2 2 3 3 3 2 2 2" xfId="1062"/>
    <cellStyle name="level1a 2 2 3 3 3 2 3" xfId="1063"/>
    <cellStyle name="level1a 2 2 3 3 3 3" xfId="1064"/>
    <cellStyle name="level1a 2 2 3 3 3 3 2" xfId="1065"/>
    <cellStyle name="level1a 2 2 3 3 3 3 2 2" xfId="1066"/>
    <cellStyle name="level1a 2 2 3 3 3 3 3" xfId="1067"/>
    <cellStyle name="level1a 2 2 3 3 3 4" xfId="1068"/>
    <cellStyle name="level1a 2 2 3 3 3 4 2" xfId="1069"/>
    <cellStyle name="level1a 2 2 3 3 4" xfId="1070"/>
    <cellStyle name="level1a 2 2 3 3 4 2" xfId="1071"/>
    <cellStyle name="level1a 2 2 3 3 4 2 2" xfId="1072"/>
    <cellStyle name="level1a 2 2 3 3 4 2 2 2" xfId="1073"/>
    <cellStyle name="level1a 2 2 3 3 4 2 3" xfId="1074"/>
    <cellStyle name="level1a 2 2 3 3 4 3" xfId="1075"/>
    <cellStyle name="level1a 2 2 3 3 4 3 2" xfId="1076"/>
    <cellStyle name="level1a 2 2 3 3 4 3 2 2" xfId="1077"/>
    <cellStyle name="level1a 2 2 3 3 4 3 3" xfId="1078"/>
    <cellStyle name="level1a 2 2 3 3 4 4" xfId="1079"/>
    <cellStyle name="level1a 2 2 3 3 4 4 2" xfId="1080"/>
    <cellStyle name="level1a 2 2 3 3 4 5" xfId="1081"/>
    <cellStyle name="level1a 2 2 3 3 5" xfId="1082"/>
    <cellStyle name="level1a 2 2 3 3 5 2" xfId="1083"/>
    <cellStyle name="level1a 2 2 3 3 5 2 2" xfId="1084"/>
    <cellStyle name="level1a 2 2 3 3 5 2 2 2" xfId="1085"/>
    <cellStyle name="level1a 2 2 3 3 5 2 3" xfId="1086"/>
    <cellStyle name="level1a 2 2 3 3 5 3" xfId="1087"/>
    <cellStyle name="level1a 2 2 3 3 5 3 2" xfId="1088"/>
    <cellStyle name="level1a 2 2 3 3 5 3 2 2" xfId="1089"/>
    <cellStyle name="level1a 2 2 3 3 5 3 3" xfId="1090"/>
    <cellStyle name="level1a 2 2 3 3 5 4" xfId="1091"/>
    <cellStyle name="level1a 2 2 3 3 5 4 2" xfId="1092"/>
    <cellStyle name="level1a 2 2 3 3 5 5" xfId="1093"/>
    <cellStyle name="level1a 2 2 3 3 6" xfId="1094"/>
    <cellStyle name="level1a 2 2 3 3 6 2" xfId="1095"/>
    <cellStyle name="level1a 2 2 3 3 6 2 2" xfId="1096"/>
    <cellStyle name="level1a 2 2 3 3 6 2 2 2" xfId="1097"/>
    <cellStyle name="level1a 2 2 3 3 6 2 3" xfId="1098"/>
    <cellStyle name="level1a 2 2 3 3 6 3" xfId="1099"/>
    <cellStyle name="level1a 2 2 3 3 6 3 2" xfId="1100"/>
    <cellStyle name="level1a 2 2 3 3 6 3 2 2" xfId="1101"/>
    <cellStyle name="level1a 2 2 3 3 6 3 3" xfId="1102"/>
    <cellStyle name="level1a 2 2 3 3 6 4" xfId="1103"/>
    <cellStyle name="level1a 2 2 3 3 6 4 2" xfId="1104"/>
    <cellStyle name="level1a 2 2 3 3 6 5" xfId="1105"/>
    <cellStyle name="level1a 2 2 3 3 7" xfId="1106"/>
    <cellStyle name="level1a 2 2 3 3 7 2" xfId="1107"/>
    <cellStyle name="level1a 2 2 3 3 7 2 2" xfId="1108"/>
    <cellStyle name="level1a 2 2 3 3 7 3" xfId="1109"/>
    <cellStyle name="level1a 2 2 3 3 8" xfId="1110"/>
    <cellStyle name="level1a 2 2 3 3 8 2" xfId="1111"/>
    <cellStyle name="level1a 2 2 3 3 8 2 2" xfId="1112"/>
    <cellStyle name="level1a 2 2 3 3 8 3" xfId="1113"/>
    <cellStyle name="level1a 2 2 3 3_STUD aligned by INSTIT" xfId="1114"/>
    <cellStyle name="level1a 2 2 3 4" xfId="1115"/>
    <cellStyle name="level1a 2 2 3 4 2" xfId="1116"/>
    <cellStyle name="level1a 2 2 3 4 2 2" xfId="1117"/>
    <cellStyle name="level1a 2 2 3 4 2 2 2" xfId="1118"/>
    <cellStyle name="level1a 2 2 3 4 2 3" xfId="1119"/>
    <cellStyle name="level1a 2 2 3 4 3" xfId="1120"/>
    <cellStyle name="level1a 2 2 3 4 3 2" xfId="1121"/>
    <cellStyle name="level1a 2 2 3 4 3 2 2" xfId="1122"/>
    <cellStyle name="level1a 2 2 3 4 3 3" xfId="1123"/>
    <cellStyle name="level1a 2 2 3 4 4" xfId="1124"/>
    <cellStyle name="level1a 2 2 3 4 5" xfId="1125"/>
    <cellStyle name="level1a 2 2 3 4 5 2" xfId="1126"/>
    <cellStyle name="level1a 2 2 3 5" xfId="1127"/>
    <cellStyle name="level1a 2 2 3 5 2" xfId="1128"/>
    <cellStyle name="level1a 2 2 3 5 2 2" xfId="1129"/>
    <cellStyle name="level1a 2 2 3 5 2 2 2" xfId="1130"/>
    <cellStyle name="level1a 2 2 3 5 2 3" xfId="1131"/>
    <cellStyle name="level1a 2 2 3 5 3" xfId="1132"/>
    <cellStyle name="level1a 2 2 3 5 3 2" xfId="1133"/>
    <cellStyle name="level1a 2 2 3 5 3 2 2" xfId="1134"/>
    <cellStyle name="level1a 2 2 3 5 3 3" xfId="1135"/>
    <cellStyle name="level1a 2 2 3 5 4" xfId="1136"/>
    <cellStyle name="level1a 2 2 3 5 5" xfId="1137"/>
    <cellStyle name="level1a 2 2 3 5 5 2" xfId="1138"/>
    <cellStyle name="level1a 2 2 3 5 6" xfId="1139"/>
    <cellStyle name="level1a 2 2 3 6" xfId="1140"/>
    <cellStyle name="level1a 2 2 3 6 2" xfId="1141"/>
    <cellStyle name="level1a 2 2 3 6 2 2" xfId="1142"/>
    <cellStyle name="level1a 2 2 3 6 2 2 2" xfId="1143"/>
    <cellStyle name="level1a 2 2 3 6 2 3" xfId="1144"/>
    <cellStyle name="level1a 2 2 3 6 3" xfId="1145"/>
    <cellStyle name="level1a 2 2 3 6 3 2" xfId="1146"/>
    <cellStyle name="level1a 2 2 3 6 3 2 2" xfId="1147"/>
    <cellStyle name="level1a 2 2 3 6 3 3" xfId="1148"/>
    <cellStyle name="level1a 2 2 3 6 4" xfId="1149"/>
    <cellStyle name="level1a 2 2 3 6 5" xfId="1150"/>
    <cellStyle name="level1a 2 2 3 7" xfId="1151"/>
    <cellStyle name="level1a 2 2 3 7 2" xfId="1152"/>
    <cellStyle name="level1a 2 2 3 7 2 2" xfId="1153"/>
    <cellStyle name="level1a 2 2 3 7 2 2 2" xfId="1154"/>
    <cellStyle name="level1a 2 2 3 7 2 3" xfId="1155"/>
    <cellStyle name="level1a 2 2 3 7 3" xfId="1156"/>
    <cellStyle name="level1a 2 2 3 7 3 2" xfId="1157"/>
    <cellStyle name="level1a 2 2 3 7 3 2 2" xfId="1158"/>
    <cellStyle name="level1a 2 2 3 7 3 3" xfId="1159"/>
    <cellStyle name="level1a 2 2 3 7 4" xfId="1160"/>
    <cellStyle name="level1a 2 2 3 7 5" xfId="1161"/>
    <cellStyle name="level1a 2 2 3 7 5 2" xfId="1162"/>
    <cellStyle name="level1a 2 2 3 7 6" xfId="1163"/>
    <cellStyle name="level1a 2 2 3 8" xfId="1164"/>
    <cellStyle name="level1a 2 2 3 8 2" xfId="1165"/>
    <cellStyle name="level1a 2 2 3 8 2 2" xfId="1166"/>
    <cellStyle name="level1a 2 2 3 8 2 2 2" xfId="1167"/>
    <cellStyle name="level1a 2 2 3 8 2 3" xfId="1168"/>
    <cellStyle name="level1a 2 2 3 8 3" xfId="1169"/>
    <cellStyle name="level1a 2 2 3 8 3 2" xfId="1170"/>
    <cellStyle name="level1a 2 2 3 8 3 2 2" xfId="1171"/>
    <cellStyle name="level1a 2 2 3 8 3 3" xfId="1172"/>
    <cellStyle name="level1a 2 2 3 8 4" xfId="1173"/>
    <cellStyle name="level1a 2 2 3 8 4 2" xfId="1174"/>
    <cellStyle name="level1a 2 2 3 8 5" xfId="1175"/>
    <cellStyle name="level1a 2 2 3 9" xfId="1176"/>
    <cellStyle name="level1a 2 2 3 9 2" xfId="1177"/>
    <cellStyle name="level1a 2 2 3 9 2 2" xfId="1178"/>
    <cellStyle name="level1a 2 2 3 9 3" xfId="1179"/>
    <cellStyle name="level1a 2 2 3_STUD aligned by INSTIT" xfId="1180"/>
    <cellStyle name="level1a 2 2 4" xfId="1181"/>
    <cellStyle name="level1a 2 2 4 2" xfId="1182"/>
    <cellStyle name="level1a 2 2 4 2 2" xfId="1183"/>
    <cellStyle name="level1a 2 2 4 2 2 2" xfId="1184"/>
    <cellStyle name="level1a 2 2 4 2 2 2 2" xfId="1185"/>
    <cellStyle name="level1a 2 2 4 2 2 3" xfId="1186"/>
    <cellStyle name="level1a 2 2 4 2 3" xfId="1187"/>
    <cellStyle name="level1a 2 2 4 2 3 2" xfId="1188"/>
    <cellStyle name="level1a 2 2 4 2 3 2 2" xfId="1189"/>
    <cellStyle name="level1a 2 2 4 2 3 3" xfId="1190"/>
    <cellStyle name="level1a 2 2 4 2 4" xfId="1191"/>
    <cellStyle name="level1a 2 2 4 2 5" xfId="1192"/>
    <cellStyle name="level1a 2 2 4 2 5 2" xfId="1193"/>
    <cellStyle name="level1a 2 2 4 3" xfId="1194"/>
    <cellStyle name="level1a 2 2 4 3 2" xfId="1195"/>
    <cellStyle name="level1a 2 2 4 3 2 2" xfId="1196"/>
    <cellStyle name="level1a 2 2 4 3 2 2 2" xfId="1197"/>
    <cellStyle name="level1a 2 2 4 3 2 3" xfId="1198"/>
    <cellStyle name="level1a 2 2 4 3 3" xfId="1199"/>
    <cellStyle name="level1a 2 2 4 3 3 2" xfId="1200"/>
    <cellStyle name="level1a 2 2 4 3 3 2 2" xfId="1201"/>
    <cellStyle name="level1a 2 2 4 3 3 3" xfId="1202"/>
    <cellStyle name="level1a 2 2 4 3 4" xfId="1203"/>
    <cellStyle name="level1a 2 2 4 3 5" xfId="1204"/>
    <cellStyle name="level1a 2 2 4 4" xfId="1205"/>
    <cellStyle name="level1a 2 2 4 4 2" xfId="1206"/>
    <cellStyle name="level1a 2 2 4 4 2 2" xfId="1207"/>
    <cellStyle name="level1a 2 2 4 4 2 2 2" xfId="1208"/>
    <cellStyle name="level1a 2 2 4 4 2 3" xfId="1209"/>
    <cellStyle name="level1a 2 2 4 4 3" xfId="1210"/>
    <cellStyle name="level1a 2 2 4 4 3 2" xfId="1211"/>
    <cellStyle name="level1a 2 2 4 4 3 2 2" xfId="1212"/>
    <cellStyle name="level1a 2 2 4 4 3 3" xfId="1213"/>
    <cellStyle name="level1a 2 2 4 4 4" xfId="1214"/>
    <cellStyle name="level1a 2 2 4 4 5" xfId="1215"/>
    <cellStyle name="level1a 2 2 4 4 5 2" xfId="1216"/>
    <cellStyle name="level1a 2 2 4 4 6" xfId="1217"/>
    <cellStyle name="level1a 2 2 4 5" xfId="1218"/>
    <cellStyle name="level1a 2 2 4 5 2" xfId="1219"/>
    <cellStyle name="level1a 2 2 4 5 2 2" xfId="1220"/>
    <cellStyle name="level1a 2 2 4 5 2 2 2" xfId="1221"/>
    <cellStyle name="level1a 2 2 4 5 2 3" xfId="1222"/>
    <cellStyle name="level1a 2 2 4 5 3" xfId="1223"/>
    <cellStyle name="level1a 2 2 4 5 3 2" xfId="1224"/>
    <cellStyle name="level1a 2 2 4 5 3 2 2" xfId="1225"/>
    <cellStyle name="level1a 2 2 4 5 3 3" xfId="1226"/>
    <cellStyle name="level1a 2 2 4 5 4" xfId="1227"/>
    <cellStyle name="level1a 2 2 4 5 4 2" xfId="1228"/>
    <cellStyle name="level1a 2 2 4 5 5" xfId="1229"/>
    <cellStyle name="level1a 2 2 4 6" xfId="1230"/>
    <cellStyle name="level1a 2 2 4 6 2" xfId="1231"/>
    <cellStyle name="level1a 2 2 4 6 2 2" xfId="1232"/>
    <cellStyle name="level1a 2 2 4 6 2 2 2" xfId="1233"/>
    <cellStyle name="level1a 2 2 4 6 2 3" xfId="1234"/>
    <cellStyle name="level1a 2 2 4 6 3" xfId="1235"/>
    <cellStyle name="level1a 2 2 4 6 3 2" xfId="1236"/>
    <cellStyle name="level1a 2 2 4 6 3 2 2" xfId="1237"/>
    <cellStyle name="level1a 2 2 4 6 3 3" xfId="1238"/>
    <cellStyle name="level1a 2 2 4 6 4" xfId="1239"/>
    <cellStyle name="level1a 2 2 4 6 4 2" xfId="1240"/>
    <cellStyle name="level1a 2 2 4 6 5" xfId="1241"/>
    <cellStyle name="level1a 2 2 4 7" xfId="1242"/>
    <cellStyle name="level1a 2 2 4 7 2" xfId="1243"/>
    <cellStyle name="level1a 2 2 4 7 2 2" xfId="1244"/>
    <cellStyle name="level1a 2 2 4 7 3" xfId="1245"/>
    <cellStyle name="level1a 2 2 4_STUD aligned by INSTIT" xfId="1246"/>
    <cellStyle name="level1a 2 2 5" xfId="1247"/>
    <cellStyle name="level1a 2 2 5 2" xfId="1248"/>
    <cellStyle name="level1a 2 2 5 2 2" xfId="1249"/>
    <cellStyle name="level1a 2 2 5 2 2 2" xfId="1250"/>
    <cellStyle name="level1a 2 2 5 2 2 2 2" xfId="1251"/>
    <cellStyle name="level1a 2 2 5 2 2 3" xfId="1252"/>
    <cellStyle name="level1a 2 2 5 2 3" xfId="1253"/>
    <cellStyle name="level1a 2 2 5 2 3 2" xfId="1254"/>
    <cellStyle name="level1a 2 2 5 2 3 2 2" xfId="1255"/>
    <cellStyle name="level1a 2 2 5 2 3 3" xfId="1256"/>
    <cellStyle name="level1a 2 2 5 2 4" xfId="1257"/>
    <cellStyle name="level1a 2 2 5 2 5" xfId="1258"/>
    <cellStyle name="level1a 2 2 5 2 5 2" xfId="1259"/>
    <cellStyle name="level1a 2 2 5 2 6" xfId="1260"/>
    <cellStyle name="level1a 2 2 5 3" xfId="1261"/>
    <cellStyle name="level1a 2 2 5 3 2" xfId="1262"/>
    <cellStyle name="level1a 2 2 5 3 2 2" xfId="1263"/>
    <cellStyle name="level1a 2 2 5 3 2 2 2" xfId="1264"/>
    <cellStyle name="level1a 2 2 5 3 2 3" xfId="1265"/>
    <cellStyle name="level1a 2 2 5 3 3" xfId="1266"/>
    <cellStyle name="level1a 2 2 5 3 3 2" xfId="1267"/>
    <cellStyle name="level1a 2 2 5 3 3 2 2" xfId="1268"/>
    <cellStyle name="level1a 2 2 5 3 3 3" xfId="1269"/>
    <cellStyle name="level1a 2 2 5 3 4" xfId="1270"/>
    <cellStyle name="level1a 2 2 5 4" xfId="1271"/>
    <cellStyle name="level1a 2 2 5 4 2" xfId="1272"/>
    <cellStyle name="level1a 2 2 5 4 2 2" xfId="1273"/>
    <cellStyle name="level1a 2 2 5 4 2 2 2" xfId="1274"/>
    <cellStyle name="level1a 2 2 5 4 2 3" xfId="1275"/>
    <cellStyle name="level1a 2 2 5 4 3" xfId="1276"/>
    <cellStyle name="level1a 2 2 5 4 3 2" xfId="1277"/>
    <cellStyle name="level1a 2 2 5 4 3 2 2" xfId="1278"/>
    <cellStyle name="level1a 2 2 5 4 3 3" xfId="1279"/>
    <cellStyle name="level1a 2 2 5 4 4" xfId="1280"/>
    <cellStyle name="level1a 2 2 5 4 4 2" xfId="1281"/>
    <cellStyle name="level1a 2 2 5 4 5" xfId="1282"/>
    <cellStyle name="level1a 2 2 5 5" xfId="1283"/>
    <cellStyle name="level1a 2 2 5 5 2" xfId="1284"/>
    <cellStyle name="level1a 2 2 5 5 2 2" xfId="1285"/>
    <cellStyle name="level1a 2 2 5 5 2 2 2" xfId="1286"/>
    <cellStyle name="level1a 2 2 5 5 2 3" xfId="1287"/>
    <cellStyle name="level1a 2 2 5 5 3" xfId="1288"/>
    <cellStyle name="level1a 2 2 5 5 3 2" xfId="1289"/>
    <cellStyle name="level1a 2 2 5 5 3 2 2" xfId="1290"/>
    <cellStyle name="level1a 2 2 5 5 3 3" xfId="1291"/>
    <cellStyle name="level1a 2 2 5 5 4" xfId="1292"/>
    <cellStyle name="level1a 2 2 5 5 4 2" xfId="1293"/>
    <cellStyle name="level1a 2 2 5 5 5" xfId="1294"/>
    <cellStyle name="level1a 2 2 5 6" xfId="1295"/>
    <cellStyle name="level1a 2 2 5 6 2" xfId="1296"/>
    <cellStyle name="level1a 2 2 5 6 2 2" xfId="1297"/>
    <cellStyle name="level1a 2 2 5 6 2 2 2" xfId="1298"/>
    <cellStyle name="level1a 2 2 5 6 2 3" xfId="1299"/>
    <cellStyle name="level1a 2 2 5 6 3" xfId="1300"/>
    <cellStyle name="level1a 2 2 5 6 3 2" xfId="1301"/>
    <cellStyle name="level1a 2 2 5 6 3 2 2" xfId="1302"/>
    <cellStyle name="level1a 2 2 5 6 3 3" xfId="1303"/>
    <cellStyle name="level1a 2 2 5 6 4" xfId="1304"/>
    <cellStyle name="level1a 2 2 5 6 4 2" xfId="1305"/>
    <cellStyle name="level1a 2 2 5 6 5" xfId="1306"/>
    <cellStyle name="level1a 2 2 5 7" xfId="1307"/>
    <cellStyle name="level1a 2 2 5 7 2" xfId="1308"/>
    <cellStyle name="level1a 2 2 5 7 2 2" xfId="1309"/>
    <cellStyle name="level1a 2 2 5 7 3" xfId="1310"/>
    <cellStyle name="level1a 2 2 5 8" xfId="1311"/>
    <cellStyle name="level1a 2 2 5 8 2" xfId="1312"/>
    <cellStyle name="level1a 2 2 5 8 2 2" xfId="1313"/>
    <cellStyle name="level1a 2 2 5 8 3" xfId="1314"/>
    <cellStyle name="level1a 2 2 5_STUD aligned by INSTIT" xfId="1315"/>
    <cellStyle name="level1a 2 2 6" xfId="1316"/>
    <cellStyle name="level1a 2 2 6 2" xfId="1317"/>
    <cellStyle name="level1a 2 2 6 2 2" xfId="1318"/>
    <cellStyle name="level1a 2 2 6 2 2 2" xfId="1319"/>
    <cellStyle name="level1a 2 2 6 2 3" xfId="1320"/>
    <cellStyle name="level1a 2 2 6 3" xfId="1321"/>
    <cellStyle name="level1a 2 2 6 3 2" xfId="1322"/>
    <cellStyle name="level1a 2 2 6 3 2 2" xfId="1323"/>
    <cellStyle name="level1a 2 2 6 3 3" xfId="1324"/>
    <cellStyle name="level1a 2 2 6 4" xfId="1325"/>
    <cellStyle name="level1a 2 2 6 5" xfId="1326"/>
    <cellStyle name="level1a 2 2 6 5 2" xfId="1327"/>
    <cellStyle name="level1a 2 2 7" xfId="1328"/>
    <cellStyle name="level1a 2 2 7 2" xfId="1329"/>
    <cellStyle name="level1a 2 2 7 2 2" xfId="1330"/>
    <cellStyle name="level1a 2 2 7 2 2 2" xfId="1331"/>
    <cellStyle name="level1a 2 2 7 2 3" xfId="1332"/>
    <cellStyle name="level1a 2 2 7 3" xfId="1333"/>
    <cellStyle name="level1a 2 2 7 3 2" xfId="1334"/>
    <cellStyle name="level1a 2 2 7 3 2 2" xfId="1335"/>
    <cellStyle name="level1a 2 2 7 3 3" xfId="1336"/>
    <cellStyle name="level1a 2 2 7 4" xfId="1337"/>
    <cellStyle name="level1a 2 2 7 5" xfId="1338"/>
    <cellStyle name="level1a 2 2 7 5 2" xfId="1339"/>
    <cellStyle name="level1a 2 2 7 6" xfId="1340"/>
    <cellStyle name="level1a 2 2 8" xfId="1341"/>
    <cellStyle name="level1a 2 2 8 2" xfId="1342"/>
    <cellStyle name="level1a 2 2 8 2 2" xfId="1343"/>
    <cellStyle name="level1a 2 2 8 2 2 2" xfId="1344"/>
    <cellStyle name="level1a 2 2 8 2 3" xfId="1345"/>
    <cellStyle name="level1a 2 2 8 3" xfId="1346"/>
    <cellStyle name="level1a 2 2 8 3 2" xfId="1347"/>
    <cellStyle name="level1a 2 2 8 3 2 2" xfId="1348"/>
    <cellStyle name="level1a 2 2 8 3 3" xfId="1349"/>
    <cellStyle name="level1a 2 2 8 4" xfId="1350"/>
    <cellStyle name="level1a 2 2 8 5" xfId="1351"/>
    <cellStyle name="level1a 2 2 9" xfId="1352"/>
    <cellStyle name="level1a 2 2 9 2" xfId="1353"/>
    <cellStyle name="level1a 2 2 9 2 2" xfId="1354"/>
    <cellStyle name="level1a 2 2 9 2 2 2" xfId="1355"/>
    <cellStyle name="level1a 2 2 9 2 3" xfId="1356"/>
    <cellStyle name="level1a 2 2 9 3" xfId="1357"/>
    <cellStyle name="level1a 2 2 9 3 2" xfId="1358"/>
    <cellStyle name="level1a 2 2 9 3 2 2" xfId="1359"/>
    <cellStyle name="level1a 2 2 9 3 3" xfId="1360"/>
    <cellStyle name="level1a 2 2 9 4" xfId="1361"/>
    <cellStyle name="level1a 2 2 9 5" xfId="1362"/>
    <cellStyle name="level1a 2 2 9 5 2" xfId="1363"/>
    <cellStyle name="level1a 2 2 9 6" xfId="1364"/>
    <cellStyle name="level1a 2 2_STUD aligned by INSTIT" xfId="1365"/>
    <cellStyle name="level1a 2 3" xfId="1366"/>
    <cellStyle name="level1a 2 3 10" xfId="1367"/>
    <cellStyle name="level1a 2 3 10 2" xfId="1368"/>
    <cellStyle name="level1a 2 3 10 2 2" xfId="1369"/>
    <cellStyle name="level1a 2 3 10 3" xfId="1370"/>
    <cellStyle name="level1a 2 3 11" xfId="1371"/>
    <cellStyle name="level1a 2 3 2" xfId="1372"/>
    <cellStyle name="level1a 2 3 2 10" xfId="1373"/>
    <cellStyle name="level1a 2 3 2 2" xfId="1374"/>
    <cellStyle name="level1a 2 3 2 2 2" xfId="1375"/>
    <cellStyle name="level1a 2 3 2 2 2 2" xfId="1376"/>
    <cellStyle name="level1a 2 3 2 2 2 2 2" xfId="1377"/>
    <cellStyle name="level1a 2 3 2 2 2 2 2 2" xfId="1378"/>
    <cellStyle name="level1a 2 3 2 2 2 2 3" xfId="1379"/>
    <cellStyle name="level1a 2 3 2 2 2 3" xfId="1380"/>
    <cellStyle name="level1a 2 3 2 2 2 3 2" xfId="1381"/>
    <cellStyle name="level1a 2 3 2 2 2 3 2 2" xfId="1382"/>
    <cellStyle name="level1a 2 3 2 2 2 3 3" xfId="1383"/>
    <cellStyle name="level1a 2 3 2 2 2 4" xfId="1384"/>
    <cellStyle name="level1a 2 3 2 2 2 5" xfId="1385"/>
    <cellStyle name="level1a 2 3 2 2 2 5 2" xfId="1386"/>
    <cellStyle name="level1a 2 3 2 2 3" xfId="1387"/>
    <cellStyle name="level1a 2 3 2 2 3 2" xfId="1388"/>
    <cellStyle name="level1a 2 3 2 2 3 2 2" xfId="1389"/>
    <cellStyle name="level1a 2 3 2 2 3 2 2 2" xfId="1390"/>
    <cellStyle name="level1a 2 3 2 2 3 2 3" xfId="1391"/>
    <cellStyle name="level1a 2 3 2 2 3 3" xfId="1392"/>
    <cellStyle name="level1a 2 3 2 2 3 3 2" xfId="1393"/>
    <cellStyle name="level1a 2 3 2 2 3 3 2 2" xfId="1394"/>
    <cellStyle name="level1a 2 3 2 2 3 3 3" xfId="1395"/>
    <cellStyle name="level1a 2 3 2 2 3 4" xfId="1396"/>
    <cellStyle name="level1a 2 3 2 2 3 5" xfId="1397"/>
    <cellStyle name="level1a 2 3 2 2 4" xfId="1398"/>
    <cellStyle name="level1a 2 3 2 2 4 2" xfId="1399"/>
    <cellStyle name="level1a 2 3 2 2 4 2 2" xfId="1400"/>
    <cellStyle name="level1a 2 3 2 2 4 2 2 2" xfId="1401"/>
    <cellStyle name="level1a 2 3 2 2 4 2 3" xfId="1402"/>
    <cellStyle name="level1a 2 3 2 2 4 3" xfId="1403"/>
    <cellStyle name="level1a 2 3 2 2 4 3 2" xfId="1404"/>
    <cellStyle name="level1a 2 3 2 2 4 3 2 2" xfId="1405"/>
    <cellStyle name="level1a 2 3 2 2 4 3 3" xfId="1406"/>
    <cellStyle name="level1a 2 3 2 2 4 4" xfId="1407"/>
    <cellStyle name="level1a 2 3 2 2 4 5" xfId="1408"/>
    <cellStyle name="level1a 2 3 2 2 4 5 2" xfId="1409"/>
    <cellStyle name="level1a 2 3 2 2 4 6" xfId="1410"/>
    <cellStyle name="level1a 2 3 2 2 5" xfId="1411"/>
    <cellStyle name="level1a 2 3 2 2 5 2" xfId="1412"/>
    <cellStyle name="level1a 2 3 2 2 5 2 2" xfId="1413"/>
    <cellStyle name="level1a 2 3 2 2 5 2 2 2" xfId="1414"/>
    <cellStyle name="level1a 2 3 2 2 5 2 3" xfId="1415"/>
    <cellStyle name="level1a 2 3 2 2 5 3" xfId="1416"/>
    <cellStyle name="level1a 2 3 2 2 5 3 2" xfId="1417"/>
    <cellStyle name="level1a 2 3 2 2 5 3 2 2" xfId="1418"/>
    <cellStyle name="level1a 2 3 2 2 5 3 3" xfId="1419"/>
    <cellStyle name="level1a 2 3 2 2 5 4" xfId="1420"/>
    <cellStyle name="level1a 2 3 2 2 5 4 2" xfId="1421"/>
    <cellStyle name="level1a 2 3 2 2 5 5" xfId="1422"/>
    <cellStyle name="level1a 2 3 2 2 6" xfId="1423"/>
    <cellStyle name="level1a 2 3 2 2 6 2" xfId="1424"/>
    <cellStyle name="level1a 2 3 2 2 6 2 2" xfId="1425"/>
    <cellStyle name="level1a 2 3 2 2 6 2 2 2" xfId="1426"/>
    <cellStyle name="level1a 2 3 2 2 6 2 3" xfId="1427"/>
    <cellStyle name="level1a 2 3 2 2 6 3" xfId="1428"/>
    <cellStyle name="level1a 2 3 2 2 6 3 2" xfId="1429"/>
    <cellStyle name="level1a 2 3 2 2 6 3 2 2" xfId="1430"/>
    <cellStyle name="level1a 2 3 2 2 6 3 3" xfId="1431"/>
    <cellStyle name="level1a 2 3 2 2 6 4" xfId="1432"/>
    <cellStyle name="level1a 2 3 2 2 6 4 2" xfId="1433"/>
    <cellStyle name="level1a 2 3 2 2 6 5" xfId="1434"/>
    <cellStyle name="level1a 2 3 2 2 7" xfId="1435"/>
    <cellStyle name="level1a 2 3 2 2 7 2" xfId="1436"/>
    <cellStyle name="level1a 2 3 2 2 7 2 2" xfId="1437"/>
    <cellStyle name="level1a 2 3 2 2 7 3" xfId="1438"/>
    <cellStyle name="level1a 2 3 2 2_STUD aligned by INSTIT" xfId="1439"/>
    <cellStyle name="level1a 2 3 2 3" xfId="1440"/>
    <cellStyle name="level1a 2 3 2 3 2" xfId="1441"/>
    <cellStyle name="level1a 2 3 2 3 2 2" xfId="1442"/>
    <cellStyle name="level1a 2 3 2 3 2 2 2" xfId="1443"/>
    <cellStyle name="level1a 2 3 2 3 2 2 2 2" xfId="1444"/>
    <cellStyle name="level1a 2 3 2 3 2 2 3" xfId="1445"/>
    <cellStyle name="level1a 2 3 2 3 2 3" xfId="1446"/>
    <cellStyle name="level1a 2 3 2 3 2 3 2" xfId="1447"/>
    <cellStyle name="level1a 2 3 2 3 2 3 2 2" xfId="1448"/>
    <cellStyle name="level1a 2 3 2 3 2 3 3" xfId="1449"/>
    <cellStyle name="level1a 2 3 2 3 2 4" xfId="1450"/>
    <cellStyle name="level1a 2 3 2 3 2 5" xfId="1451"/>
    <cellStyle name="level1a 2 3 2 3 3" xfId="1452"/>
    <cellStyle name="level1a 2 3 2 3 3 2" xfId="1453"/>
    <cellStyle name="level1a 2 3 2 3 3 2 2" xfId="1454"/>
    <cellStyle name="level1a 2 3 2 3 3 2 2 2" xfId="1455"/>
    <cellStyle name="level1a 2 3 2 3 3 2 3" xfId="1456"/>
    <cellStyle name="level1a 2 3 2 3 3 3" xfId="1457"/>
    <cellStyle name="level1a 2 3 2 3 3 3 2" xfId="1458"/>
    <cellStyle name="level1a 2 3 2 3 3 3 2 2" xfId="1459"/>
    <cellStyle name="level1a 2 3 2 3 3 3 3" xfId="1460"/>
    <cellStyle name="level1a 2 3 2 3 3 4" xfId="1461"/>
    <cellStyle name="level1a 2 3 2 3 3 4 2" xfId="1462"/>
    <cellStyle name="level1a 2 3 2 3 4" xfId="1463"/>
    <cellStyle name="level1a 2 3 2 3 4 2" xfId="1464"/>
    <cellStyle name="level1a 2 3 2 3 4 2 2" xfId="1465"/>
    <cellStyle name="level1a 2 3 2 3 4 2 2 2" xfId="1466"/>
    <cellStyle name="level1a 2 3 2 3 4 2 3" xfId="1467"/>
    <cellStyle name="level1a 2 3 2 3 4 3" xfId="1468"/>
    <cellStyle name="level1a 2 3 2 3 4 3 2" xfId="1469"/>
    <cellStyle name="level1a 2 3 2 3 4 3 2 2" xfId="1470"/>
    <cellStyle name="level1a 2 3 2 3 4 3 3" xfId="1471"/>
    <cellStyle name="level1a 2 3 2 3 4 4" xfId="1472"/>
    <cellStyle name="level1a 2 3 2 3 4 4 2" xfId="1473"/>
    <cellStyle name="level1a 2 3 2 3 4 5" xfId="1474"/>
    <cellStyle name="level1a 2 3 2 3 5" xfId="1475"/>
    <cellStyle name="level1a 2 3 2 3 5 2" xfId="1476"/>
    <cellStyle name="level1a 2 3 2 3 5 2 2" xfId="1477"/>
    <cellStyle name="level1a 2 3 2 3 5 2 2 2" xfId="1478"/>
    <cellStyle name="level1a 2 3 2 3 5 2 3" xfId="1479"/>
    <cellStyle name="level1a 2 3 2 3 5 3" xfId="1480"/>
    <cellStyle name="level1a 2 3 2 3 5 3 2" xfId="1481"/>
    <cellStyle name="level1a 2 3 2 3 5 3 2 2" xfId="1482"/>
    <cellStyle name="level1a 2 3 2 3 5 3 3" xfId="1483"/>
    <cellStyle name="level1a 2 3 2 3 5 4" xfId="1484"/>
    <cellStyle name="level1a 2 3 2 3 5 4 2" xfId="1485"/>
    <cellStyle name="level1a 2 3 2 3 5 5" xfId="1486"/>
    <cellStyle name="level1a 2 3 2 3 6" xfId="1487"/>
    <cellStyle name="level1a 2 3 2 3 6 2" xfId="1488"/>
    <cellStyle name="level1a 2 3 2 3 6 2 2" xfId="1489"/>
    <cellStyle name="level1a 2 3 2 3 6 2 2 2" xfId="1490"/>
    <cellStyle name="level1a 2 3 2 3 6 2 3" xfId="1491"/>
    <cellStyle name="level1a 2 3 2 3 6 3" xfId="1492"/>
    <cellStyle name="level1a 2 3 2 3 6 3 2" xfId="1493"/>
    <cellStyle name="level1a 2 3 2 3 6 3 2 2" xfId="1494"/>
    <cellStyle name="level1a 2 3 2 3 6 3 3" xfId="1495"/>
    <cellStyle name="level1a 2 3 2 3 6 4" xfId="1496"/>
    <cellStyle name="level1a 2 3 2 3 6 4 2" xfId="1497"/>
    <cellStyle name="level1a 2 3 2 3 6 5" xfId="1498"/>
    <cellStyle name="level1a 2 3 2 3 7" xfId="1499"/>
    <cellStyle name="level1a 2 3 2 3 7 2" xfId="1500"/>
    <cellStyle name="level1a 2 3 2 3 7 2 2" xfId="1501"/>
    <cellStyle name="level1a 2 3 2 3 7 3" xfId="1502"/>
    <cellStyle name="level1a 2 3 2 3 8" xfId="1503"/>
    <cellStyle name="level1a 2 3 2 3 8 2" xfId="1504"/>
    <cellStyle name="level1a 2 3 2 3 8 2 2" xfId="1505"/>
    <cellStyle name="level1a 2 3 2 3 8 3" xfId="1506"/>
    <cellStyle name="level1a 2 3 2 3_STUD aligned by INSTIT" xfId="1507"/>
    <cellStyle name="level1a 2 3 2 4" xfId="1508"/>
    <cellStyle name="level1a 2 3 2 4 2" xfId="1509"/>
    <cellStyle name="level1a 2 3 2 4 2 2" xfId="1510"/>
    <cellStyle name="level1a 2 3 2 4 2 2 2" xfId="1511"/>
    <cellStyle name="level1a 2 3 2 4 2 3" xfId="1512"/>
    <cellStyle name="level1a 2 3 2 4 3" xfId="1513"/>
    <cellStyle name="level1a 2 3 2 4 3 2" xfId="1514"/>
    <cellStyle name="level1a 2 3 2 4 3 2 2" xfId="1515"/>
    <cellStyle name="level1a 2 3 2 4 3 3" xfId="1516"/>
    <cellStyle name="level1a 2 3 2 4 4" xfId="1517"/>
    <cellStyle name="level1a 2 3 2 4 5" xfId="1518"/>
    <cellStyle name="level1a 2 3 2 4 5 2" xfId="1519"/>
    <cellStyle name="level1a 2 3 2 5" xfId="1520"/>
    <cellStyle name="level1a 2 3 2 5 2" xfId="1521"/>
    <cellStyle name="level1a 2 3 2 5 2 2" xfId="1522"/>
    <cellStyle name="level1a 2 3 2 5 2 2 2" xfId="1523"/>
    <cellStyle name="level1a 2 3 2 5 2 3" xfId="1524"/>
    <cellStyle name="level1a 2 3 2 5 3" xfId="1525"/>
    <cellStyle name="level1a 2 3 2 5 3 2" xfId="1526"/>
    <cellStyle name="level1a 2 3 2 5 3 2 2" xfId="1527"/>
    <cellStyle name="level1a 2 3 2 5 3 3" xfId="1528"/>
    <cellStyle name="level1a 2 3 2 5 4" xfId="1529"/>
    <cellStyle name="level1a 2 3 2 5 5" xfId="1530"/>
    <cellStyle name="level1a 2 3 2 5 5 2" xfId="1531"/>
    <cellStyle name="level1a 2 3 2 5 6" xfId="1532"/>
    <cellStyle name="level1a 2 3 2 6" xfId="1533"/>
    <cellStyle name="level1a 2 3 2 6 2" xfId="1534"/>
    <cellStyle name="level1a 2 3 2 6 2 2" xfId="1535"/>
    <cellStyle name="level1a 2 3 2 6 2 2 2" xfId="1536"/>
    <cellStyle name="level1a 2 3 2 6 2 3" xfId="1537"/>
    <cellStyle name="level1a 2 3 2 6 3" xfId="1538"/>
    <cellStyle name="level1a 2 3 2 6 3 2" xfId="1539"/>
    <cellStyle name="level1a 2 3 2 6 3 2 2" xfId="1540"/>
    <cellStyle name="level1a 2 3 2 6 3 3" xfId="1541"/>
    <cellStyle name="level1a 2 3 2 6 4" xfId="1542"/>
    <cellStyle name="level1a 2 3 2 6 5" xfId="1543"/>
    <cellStyle name="level1a 2 3 2 7" xfId="1544"/>
    <cellStyle name="level1a 2 3 2 7 2" xfId="1545"/>
    <cellStyle name="level1a 2 3 2 7 2 2" xfId="1546"/>
    <cellStyle name="level1a 2 3 2 7 2 2 2" xfId="1547"/>
    <cellStyle name="level1a 2 3 2 7 2 3" xfId="1548"/>
    <cellStyle name="level1a 2 3 2 7 3" xfId="1549"/>
    <cellStyle name="level1a 2 3 2 7 3 2" xfId="1550"/>
    <cellStyle name="level1a 2 3 2 7 3 2 2" xfId="1551"/>
    <cellStyle name="level1a 2 3 2 7 3 3" xfId="1552"/>
    <cellStyle name="level1a 2 3 2 7 4" xfId="1553"/>
    <cellStyle name="level1a 2 3 2 7 5" xfId="1554"/>
    <cellStyle name="level1a 2 3 2 7 5 2" xfId="1555"/>
    <cellStyle name="level1a 2 3 2 7 6" xfId="1556"/>
    <cellStyle name="level1a 2 3 2 8" xfId="1557"/>
    <cellStyle name="level1a 2 3 2 8 2" xfId="1558"/>
    <cellStyle name="level1a 2 3 2 8 2 2" xfId="1559"/>
    <cellStyle name="level1a 2 3 2 8 2 2 2" xfId="1560"/>
    <cellStyle name="level1a 2 3 2 8 2 3" xfId="1561"/>
    <cellStyle name="level1a 2 3 2 8 3" xfId="1562"/>
    <cellStyle name="level1a 2 3 2 8 3 2" xfId="1563"/>
    <cellStyle name="level1a 2 3 2 8 3 2 2" xfId="1564"/>
    <cellStyle name="level1a 2 3 2 8 3 3" xfId="1565"/>
    <cellStyle name="level1a 2 3 2 8 4" xfId="1566"/>
    <cellStyle name="level1a 2 3 2 8 4 2" xfId="1567"/>
    <cellStyle name="level1a 2 3 2 8 5" xfId="1568"/>
    <cellStyle name="level1a 2 3 2 9" xfId="1569"/>
    <cellStyle name="level1a 2 3 2 9 2" xfId="1570"/>
    <cellStyle name="level1a 2 3 2 9 2 2" xfId="1571"/>
    <cellStyle name="level1a 2 3 2 9 3" xfId="1572"/>
    <cellStyle name="level1a 2 3 2_STUD aligned by INSTIT" xfId="1573"/>
    <cellStyle name="level1a 2 3 3" xfId="1574"/>
    <cellStyle name="level1a 2 3 3 2" xfId="1575"/>
    <cellStyle name="level1a 2 3 3 2 2" xfId="1576"/>
    <cellStyle name="level1a 2 3 3 2 2 2" xfId="1577"/>
    <cellStyle name="level1a 2 3 3 2 2 2 2" xfId="1578"/>
    <cellStyle name="level1a 2 3 3 2 2 3" xfId="1579"/>
    <cellStyle name="level1a 2 3 3 2 3" xfId="1580"/>
    <cellStyle name="level1a 2 3 3 2 3 2" xfId="1581"/>
    <cellStyle name="level1a 2 3 3 2 3 2 2" xfId="1582"/>
    <cellStyle name="level1a 2 3 3 2 3 3" xfId="1583"/>
    <cellStyle name="level1a 2 3 3 2 4" xfId="1584"/>
    <cellStyle name="level1a 2 3 3 2 5" xfId="1585"/>
    <cellStyle name="level1a 2 3 3 2 5 2" xfId="1586"/>
    <cellStyle name="level1a 2 3 3 3" xfId="1587"/>
    <cellStyle name="level1a 2 3 3 3 2" xfId="1588"/>
    <cellStyle name="level1a 2 3 3 3 2 2" xfId="1589"/>
    <cellStyle name="level1a 2 3 3 3 2 2 2" xfId="1590"/>
    <cellStyle name="level1a 2 3 3 3 2 3" xfId="1591"/>
    <cellStyle name="level1a 2 3 3 3 3" xfId="1592"/>
    <cellStyle name="level1a 2 3 3 3 3 2" xfId="1593"/>
    <cellStyle name="level1a 2 3 3 3 3 2 2" xfId="1594"/>
    <cellStyle name="level1a 2 3 3 3 3 3" xfId="1595"/>
    <cellStyle name="level1a 2 3 3 3 4" xfId="1596"/>
    <cellStyle name="level1a 2 3 3 3 5" xfId="1597"/>
    <cellStyle name="level1a 2 3 3 4" xfId="1598"/>
    <cellStyle name="level1a 2 3 3 4 2" xfId="1599"/>
    <cellStyle name="level1a 2 3 3 4 2 2" xfId="1600"/>
    <cellStyle name="level1a 2 3 3 4 2 2 2" xfId="1601"/>
    <cellStyle name="level1a 2 3 3 4 2 3" xfId="1602"/>
    <cellStyle name="level1a 2 3 3 4 3" xfId="1603"/>
    <cellStyle name="level1a 2 3 3 4 3 2" xfId="1604"/>
    <cellStyle name="level1a 2 3 3 4 3 2 2" xfId="1605"/>
    <cellStyle name="level1a 2 3 3 4 3 3" xfId="1606"/>
    <cellStyle name="level1a 2 3 3 4 4" xfId="1607"/>
    <cellStyle name="level1a 2 3 3 4 5" xfId="1608"/>
    <cellStyle name="level1a 2 3 3 4 5 2" xfId="1609"/>
    <cellStyle name="level1a 2 3 3 4 6" xfId="1610"/>
    <cellStyle name="level1a 2 3 3 5" xfId="1611"/>
    <cellStyle name="level1a 2 3 3 5 2" xfId="1612"/>
    <cellStyle name="level1a 2 3 3 5 2 2" xfId="1613"/>
    <cellStyle name="level1a 2 3 3 5 2 2 2" xfId="1614"/>
    <cellStyle name="level1a 2 3 3 5 2 3" xfId="1615"/>
    <cellStyle name="level1a 2 3 3 5 3" xfId="1616"/>
    <cellStyle name="level1a 2 3 3 5 3 2" xfId="1617"/>
    <cellStyle name="level1a 2 3 3 5 3 2 2" xfId="1618"/>
    <cellStyle name="level1a 2 3 3 5 3 3" xfId="1619"/>
    <cellStyle name="level1a 2 3 3 5 4" xfId="1620"/>
    <cellStyle name="level1a 2 3 3 5 4 2" xfId="1621"/>
    <cellStyle name="level1a 2 3 3 5 5" xfId="1622"/>
    <cellStyle name="level1a 2 3 3 6" xfId="1623"/>
    <cellStyle name="level1a 2 3 3 6 2" xfId="1624"/>
    <cellStyle name="level1a 2 3 3 6 2 2" xfId="1625"/>
    <cellStyle name="level1a 2 3 3 6 2 2 2" xfId="1626"/>
    <cellStyle name="level1a 2 3 3 6 2 3" xfId="1627"/>
    <cellStyle name="level1a 2 3 3 6 3" xfId="1628"/>
    <cellStyle name="level1a 2 3 3 6 3 2" xfId="1629"/>
    <cellStyle name="level1a 2 3 3 6 3 2 2" xfId="1630"/>
    <cellStyle name="level1a 2 3 3 6 3 3" xfId="1631"/>
    <cellStyle name="level1a 2 3 3 6 4" xfId="1632"/>
    <cellStyle name="level1a 2 3 3 6 4 2" xfId="1633"/>
    <cellStyle name="level1a 2 3 3 6 5" xfId="1634"/>
    <cellStyle name="level1a 2 3 3 7" xfId="1635"/>
    <cellStyle name="level1a 2 3 3 7 2" xfId="1636"/>
    <cellStyle name="level1a 2 3 3 7 2 2" xfId="1637"/>
    <cellStyle name="level1a 2 3 3 7 3" xfId="1638"/>
    <cellStyle name="level1a 2 3 3_STUD aligned by INSTIT" xfId="1639"/>
    <cellStyle name="level1a 2 3 4" xfId="1640"/>
    <cellStyle name="level1a 2 3 4 2" xfId="1641"/>
    <cellStyle name="level1a 2 3 4 2 2" xfId="1642"/>
    <cellStyle name="level1a 2 3 4 2 2 2" xfId="1643"/>
    <cellStyle name="level1a 2 3 4 2 2 2 2" xfId="1644"/>
    <cellStyle name="level1a 2 3 4 2 2 3" xfId="1645"/>
    <cellStyle name="level1a 2 3 4 2 3" xfId="1646"/>
    <cellStyle name="level1a 2 3 4 2 3 2" xfId="1647"/>
    <cellStyle name="level1a 2 3 4 2 3 2 2" xfId="1648"/>
    <cellStyle name="level1a 2 3 4 2 3 3" xfId="1649"/>
    <cellStyle name="level1a 2 3 4 2 4" xfId="1650"/>
    <cellStyle name="level1a 2 3 4 2 5" xfId="1651"/>
    <cellStyle name="level1a 2 3 4 2 5 2" xfId="1652"/>
    <cellStyle name="level1a 2 3 4 2 6" xfId="1653"/>
    <cellStyle name="level1a 2 3 4 3" xfId="1654"/>
    <cellStyle name="level1a 2 3 4 3 2" xfId="1655"/>
    <cellStyle name="level1a 2 3 4 3 2 2" xfId="1656"/>
    <cellStyle name="level1a 2 3 4 3 2 2 2" xfId="1657"/>
    <cellStyle name="level1a 2 3 4 3 2 3" xfId="1658"/>
    <cellStyle name="level1a 2 3 4 3 3" xfId="1659"/>
    <cellStyle name="level1a 2 3 4 3 3 2" xfId="1660"/>
    <cellStyle name="level1a 2 3 4 3 3 2 2" xfId="1661"/>
    <cellStyle name="level1a 2 3 4 3 3 3" xfId="1662"/>
    <cellStyle name="level1a 2 3 4 3 4" xfId="1663"/>
    <cellStyle name="level1a 2 3 4 4" xfId="1664"/>
    <cellStyle name="level1a 2 3 4 4 2" xfId="1665"/>
    <cellStyle name="level1a 2 3 4 4 2 2" xfId="1666"/>
    <cellStyle name="level1a 2 3 4 4 2 2 2" xfId="1667"/>
    <cellStyle name="level1a 2 3 4 4 2 3" xfId="1668"/>
    <cellStyle name="level1a 2 3 4 4 3" xfId="1669"/>
    <cellStyle name="level1a 2 3 4 4 3 2" xfId="1670"/>
    <cellStyle name="level1a 2 3 4 4 3 2 2" xfId="1671"/>
    <cellStyle name="level1a 2 3 4 4 3 3" xfId="1672"/>
    <cellStyle name="level1a 2 3 4 4 4" xfId="1673"/>
    <cellStyle name="level1a 2 3 4 4 4 2" xfId="1674"/>
    <cellStyle name="level1a 2 3 4 4 5" xfId="1675"/>
    <cellStyle name="level1a 2 3 4 5" xfId="1676"/>
    <cellStyle name="level1a 2 3 4 5 2" xfId="1677"/>
    <cellStyle name="level1a 2 3 4 5 2 2" xfId="1678"/>
    <cellStyle name="level1a 2 3 4 5 2 2 2" xfId="1679"/>
    <cellStyle name="level1a 2 3 4 5 2 3" xfId="1680"/>
    <cellStyle name="level1a 2 3 4 5 3" xfId="1681"/>
    <cellStyle name="level1a 2 3 4 5 3 2" xfId="1682"/>
    <cellStyle name="level1a 2 3 4 5 3 2 2" xfId="1683"/>
    <cellStyle name="level1a 2 3 4 5 3 3" xfId="1684"/>
    <cellStyle name="level1a 2 3 4 5 4" xfId="1685"/>
    <cellStyle name="level1a 2 3 4 5 4 2" xfId="1686"/>
    <cellStyle name="level1a 2 3 4 5 5" xfId="1687"/>
    <cellStyle name="level1a 2 3 4 6" xfId="1688"/>
    <cellStyle name="level1a 2 3 4 6 2" xfId="1689"/>
    <cellStyle name="level1a 2 3 4 6 2 2" xfId="1690"/>
    <cellStyle name="level1a 2 3 4 6 2 2 2" xfId="1691"/>
    <cellStyle name="level1a 2 3 4 6 2 3" xfId="1692"/>
    <cellStyle name="level1a 2 3 4 6 3" xfId="1693"/>
    <cellStyle name="level1a 2 3 4 6 3 2" xfId="1694"/>
    <cellStyle name="level1a 2 3 4 6 3 2 2" xfId="1695"/>
    <cellStyle name="level1a 2 3 4 6 3 3" xfId="1696"/>
    <cellStyle name="level1a 2 3 4 6 4" xfId="1697"/>
    <cellStyle name="level1a 2 3 4 6 4 2" xfId="1698"/>
    <cellStyle name="level1a 2 3 4 6 5" xfId="1699"/>
    <cellStyle name="level1a 2 3 4 7" xfId="1700"/>
    <cellStyle name="level1a 2 3 4 7 2" xfId="1701"/>
    <cellStyle name="level1a 2 3 4 7 2 2" xfId="1702"/>
    <cellStyle name="level1a 2 3 4 7 3" xfId="1703"/>
    <cellStyle name="level1a 2 3 4 8" xfId="1704"/>
    <cellStyle name="level1a 2 3 4 8 2" xfId="1705"/>
    <cellStyle name="level1a 2 3 4 8 2 2" xfId="1706"/>
    <cellStyle name="level1a 2 3 4 8 3" xfId="1707"/>
    <cellStyle name="level1a 2 3 4_STUD aligned by INSTIT" xfId="1708"/>
    <cellStyle name="level1a 2 3 5" xfId="1709"/>
    <cellStyle name="level1a 2 3 5 2" xfId="1710"/>
    <cellStyle name="level1a 2 3 5 2 2" xfId="1711"/>
    <cellStyle name="level1a 2 3 5 2 2 2" xfId="1712"/>
    <cellStyle name="level1a 2 3 5 2 3" xfId="1713"/>
    <cellStyle name="level1a 2 3 5 3" xfId="1714"/>
    <cellStyle name="level1a 2 3 5 3 2" xfId="1715"/>
    <cellStyle name="level1a 2 3 5 3 2 2" xfId="1716"/>
    <cellStyle name="level1a 2 3 5 3 3" xfId="1717"/>
    <cellStyle name="level1a 2 3 5 4" xfId="1718"/>
    <cellStyle name="level1a 2 3 5 5" xfId="1719"/>
    <cellStyle name="level1a 2 3 5 5 2" xfId="1720"/>
    <cellStyle name="level1a 2 3 6" xfId="1721"/>
    <cellStyle name="level1a 2 3 6 2" xfId="1722"/>
    <cellStyle name="level1a 2 3 6 2 2" xfId="1723"/>
    <cellStyle name="level1a 2 3 6 2 2 2" xfId="1724"/>
    <cellStyle name="level1a 2 3 6 2 3" xfId="1725"/>
    <cellStyle name="level1a 2 3 6 3" xfId="1726"/>
    <cellStyle name="level1a 2 3 6 3 2" xfId="1727"/>
    <cellStyle name="level1a 2 3 6 3 2 2" xfId="1728"/>
    <cellStyle name="level1a 2 3 6 3 3" xfId="1729"/>
    <cellStyle name="level1a 2 3 6 4" xfId="1730"/>
    <cellStyle name="level1a 2 3 6 5" xfId="1731"/>
    <cellStyle name="level1a 2 3 6 5 2" xfId="1732"/>
    <cellStyle name="level1a 2 3 6 6" xfId="1733"/>
    <cellStyle name="level1a 2 3 7" xfId="1734"/>
    <cellStyle name="level1a 2 3 7 2" xfId="1735"/>
    <cellStyle name="level1a 2 3 7 2 2" xfId="1736"/>
    <cellStyle name="level1a 2 3 7 2 2 2" xfId="1737"/>
    <cellStyle name="level1a 2 3 7 2 3" xfId="1738"/>
    <cellStyle name="level1a 2 3 7 3" xfId="1739"/>
    <cellStyle name="level1a 2 3 7 3 2" xfId="1740"/>
    <cellStyle name="level1a 2 3 7 3 2 2" xfId="1741"/>
    <cellStyle name="level1a 2 3 7 3 3" xfId="1742"/>
    <cellStyle name="level1a 2 3 7 4" xfId="1743"/>
    <cellStyle name="level1a 2 3 7 5" xfId="1744"/>
    <cellStyle name="level1a 2 3 8" xfId="1745"/>
    <cellStyle name="level1a 2 3 8 2" xfId="1746"/>
    <cellStyle name="level1a 2 3 8 2 2" xfId="1747"/>
    <cellStyle name="level1a 2 3 8 2 2 2" xfId="1748"/>
    <cellStyle name="level1a 2 3 8 2 3" xfId="1749"/>
    <cellStyle name="level1a 2 3 8 3" xfId="1750"/>
    <cellStyle name="level1a 2 3 8 3 2" xfId="1751"/>
    <cellStyle name="level1a 2 3 8 3 2 2" xfId="1752"/>
    <cellStyle name="level1a 2 3 8 3 3" xfId="1753"/>
    <cellStyle name="level1a 2 3 8 4" xfId="1754"/>
    <cellStyle name="level1a 2 3 8 5" xfId="1755"/>
    <cellStyle name="level1a 2 3 8 5 2" xfId="1756"/>
    <cellStyle name="level1a 2 3 8 6" xfId="1757"/>
    <cellStyle name="level1a 2 3 9" xfId="1758"/>
    <cellStyle name="level1a 2 3 9 2" xfId="1759"/>
    <cellStyle name="level1a 2 3 9 2 2" xfId="1760"/>
    <cellStyle name="level1a 2 3 9 2 2 2" xfId="1761"/>
    <cellStyle name="level1a 2 3 9 2 3" xfId="1762"/>
    <cellStyle name="level1a 2 3 9 3" xfId="1763"/>
    <cellStyle name="level1a 2 3 9 3 2" xfId="1764"/>
    <cellStyle name="level1a 2 3 9 3 2 2" xfId="1765"/>
    <cellStyle name="level1a 2 3 9 3 3" xfId="1766"/>
    <cellStyle name="level1a 2 3 9 4" xfId="1767"/>
    <cellStyle name="level1a 2 3 9 4 2" xfId="1768"/>
    <cellStyle name="level1a 2 3 9 5" xfId="1769"/>
    <cellStyle name="level1a 2 3_STUD aligned by INSTIT" xfId="1770"/>
    <cellStyle name="level1a 2 4" xfId="1771"/>
    <cellStyle name="level1a 2 4 10" xfId="1772"/>
    <cellStyle name="level1a 2 4 2" xfId="1773"/>
    <cellStyle name="level1a 2 4 2 2" xfId="1774"/>
    <cellStyle name="level1a 2 4 2 2 2" xfId="1775"/>
    <cellStyle name="level1a 2 4 2 2 2 2" xfId="1776"/>
    <cellStyle name="level1a 2 4 2 2 2 2 2" xfId="1777"/>
    <cellStyle name="level1a 2 4 2 2 2 3" xfId="1778"/>
    <cellStyle name="level1a 2 4 2 2 3" xfId="1779"/>
    <cellStyle name="level1a 2 4 2 2 3 2" xfId="1780"/>
    <cellStyle name="level1a 2 4 2 2 3 2 2" xfId="1781"/>
    <cellStyle name="level1a 2 4 2 2 3 3" xfId="1782"/>
    <cellStyle name="level1a 2 4 2 2 4" xfId="1783"/>
    <cellStyle name="level1a 2 4 2 2 5" xfId="1784"/>
    <cellStyle name="level1a 2 4 2 2 5 2" xfId="1785"/>
    <cellStyle name="level1a 2 4 2 3" xfId="1786"/>
    <cellStyle name="level1a 2 4 2 3 2" xfId="1787"/>
    <cellStyle name="level1a 2 4 2 3 2 2" xfId="1788"/>
    <cellStyle name="level1a 2 4 2 3 2 2 2" xfId="1789"/>
    <cellStyle name="level1a 2 4 2 3 2 3" xfId="1790"/>
    <cellStyle name="level1a 2 4 2 3 3" xfId="1791"/>
    <cellStyle name="level1a 2 4 2 3 3 2" xfId="1792"/>
    <cellStyle name="level1a 2 4 2 3 3 2 2" xfId="1793"/>
    <cellStyle name="level1a 2 4 2 3 3 3" xfId="1794"/>
    <cellStyle name="level1a 2 4 2 3 4" xfId="1795"/>
    <cellStyle name="level1a 2 4 2 3 5" xfId="1796"/>
    <cellStyle name="level1a 2 4 2 4" xfId="1797"/>
    <cellStyle name="level1a 2 4 2 4 2" xfId="1798"/>
    <cellStyle name="level1a 2 4 2 4 2 2" xfId="1799"/>
    <cellStyle name="level1a 2 4 2 4 2 2 2" xfId="1800"/>
    <cellStyle name="level1a 2 4 2 4 2 3" xfId="1801"/>
    <cellStyle name="level1a 2 4 2 4 3" xfId="1802"/>
    <cellStyle name="level1a 2 4 2 4 3 2" xfId="1803"/>
    <cellStyle name="level1a 2 4 2 4 3 2 2" xfId="1804"/>
    <cellStyle name="level1a 2 4 2 4 3 3" xfId="1805"/>
    <cellStyle name="level1a 2 4 2 4 4" xfId="1806"/>
    <cellStyle name="level1a 2 4 2 4 5" xfId="1807"/>
    <cellStyle name="level1a 2 4 2 4 5 2" xfId="1808"/>
    <cellStyle name="level1a 2 4 2 4 6" xfId="1809"/>
    <cellStyle name="level1a 2 4 2 5" xfId="1810"/>
    <cellStyle name="level1a 2 4 2 5 2" xfId="1811"/>
    <cellStyle name="level1a 2 4 2 5 2 2" xfId="1812"/>
    <cellStyle name="level1a 2 4 2 5 2 2 2" xfId="1813"/>
    <cellStyle name="level1a 2 4 2 5 2 3" xfId="1814"/>
    <cellStyle name="level1a 2 4 2 5 3" xfId="1815"/>
    <cellStyle name="level1a 2 4 2 5 3 2" xfId="1816"/>
    <cellStyle name="level1a 2 4 2 5 3 2 2" xfId="1817"/>
    <cellStyle name="level1a 2 4 2 5 3 3" xfId="1818"/>
    <cellStyle name="level1a 2 4 2 5 4" xfId="1819"/>
    <cellStyle name="level1a 2 4 2 5 4 2" xfId="1820"/>
    <cellStyle name="level1a 2 4 2 5 5" xfId="1821"/>
    <cellStyle name="level1a 2 4 2 6" xfId="1822"/>
    <cellStyle name="level1a 2 4 2 6 2" xfId="1823"/>
    <cellStyle name="level1a 2 4 2 6 2 2" xfId="1824"/>
    <cellStyle name="level1a 2 4 2 6 2 2 2" xfId="1825"/>
    <cellStyle name="level1a 2 4 2 6 2 3" xfId="1826"/>
    <cellStyle name="level1a 2 4 2 6 3" xfId="1827"/>
    <cellStyle name="level1a 2 4 2 6 3 2" xfId="1828"/>
    <cellStyle name="level1a 2 4 2 6 3 2 2" xfId="1829"/>
    <cellStyle name="level1a 2 4 2 6 3 3" xfId="1830"/>
    <cellStyle name="level1a 2 4 2 6 4" xfId="1831"/>
    <cellStyle name="level1a 2 4 2 6 4 2" xfId="1832"/>
    <cellStyle name="level1a 2 4 2 6 5" xfId="1833"/>
    <cellStyle name="level1a 2 4 2 7" xfId="1834"/>
    <cellStyle name="level1a 2 4 2 7 2" xfId="1835"/>
    <cellStyle name="level1a 2 4 2 7 2 2" xfId="1836"/>
    <cellStyle name="level1a 2 4 2 7 3" xfId="1837"/>
    <cellStyle name="level1a 2 4 2_STUD aligned by INSTIT" xfId="1838"/>
    <cellStyle name="level1a 2 4 3" xfId="1839"/>
    <cellStyle name="level1a 2 4 3 2" xfId="1840"/>
    <cellStyle name="level1a 2 4 3 2 2" xfId="1841"/>
    <cellStyle name="level1a 2 4 3 2 2 2" xfId="1842"/>
    <cellStyle name="level1a 2 4 3 2 2 2 2" xfId="1843"/>
    <cellStyle name="level1a 2 4 3 2 2 3" xfId="1844"/>
    <cellStyle name="level1a 2 4 3 2 3" xfId="1845"/>
    <cellStyle name="level1a 2 4 3 2 3 2" xfId="1846"/>
    <cellStyle name="level1a 2 4 3 2 3 2 2" xfId="1847"/>
    <cellStyle name="level1a 2 4 3 2 3 3" xfId="1848"/>
    <cellStyle name="level1a 2 4 3 2 4" xfId="1849"/>
    <cellStyle name="level1a 2 4 3 2 5" xfId="1850"/>
    <cellStyle name="level1a 2 4 3 3" xfId="1851"/>
    <cellStyle name="level1a 2 4 3 3 2" xfId="1852"/>
    <cellStyle name="level1a 2 4 3 3 2 2" xfId="1853"/>
    <cellStyle name="level1a 2 4 3 3 2 2 2" xfId="1854"/>
    <cellStyle name="level1a 2 4 3 3 2 3" xfId="1855"/>
    <cellStyle name="level1a 2 4 3 3 3" xfId="1856"/>
    <cellStyle name="level1a 2 4 3 3 3 2" xfId="1857"/>
    <cellStyle name="level1a 2 4 3 3 3 2 2" xfId="1858"/>
    <cellStyle name="level1a 2 4 3 3 3 3" xfId="1859"/>
    <cellStyle name="level1a 2 4 3 3 4" xfId="1860"/>
    <cellStyle name="level1a 2 4 3 3 4 2" xfId="1861"/>
    <cellStyle name="level1a 2 4 3 4" xfId="1862"/>
    <cellStyle name="level1a 2 4 3 4 2" xfId="1863"/>
    <cellStyle name="level1a 2 4 3 4 2 2" xfId="1864"/>
    <cellStyle name="level1a 2 4 3 4 2 2 2" xfId="1865"/>
    <cellStyle name="level1a 2 4 3 4 2 3" xfId="1866"/>
    <cellStyle name="level1a 2 4 3 4 3" xfId="1867"/>
    <cellStyle name="level1a 2 4 3 4 3 2" xfId="1868"/>
    <cellStyle name="level1a 2 4 3 4 3 2 2" xfId="1869"/>
    <cellStyle name="level1a 2 4 3 4 3 3" xfId="1870"/>
    <cellStyle name="level1a 2 4 3 4 4" xfId="1871"/>
    <cellStyle name="level1a 2 4 3 4 4 2" xfId="1872"/>
    <cellStyle name="level1a 2 4 3 4 5" xfId="1873"/>
    <cellStyle name="level1a 2 4 3 5" xfId="1874"/>
    <cellStyle name="level1a 2 4 3 5 2" xfId="1875"/>
    <cellStyle name="level1a 2 4 3 5 2 2" xfId="1876"/>
    <cellStyle name="level1a 2 4 3 5 2 2 2" xfId="1877"/>
    <cellStyle name="level1a 2 4 3 5 2 3" xfId="1878"/>
    <cellStyle name="level1a 2 4 3 5 3" xfId="1879"/>
    <cellStyle name="level1a 2 4 3 5 3 2" xfId="1880"/>
    <cellStyle name="level1a 2 4 3 5 3 2 2" xfId="1881"/>
    <cellStyle name="level1a 2 4 3 5 3 3" xfId="1882"/>
    <cellStyle name="level1a 2 4 3 5 4" xfId="1883"/>
    <cellStyle name="level1a 2 4 3 5 4 2" xfId="1884"/>
    <cellStyle name="level1a 2 4 3 5 5" xfId="1885"/>
    <cellStyle name="level1a 2 4 3 6" xfId="1886"/>
    <cellStyle name="level1a 2 4 3 6 2" xfId="1887"/>
    <cellStyle name="level1a 2 4 3 6 2 2" xfId="1888"/>
    <cellStyle name="level1a 2 4 3 6 2 2 2" xfId="1889"/>
    <cellStyle name="level1a 2 4 3 6 2 3" xfId="1890"/>
    <cellStyle name="level1a 2 4 3 6 3" xfId="1891"/>
    <cellStyle name="level1a 2 4 3 6 3 2" xfId="1892"/>
    <cellStyle name="level1a 2 4 3 6 3 2 2" xfId="1893"/>
    <cellStyle name="level1a 2 4 3 6 3 3" xfId="1894"/>
    <cellStyle name="level1a 2 4 3 6 4" xfId="1895"/>
    <cellStyle name="level1a 2 4 3 6 4 2" xfId="1896"/>
    <cellStyle name="level1a 2 4 3 6 5" xfId="1897"/>
    <cellStyle name="level1a 2 4 3 7" xfId="1898"/>
    <cellStyle name="level1a 2 4 3 7 2" xfId="1899"/>
    <cellStyle name="level1a 2 4 3 7 2 2" xfId="1900"/>
    <cellStyle name="level1a 2 4 3 7 3" xfId="1901"/>
    <cellStyle name="level1a 2 4 3 8" xfId="1902"/>
    <cellStyle name="level1a 2 4 3 8 2" xfId="1903"/>
    <cellStyle name="level1a 2 4 3 8 2 2" xfId="1904"/>
    <cellStyle name="level1a 2 4 3 8 3" xfId="1905"/>
    <cellStyle name="level1a 2 4 3_STUD aligned by INSTIT" xfId="1906"/>
    <cellStyle name="level1a 2 4 4" xfId="1907"/>
    <cellStyle name="level1a 2 4 4 2" xfId="1908"/>
    <cellStyle name="level1a 2 4 4 2 2" xfId="1909"/>
    <cellStyle name="level1a 2 4 4 2 2 2" xfId="1910"/>
    <cellStyle name="level1a 2 4 4 2 3" xfId="1911"/>
    <cellStyle name="level1a 2 4 4 3" xfId="1912"/>
    <cellStyle name="level1a 2 4 4 3 2" xfId="1913"/>
    <cellStyle name="level1a 2 4 4 3 2 2" xfId="1914"/>
    <cellStyle name="level1a 2 4 4 3 3" xfId="1915"/>
    <cellStyle name="level1a 2 4 4 4" xfId="1916"/>
    <cellStyle name="level1a 2 4 4 5" xfId="1917"/>
    <cellStyle name="level1a 2 4 4 5 2" xfId="1918"/>
    <cellStyle name="level1a 2 4 5" xfId="1919"/>
    <cellStyle name="level1a 2 4 5 2" xfId="1920"/>
    <cellStyle name="level1a 2 4 5 2 2" xfId="1921"/>
    <cellStyle name="level1a 2 4 5 2 2 2" xfId="1922"/>
    <cellStyle name="level1a 2 4 5 2 3" xfId="1923"/>
    <cellStyle name="level1a 2 4 5 3" xfId="1924"/>
    <cellStyle name="level1a 2 4 5 3 2" xfId="1925"/>
    <cellStyle name="level1a 2 4 5 3 2 2" xfId="1926"/>
    <cellStyle name="level1a 2 4 5 3 3" xfId="1927"/>
    <cellStyle name="level1a 2 4 5 4" xfId="1928"/>
    <cellStyle name="level1a 2 4 5 5" xfId="1929"/>
    <cellStyle name="level1a 2 4 5 5 2" xfId="1930"/>
    <cellStyle name="level1a 2 4 5 6" xfId="1931"/>
    <cellStyle name="level1a 2 4 6" xfId="1932"/>
    <cellStyle name="level1a 2 4 6 2" xfId="1933"/>
    <cellStyle name="level1a 2 4 6 2 2" xfId="1934"/>
    <cellStyle name="level1a 2 4 6 2 2 2" xfId="1935"/>
    <cellStyle name="level1a 2 4 6 2 3" xfId="1936"/>
    <cellStyle name="level1a 2 4 6 3" xfId="1937"/>
    <cellStyle name="level1a 2 4 6 3 2" xfId="1938"/>
    <cellStyle name="level1a 2 4 6 3 2 2" xfId="1939"/>
    <cellStyle name="level1a 2 4 6 3 3" xfId="1940"/>
    <cellStyle name="level1a 2 4 6 4" xfId="1941"/>
    <cellStyle name="level1a 2 4 6 5" xfId="1942"/>
    <cellStyle name="level1a 2 4 7" xfId="1943"/>
    <cellStyle name="level1a 2 4 7 2" xfId="1944"/>
    <cellStyle name="level1a 2 4 7 2 2" xfId="1945"/>
    <cellStyle name="level1a 2 4 7 2 2 2" xfId="1946"/>
    <cellStyle name="level1a 2 4 7 2 3" xfId="1947"/>
    <cellStyle name="level1a 2 4 7 3" xfId="1948"/>
    <cellStyle name="level1a 2 4 7 3 2" xfId="1949"/>
    <cellStyle name="level1a 2 4 7 3 2 2" xfId="1950"/>
    <cellStyle name="level1a 2 4 7 3 3" xfId="1951"/>
    <cellStyle name="level1a 2 4 7 4" xfId="1952"/>
    <cellStyle name="level1a 2 4 7 5" xfId="1953"/>
    <cellStyle name="level1a 2 4 7 5 2" xfId="1954"/>
    <cellStyle name="level1a 2 4 7 6" xfId="1955"/>
    <cellStyle name="level1a 2 4 8" xfId="1956"/>
    <cellStyle name="level1a 2 4 8 2" xfId="1957"/>
    <cellStyle name="level1a 2 4 8 2 2" xfId="1958"/>
    <cellStyle name="level1a 2 4 8 2 2 2" xfId="1959"/>
    <cellStyle name="level1a 2 4 8 2 3" xfId="1960"/>
    <cellStyle name="level1a 2 4 8 3" xfId="1961"/>
    <cellStyle name="level1a 2 4 8 3 2" xfId="1962"/>
    <cellStyle name="level1a 2 4 8 3 2 2" xfId="1963"/>
    <cellStyle name="level1a 2 4 8 3 3" xfId="1964"/>
    <cellStyle name="level1a 2 4 8 4" xfId="1965"/>
    <cellStyle name="level1a 2 4 8 4 2" xfId="1966"/>
    <cellStyle name="level1a 2 4 8 5" xfId="1967"/>
    <cellStyle name="level1a 2 4 9" xfId="1968"/>
    <cellStyle name="level1a 2 4 9 2" xfId="1969"/>
    <cellStyle name="level1a 2 4 9 2 2" xfId="1970"/>
    <cellStyle name="level1a 2 4 9 3" xfId="1971"/>
    <cellStyle name="level1a 2 4_STUD aligned by INSTIT" xfId="1972"/>
    <cellStyle name="level1a 2 5" xfId="1973"/>
    <cellStyle name="level1a 2 5 2" xfId="1974"/>
    <cellStyle name="level1a 2 5 2 2" xfId="1975"/>
    <cellStyle name="level1a 2 5 2 2 2" xfId="1976"/>
    <cellStyle name="level1a 2 5 2 2 2 2" xfId="1977"/>
    <cellStyle name="level1a 2 5 2 2 3" xfId="1978"/>
    <cellStyle name="level1a 2 5 2 3" xfId="1979"/>
    <cellStyle name="level1a 2 5 2 3 2" xfId="1980"/>
    <cellStyle name="level1a 2 5 2 3 2 2" xfId="1981"/>
    <cellStyle name="level1a 2 5 2 3 3" xfId="1982"/>
    <cellStyle name="level1a 2 5 2 4" xfId="1983"/>
    <cellStyle name="level1a 2 5 2 5" xfId="1984"/>
    <cellStyle name="level1a 2 5 2 5 2" xfId="1985"/>
    <cellStyle name="level1a 2 5 3" xfId="1986"/>
    <cellStyle name="level1a 2 5 3 2" xfId="1987"/>
    <cellStyle name="level1a 2 5 3 2 2" xfId="1988"/>
    <cellStyle name="level1a 2 5 3 2 2 2" xfId="1989"/>
    <cellStyle name="level1a 2 5 3 2 3" xfId="1990"/>
    <cellStyle name="level1a 2 5 3 3" xfId="1991"/>
    <cellStyle name="level1a 2 5 3 3 2" xfId="1992"/>
    <cellStyle name="level1a 2 5 3 3 2 2" xfId="1993"/>
    <cellStyle name="level1a 2 5 3 3 3" xfId="1994"/>
    <cellStyle name="level1a 2 5 3 4" xfId="1995"/>
    <cellStyle name="level1a 2 5 3 5" xfId="1996"/>
    <cellStyle name="level1a 2 5 4" xfId="1997"/>
    <cellStyle name="level1a 2 5 4 2" xfId="1998"/>
    <cellStyle name="level1a 2 5 4 2 2" xfId="1999"/>
    <cellStyle name="level1a 2 5 4 2 2 2" xfId="2000"/>
    <cellStyle name="level1a 2 5 4 2 3" xfId="2001"/>
    <cellStyle name="level1a 2 5 4 3" xfId="2002"/>
    <cellStyle name="level1a 2 5 4 3 2" xfId="2003"/>
    <cellStyle name="level1a 2 5 4 3 2 2" xfId="2004"/>
    <cellStyle name="level1a 2 5 4 3 3" xfId="2005"/>
    <cellStyle name="level1a 2 5 4 4" xfId="2006"/>
    <cellStyle name="level1a 2 5 4 5" xfId="2007"/>
    <cellStyle name="level1a 2 5 4 5 2" xfId="2008"/>
    <cellStyle name="level1a 2 5 4 6" xfId="2009"/>
    <cellStyle name="level1a 2 5 5" xfId="2010"/>
    <cellStyle name="level1a 2 5 5 2" xfId="2011"/>
    <cellStyle name="level1a 2 5 5 2 2" xfId="2012"/>
    <cellStyle name="level1a 2 5 5 2 2 2" xfId="2013"/>
    <cellStyle name="level1a 2 5 5 2 3" xfId="2014"/>
    <cellStyle name="level1a 2 5 5 3" xfId="2015"/>
    <cellStyle name="level1a 2 5 5 3 2" xfId="2016"/>
    <cellStyle name="level1a 2 5 5 3 2 2" xfId="2017"/>
    <cellStyle name="level1a 2 5 5 3 3" xfId="2018"/>
    <cellStyle name="level1a 2 5 5 4" xfId="2019"/>
    <cellStyle name="level1a 2 5 5 4 2" xfId="2020"/>
    <cellStyle name="level1a 2 5 5 5" xfId="2021"/>
    <cellStyle name="level1a 2 5 6" xfId="2022"/>
    <cellStyle name="level1a 2 5 6 2" xfId="2023"/>
    <cellStyle name="level1a 2 5 6 2 2" xfId="2024"/>
    <cellStyle name="level1a 2 5 6 2 2 2" xfId="2025"/>
    <cellStyle name="level1a 2 5 6 2 3" xfId="2026"/>
    <cellStyle name="level1a 2 5 6 3" xfId="2027"/>
    <cellStyle name="level1a 2 5 6 3 2" xfId="2028"/>
    <cellStyle name="level1a 2 5 6 3 2 2" xfId="2029"/>
    <cellStyle name="level1a 2 5 6 3 3" xfId="2030"/>
    <cellStyle name="level1a 2 5 6 4" xfId="2031"/>
    <cellStyle name="level1a 2 5 6 4 2" xfId="2032"/>
    <cellStyle name="level1a 2 5 6 5" xfId="2033"/>
    <cellStyle name="level1a 2 5 7" xfId="2034"/>
    <cellStyle name="level1a 2 5 7 2" xfId="2035"/>
    <cellStyle name="level1a 2 5 7 2 2" xfId="2036"/>
    <cellStyle name="level1a 2 5 7 3" xfId="2037"/>
    <cellStyle name="level1a 2 5_STUD aligned by INSTIT" xfId="2038"/>
    <cellStyle name="level1a 2 6" xfId="2039"/>
    <cellStyle name="level1a 2 6 2" xfId="2040"/>
    <cellStyle name="level1a 2 6 2 2" xfId="2041"/>
    <cellStyle name="level1a 2 6 2 2 2" xfId="2042"/>
    <cellStyle name="level1a 2 6 2 2 2 2" xfId="2043"/>
    <cellStyle name="level1a 2 6 2 2 3" xfId="2044"/>
    <cellStyle name="level1a 2 6 2 3" xfId="2045"/>
    <cellStyle name="level1a 2 6 2 3 2" xfId="2046"/>
    <cellStyle name="level1a 2 6 2 3 2 2" xfId="2047"/>
    <cellStyle name="level1a 2 6 2 3 3" xfId="2048"/>
    <cellStyle name="level1a 2 6 2 4" xfId="2049"/>
    <cellStyle name="level1a 2 6 2 5" xfId="2050"/>
    <cellStyle name="level1a 2 6 2 5 2" xfId="2051"/>
    <cellStyle name="level1a 2 6 2 6" xfId="2052"/>
    <cellStyle name="level1a 2 6 3" xfId="2053"/>
    <cellStyle name="level1a 2 6 3 2" xfId="2054"/>
    <cellStyle name="level1a 2 6 3 2 2" xfId="2055"/>
    <cellStyle name="level1a 2 6 3 2 2 2" xfId="2056"/>
    <cellStyle name="level1a 2 6 3 2 3" xfId="2057"/>
    <cellStyle name="level1a 2 6 3 3" xfId="2058"/>
    <cellStyle name="level1a 2 6 3 3 2" xfId="2059"/>
    <cellStyle name="level1a 2 6 3 3 2 2" xfId="2060"/>
    <cellStyle name="level1a 2 6 3 3 3" xfId="2061"/>
    <cellStyle name="level1a 2 6 3 4" xfId="2062"/>
    <cellStyle name="level1a 2 6 4" xfId="2063"/>
    <cellStyle name="level1a 2 6 4 2" xfId="2064"/>
    <cellStyle name="level1a 2 6 4 2 2" xfId="2065"/>
    <cellStyle name="level1a 2 6 4 2 2 2" xfId="2066"/>
    <cellStyle name="level1a 2 6 4 2 3" xfId="2067"/>
    <cellStyle name="level1a 2 6 4 3" xfId="2068"/>
    <cellStyle name="level1a 2 6 4 3 2" xfId="2069"/>
    <cellStyle name="level1a 2 6 4 3 2 2" xfId="2070"/>
    <cellStyle name="level1a 2 6 4 3 3" xfId="2071"/>
    <cellStyle name="level1a 2 6 4 4" xfId="2072"/>
    <cellStyle name="level1a 2 6 4 4 2" xfId="2073"/>
    <cellStyle name="level1a 2 6 4 5" xfId="2074"/>
    <cellStyle name="level1a 2 6 5" xfId="2075"/>
    <cellStyle name="level1a 2 6 5 2" xfId="2076"/>
    <cellStyle name="level1a 2 6 5 2 2" xfId="2077"/>
    <cellStyle name="level1a 2 6 5 2 2 2" xfId="2078"/>
    <cellStyle name="level1a 2 6 5 2 3" xfId="2079"/>
    <cellStyle name="level1a 2 6 5 3" xfId="2080"/>
    <cellStyle name="level1a 2 6 5 3 2" xfId="2081"/>
    <cellStyle name="level1a 2 6 5 3 2 2" xfId="2082"/>
    <cellStyle name="level1a 2 6 5 3 3" xfId="2083"/>
    <cellStyle name="level1a 2 6 5 4" xfId="2084"/>
    <cellStyle name="level1a 2 6 5 4 2" xfId="2085"/>
    <cellStyle name="level1a 2 6 5 5" xfId="2086"/>
    <cellStyle name="level1a 2 6 6" xfId="2087"/>
    <cellStyle name="level1a 2 6 6 2" xfId="2088"/>
    <cellStyle name="level1a 2 6 6 2 2" xfId="2089"/>
    <cellStyle name="level1a 2 6 6 2 2 2" xfId="2090"/>
    <cellStyle name="level1a 2 6 6 2 3" xfId="2091"/>
    <cellStyle name="level1a 2 6 6 3" xfId="2092"/>
    <cellStyle name="level1a 2 6 6 3 2" xfId="2093"/>
    <cellStyle name="level1a 2 6 6 3 2 2" xfId="2094"/>
    <cellStyle name="level1a 2 6 6 3 3" xfId="2095"/>
    <cellStyle name="level1a 2 6 6 4" xfId="2096"/>
    <cellStyle name="level1a 2 6 6 4 2" xfId="2097"/>
    <cellStyle name="level1a 2 6 6 5" xfId="2098"/>
    <cellStyle name="level1a 2 6 7" xfId="2099"/>
    <cellStyle name="level1a 2 6 7 2" xfId="2100"/>
    <cellStyle name="level1a 2 6 7 2 2" xfId="2101"/>
    <cellStyle name="level1a 2 6 7 3" xfId="2102"/>
    <cellStyle name="level1a 2 6 8" xfId="2103"/>
    <cellStyle name="level1a 2 6 8 2" xfId="2104"/>
    <cellStyle name="level1a 2 6 8 2 2" xfId="2105"/>
    <cellStyle name="level1a 2 6 8 3" xfId="2106"/>
    <cellStyle name="level1a 2 6_STUD aligned by INSTIT" xfId="2107"/>
    <cellStyle name="level1a 2 7" xfId="2108"/>
    <cellStyle name="level1a 2 7 2" xfId="2109"/>
    <cellStyle name="level1a 2 7 2 2" xfId="2110"/>
    <cellStyle name="level1a 2 7 2 2 2" xfId="2111"/>
    <cellStyle name="level1a 2 7 2 3" xfId="2112"/>
    <cellStyle name="level1a 2 7 3" xfId="2113"/>
    <cellStyle name="level1a 2 7 3 2" xfId="2114"/>
    <cellStyle name="level1a 2 7 3 2 2" xfId="2115"/>
    <cellStyle name="level1a 2 7 3 3" xfId="2116"/>
    <cellStyle name="level1a 2 7 4" xfId="2117"/>
    <cellStyle name="level1a 2 7 5" xfId="2118"/>
    <cellStyle name="level1a 2 7 5 2" xfId="2119"/>
    <cellStyle name="level1a 2 8" xfId="2120"/>
    <cellStyle name="level1a 2 8 2" xfId="2121"/>
    <cellStyle name="level1a 2 8 2 2" xfId="2122"/>
    <cellStyle name="level1a 2 8 2 2 2" xfId="2123"/>
    <cellStyle name="level1a 2 8 2 3" xfId="2124"/>
    <cellStyle name="level1a 2 8 3" xfId="2125"/>
    <cellStyle name="level1a 2 8 3 2" xfId="2126"/>
    <cellStyle name="level1a 2 8 3 2 2" xfId="2127"/>
    <cellStyle name="level1a 2 8 3 3" xfId="2128"/>
    <cellStyle name="level1a 2 8 4" xfId="2129"/>
    <cellStyle name="level1a 2 8 5" xfId="2130"/>
    <cellStyle name="level1a 2 8 5 2" xfId="2131"/>
    <cellStyle name="level1a 2 8 6" xfId="2132"/>
    <cellStyle name="level1a 2 9" xfId="2133"/>
    <cellStyle name="level1a 2 9 2" xfId="2134"/>
    <cellStyle name="level1a 2 9 2 2" xfId="2135"/>
    <cellStyle name="level1a 2 9 2 2 2" xfId="2136"/>
    <cellStyle name="level1a 2 9 2 3" xfId="2137"/>
    <cellStyle name="level1a 2 9 3" xfId="2138"/>
    <cellStyle name="level1a 2 9 3 2" xfId="2139"/>
    <cellStyle name="level1a 2 9 3 2 2" xfId="2140"/>
    <cellStyle name="level1a 2 9 3 3" xfId="2141"/>
    <cellStyle name="level1a 2 9 4" xfId="2142"/>
    <cellStyle name="level1a 2 9 5" xfId="2143"/>
    <cellStyle name="level1a 2_STUD aligned by INSTIT" xfId="2144"/>
    <cellStyle name="level1a 3" xfId="2145"/>
    <cellStyle name="level1a 3 10" xfId="2146"/>
    <cellStyle name="level1a 3 10 2" xfId="2147"/>
    <cellStyle name="level1a 3 10 2 2" xfId="2148"/>
    <cellStyle name="level1a 3 10 2 2 2" xfId="2149"/>
    <cellStyle name="level1a 3 10 2 3" xfId="2150"/>
    <cellStyle name="level1a 3 10 3" xfId="2151"/>
    <cellStyle name="level1a 3 10 3 2" xfId="2152"/>
    <cellStyle name="level1a 3 10 3 2 2" xfId="2153"/>
    <cellStyle name="level1a 3 10 3 3" xfId="2154"/>
    <cellStyle name="level1a 3 10 4" xfId="2155"/>
    <cellStyle name="level1a 3 10 5" xfId="2156"/>
    <cellStyle name="level1a 3 10 5 2" xfId="2157"/>
    <cellStyle name="level1a 3 10 6" xfId="2158"/>
    <cellStyle name="level1a 3 11" xfId="2159"/>
    <cellStyle name="level1a 3 11 2" xfId="2160"/>
    <cellStyle name="level1a 3 11 2 2" xfId="2161"/>
    <cellStyle name="level1a 3 11 2 2 2" xfId="2162"/>
    <cellStyle name="level1a 3 11 2 3" xfId="2163"/>
    <cellStyle name="level1a 3 11 3" xfId="2164"/>
    <cellStyle name="level1a 3 11 3 2" xfId="2165"/>
    <cellStyle name="level1a 3 11 3 2 2" xfId="2166"/>
    <cellStyle name="level1a 3 11 3 3" xfId="2167"/>
    <cellStyle name="level1a 3 11 4" xfId="2168"/>
    <cellStyle name="level1a 3 11 4 2" xfId="2169"/>
    <cellStyle name="level1a 3 11 5" xfId="2170"/>
    <cellStyle name="level1a 3 12" xfId="2171"/>
    <cellStyle name="level1a 3 12 2" xfId="2172"/>
    <cellStyle name="level1a 3 12 2 2" xfId="2173"/>
    <cellStyle name="level1a 3 12 3" xfId="2174"/>
    <cellStyle name="level1a 3 13" xfId="2175"/>
    <cellStyle name="level1a 3 14" xfId="2176"/>
    <cellStyle name="level1a 3 2" xfId="2177"/>
    <cellStyle name="level1a 3 2 10" xfId="2178"/>
    <cellStyle name="level1a 3 2 10 2" xfId="2179"/>
    <cellStyle name="level1a 3 2 10 2 2" xfId="2180"/>
    <cellStyle name="level1a 3 2 10 2 2 2" xfId="2181"/>
    <cellStyle name="level1a 3 2 10 2 3" xfId="2182"/>
    <cellStyle name="level1a 3 2 10 3" xfId="2183"/>
    <cellStyle name="level1a 3 2 10 3 2" xfId="2184"/>
    <cellStyle name="level1a 3 2 10 3 2 2" xfId="2185"/>
    <cellStyle name="level1a 3 2 10 3 3" xfId="2186"/>
    <cellStyle name="level1a 3 2 10 4" xfId="2187"/>
    <cellStyle name="level1a 3 2 10 4 2" xfId="2188"/>
    <cellStyle name="level1a 3 2 10 5" xfId="2189"/>
    <cellStyle name="level1a 3 2 11" xfId="2190"/>
    <cellStyle name="level1a 3 2 11 2" xfId="2191"/>
    <cellStyle name="level1a 3 2 11 2 2" xfId="2192"/>
    <cellStyle name="level1a 3 2 11 3" xfId="2193"/>
    <cellStyle name="level1a 3 2 12" xfId="2194"/>
    <cellStyle name="level1a 3 2 2" xfId="2195"/>
    <cellStyle name="level1a 3 2 2 10" xfId="2196"/>
    <cellStyle name="level1a 3 2 2 2" xfId="2197"/>
    <cellStyle name="level1a 3 2 2 2 2" xfId="2198"/>
    <cellStyle name="level1a 3 2 2 2 2 2" xfId="2199"/>
    <cellStyle name="level1a 3 2 2 2 2 2 2" xfId="2200"/>
    <cellStyle name="level1a 3 2 2 2 2 2 2 2" xfId="2201"/>
    <cellStyle name="level1a 3 2 2 2 2 2 3" xfId="2202"/>
    <cellStyle name="level1a 3 2 2 2 2 3" xfId="2203"/>
    <cellStyle name="level1a 3 2 2 2 2 3 2" xfId="2204"/>
    <cellStyle name="level1a 3 2 2 2 2 3 2 2" xfId="2205"/>
    <cellStyle name="level1a 3 2 2 2 2 3 3" xfId="2206"/>
    <cellStyle name="level1a 3 2 2 2 2 4" xfId="2207"/>
    <cellStyle name="level1a 3 2 2 2 2 5" xfId="2208"/>
    <cellStyle name="level1a 3 2 2 2 2 5 2" xfId="2209"/>
    <cellStyle name="level1a 3 2 2 2 3" xfId="2210"/>
    <cellStyle name="level1a 3 2 2 2 3 2" xfId="2211"/>
    <cellStyle name="level1a 3 2 2 2 3 2 2" xfId="2212"/>
    <cellStyle name="level1a 3 2 2 2 3 2 2 2" xfId="2213"/>
    <cellStyle name="level1a 3 2 2 2 3 2 3" xfId="2214"/>
    <cellStyle name="level1a 3 2 2 2 3 3" xfId="2215"/>
    <cellStyle name="level1a 3 2 2 2 3 3 2" xfId="2216"/>
    <cellStyle name="level1a 3 2 2 2 3 3 2 2" xfId="2217"/>
    <cellStyle name="level1a 3 2 2 2 3 3 3" xfId="2218"/>
    <cellStyle name="level1a 3 2 2 2 3 4" xfId="2219"/>
    <cellStyle name="level1a 3 2 2 2 3 5" xfId="2220"/>
    <cellStyle name="level1a 3 2 2 2 4" xfId="2221"/>
    <cellStyle name="level1a 3 2 2 2 4 2" xfId="2222"/>
    <cellStyle name="level1a 3 2 2 2 4 2 2" xfId="2223"/>
    <cellStyle name="level1a 3 2 2 2 4 2 2 2" xfId="2224"/>
    <cellStyle name="level1a 3 2 2 2 4 2 3" xfId="2225"/>
    <cellStyle name="level1a 3 2 2 2 4 3" xfId="2226"/>
    <cellStyle name="level1a 3 2 2 2 4 3 2" xfId="2227"/>
    <cellStyle name="level1a 3 2 2 2 4 3 2 2" xfId="2228"/>
    <cellStyle name="level1a 3 2 2 2 4 3 3" xfId="2229"/>
    <cellStyle name="level1a 3 2 2 2 4 4" xfId="2230"/>
    <cellStyle name="level1a 3 2 2 2 4 5" xfId="2231"/>
    <cellStyle name="level1a 3 2 2 2 4 5 2" xfId="2232"/>
    <cellStyle name="level1a 3 2 2 2 4 6" xfId="2233"/>
    <cellStyle name="level1a 3 2 2 2 5" xfId="2234"/>
    <cellStyle name="level1a 3 2 2 2 5 2" xfId="2235"/>
    <cellStyle name="level1a 3 2 2 2 5 2 2" xfId="2236"/>
    <cellStyle name="level1a 3 2 2 2 5 2 2 2" xfId="2237"/>
    <cellStyle name="level1a 3 2 2 2 5 2 3" xfId="2238"/>
    <cellStyle name="level1a 3 2 2 2 5 3" xfId="2239"/>
    <cellStyle name="level1a 3 2 2 2 5 3 2" xfId="2240"/>
    <cellStyle name="level1a 3 2 2 2 5 3 2 2" xfId="2241"/>
    <cellStyle name="level1a 3 2 2 2 5 3 3" xfId="2242"/>
    <cellStyle name="level1a 3 2 2 2 5 4" xfId="2243"/>
    <cellStyle name="level1a 3 2 2 2 5 4 2" xfId="2244"/>
    <cellStyle name="level1a 3 2 2 2 5 5" xfId="2245"/>
    <cellStyle name="level1a 3 2 2 2 6" xfId="2246"/>
    <cellStyle name="level1a 3 2 2 2 6 2" xfId="2247"/>
    <cellStyle name="level1a 3 2 2 2 6 2 2" xfId="2248"/>
    <cellStyle name="level1a 3 2 2 2 6 2 2 2" xfId="2249"/>
    <cellStyle name="level1a 3 2 2 2 6 2 3" xfId="2250"/>
    <cellStyle name="level1a 3 2 2 2 6 3" xfId="2251"/>
    <cellStyle name="level1a 3 2 2 2 6 3 2" xfId="2252"/>
    <cellStyle name="level1a 3 2 2 2 6 3 2 2" xfId="2253"/>
    <cellStyle name="level1a 3 2 2 2 6 3 3" xfId="2254"/>
    <cellStyle name="level1a 3 2 2 2 6 4" xfId="2255"/>
    <cellStyle name="level1a 3 2 2 2 6 4 2" xfId="2256"/>
    <cellStyle name="level1a 3 2 2 2 6 5" xfId="2257"/>
    <cellStyle name="level1a 3 2 2 2 7" xfId="2258"/>
    <cellStyle name="level1a 3 2 2 2 7 2" xfId="2259"/>
    <cellStyle name="level1a 3 2 2 2 7 2 2" xfId="2260"/>
    <cellStyle name="level1a 3 2 2 2 7 3" xfId="2261"/>
    <cellStyle name="level1a 3 2 2 2_STUD aligned by INSTIT" xfId="2262"/>
    <cellStyle name="level1a 3 2 2 3" xfId="2263"/>
    <cellStyle name="level1a 3 2 2 3 2" xfId="2264"/>
    <cellStyle name="level1a 3 2 2 3 2 2" xfId="2265"/>
    <cellStyle name="level1a 3 2 2 3 2 2 2" xfId="2266"/>
    <cellStyle name="level1a 3 2 2 3 2 2 2 2" xfId="2267"/>
    <cellStyle name="level1a 3 2 2 3 2 2 3" xfId="2268"/>
    <cellStyle name="level1a 3 2 2 3 2 3" xfId="2269"/>
    <cellStyle name="level1a 3 2 2 3 2 3 2" xfId="2270"/>
    <cellStyle name="level1a 3 2 2 3 2 3 2 2" xfId="2271"/>
    <cellStyle name="level1a 3 2 2 3 2 3 3" xfId="2272"/>
    <cellStyle name="level1a 3 2 2 3 2 4" xfId="2273"/>
    <cellStyle name="level1a 3 2 2 3 2 5" xfId="2274"/>
    <cellStyle name="level1a 3 2 2 3 3" xfId="2275"/>
    <cellStyle name="level1a 3 2 2 3 3 2" xfId="2276"/>
    <cellStyle name="level1a 3 2 2 3 3 2 2" xfId="2277"/>
    <cellStyle name="level1a 3 2 2 3 3 2 2 2" xfId="2278"/>
    <cellStyle name="level1a 3 2 2 3 3 2 3" xfId="2279"/>
    <cellStyle name="level1a 3 2 2 3 3 3" xfId="2280"/>
    <cellStyle name="level1a 3 2 2 3 3 3 2" xfId="2281"/>
    <cellStyle name="level1a 3 2 2 3 3 3 2 2" xfId="2282"/>
    <cellStyle name="level1a 3 2 2 3 3 3 3" xfId="2283"/>
    <cellStyle name="level1a 3 2 2 3 3 4" xfId="2284"/>
    <cellStyle name="level1a 3 2 2 3 3 4 2" xfId="2285"/>
    <cellStyle name="level1a 3 2 2 3 4" xfId="2286"/>
    <cellStyle name="level1a 3 2 2 3 4 2" xfId="2287"/>
    <cellStyle name="level1a 3 2 2 3 4 2 2" xfId="2288"/>
    <cellStyle name="level1a 3 2 2 3 4 2 2 2" xfId="2289"/>
    <cellStyle name="level1a 3 2 2 3 4 2 3" xfId="2290"/>
    <cellStyle name="level1a 3 2 2 3 4 3" xfId="2291"/>
    <cellStyle name="level1a 3 2 2 3 4 3 2" xfId="2292"/>
    <cellStyle name="level1a 3 2 2 3 4 3 2 2" xfId="2293"/>
    <cellStyle name="level1a 3 2 2 3 4 3 3" xfId="2294"/>
    <cellStyle name="level1a 3 2 2 3 4 4" xfId="2295"/>
    <cellStyle name="level1a 3 2 2 3 4 4 2" xfId="2296"/>
    <cellStyle name="level1a 3 2 2 3 4 5" xfId="2297"/>
    <cellStyle name="level1a 3 2 2 3 5" xfId="2298"/>
    <cellStyle name="level1a 3 2 2 3 5 2" xfId="2299"/>
    <cellStyle name="level1a 3 2 2 3 5 2 2" xfId="2300"/>
    <cellStyle name="level1a 3 2 2 3 5 2 2 2" xfId="2301"/>
    <cellStyle name="level1a 3 2 2 3 5 2 3" xfId="2302"/>
    <cellStyle name="level1a 3 2 2 3 5 3" xfId="2303"/>
    <cellStyle name="level1a 3 2 2 3 5 3 2" xfId="2304"/>
    <cellStyle name="level1a 3 2 2 3 5 3 2 2" xfId="2305"/>
    <cellStyle name="level1a 3 2 2 3 5 3 3" xfId="2306"/>
    <cellStyle name="level1a 3 2 2 3 5 4" xfId="2307"/>
    <cellStyle name="level1a 3 2 2 3 5 4 2" xfId="2308"/>
    <cellStyle name="level1a 3 2 2 3 5 5" xfId="2309"/>
    <cellStyle name="level1a 3 2 2 3 6" xfId="2310"/>
    <cellStyle name="level1a 3 2 2 3 6 2" xfId="2311"/>
    <cellStyle name="level1a 3 2 2 3 6 2 2" xfId="2312"/>
    <cellStyle name="level1a 3 2 2 3 6 2 2 2" xfId="2313"/>
    <cellStyle name="level1a 3 2 2 3 6 2 3" xfId="2314"/>
    <cellStyle name="level1a 3 2 2 3 6 3" xfId="2315"/>
    <cellStyle name="level1a 3 2 2 3 6 3 2" xfId="2316"/>
    <cellStyle name="level1a 3 2 2 3 6 3 2 2" xfId="2317"/>
    <cellStyle name="level1a 3 2 2 3 6 3 3" xfId="2318"/>
    <cellStyle name="level1a 3 2 2 3 6 4" xfId="2319"/>
    <cellStyle name="level1a 3 2 2 3 6 4 2" xfId="2320"/>
    <cellStyle name="level1a 3 2 2 3 6 5" xfId="2321"/>
    <cellStyle name="level1a 3 2 2 3 7" xfId="2322"/>
    <cellStyle name="level1a 3 2 2 3 7 2" xfId="2323"/>
    <cellStyle name="level1a 3 2 2 3 7 2 2" xfId="2324"/>
    <cellStyle name="level1a 3 2 2 3 7 3" xfId="2325"/>
    <cellStyle name="level1a 3 2 2 3 8" xfId="2326"/>
    <cellStyle name="level1a 3 2 2 3 8 2" xfId="2327"/>
    <cellStyle name="level1a 3 2 2 3 8 2 2" xfId="2328"/>
    <cellStyle name="level1a 3 2 2 3 8 3" xfId="2329"/>
    <cellStyle name="level1a 3 2 2 3_STUD aligned by INSTIT" xfId="2330"/>
    <cellStyle name="level1a 3 2 2 4" xfId="2331"/>
    <cellStyle name="level1a 3 2 2 4 2" xfId="2332"/>
    <cellStyle name="level1a 3 2 2 4 2 2" xfId="2333"/>
    <cellStyle name="level1a 3 2 2 4 2 2 2" xfId="2334"/>
    <cellStyle name="level1a 3 2 2 4 2 3" xfId="2335"/>
    <cellStyle name="level1a 3 2 2 4 3" xfId="2336"/>
    <cellStyle name="level1a 3 2 2 4 3 2" xfId="2337"/>
    <cellStyle name="level1a 3 2 2 4 3 2 2" xfId="2338"/>
    <cellStyle name="level1a 3 2 2 4 3 3" xfId="2339"/>
    <cellStyle name="level1a 3 2 2 4 4" xfId="2340"/>
    <cellStyle name="level1a 3 2 2 4 5" xfId="2341"/>
    <cellStyle name="level1a 3 2 2 4 5 2" xfId="2342"/>
    <cellStyle name="level1a 3 2 2 5" xfId="2343"/>
    <cellStyle name="level1a 3 2 2 5 2" xfId="2344"/>
    <cellStyle name="level1a 3 2 2 5 2 2" xfId="2345"/>
    <cellStyle name="level1a 3 2 2 5 2 2 2" xfId="2346"/>
    <cellStyle name="level1a 3 2 2 5 2 3" xfId="2347"/>
    <cellStyle name="level1a 3 2 2 5 3" xfId="2348"/>
    <cellStyle name="level1a 3 2 2 5 3 2" xfId="2349"/>
    <cellStyle name="level1a 3 2 2 5 3 2 2" xfId="2350"/>
    <cellStyle name="level1a 3 2 2 5 3 3" xfId="2351"/>
    <cellStyle name="level1a 3 2 2 5 4" xfId="2352"/>
    <cellStyle name="level1a 3 2 2 5 5" xfId="2353"/>
    <cellStyle name="level1a 3 2 2 5 5 2" xfId="2354"/>
    <cellStyle name="level1a 3 2 2 5 6" xfId="2355"/>
    <cellStyle name="level1a 3 2 2 6" xfId="2356"/>
    <cellStyle name="level1a 3 2 2 6 2" xfId="2357"/>
    <cellStyle name="level1a 3 2 2 6 2 2" xfId="2358"/>
    <cellStyle name="level1a 3 2 2 6 2 2 2" xfId="2359"/>
    <cellStyle name="level1a 3 2 2 6 2 3" xfId="2360"/>
    <cellStyle name="level1a 3 2 2 6 3" xfId="2361"/>
    <cellStyle name="level1a 3 2 2 6 3 2" xfId="2362"/>
    <cellStyle name="level1a 3 2 2 6 3 2 2" xfId="2363"/>
    <cellStyle name="level1a 3 2 2 6 3 3" xfId="2364"/>
    <cellStyle name="level1a 3 2 2 6 4" xfId="2365"/>
    <cellStyle name="level1a 3 2 2 6 5" xfId="2366"/>
    <cellStyle name="level1a 3 2 2 7" xfId="2367"/>
    <cellStyle name="level1a 3 2 2 7 2" xfId="2368"/>
    <cellStyle name="level1a 3 2 2 7 2 2" xfId="2369"/>
    <cellStyle name="level1a 3 2 2 7 2 2 2" xfId="2370"/>
    <cellStyle name="level1a 3 2 2 7 2 3" xfId="2371"/>
    <cellStyle name="level1a 3 2 2 7 3" xfId="2372"/>
    <cellStyle name="level1a 3 2 2 7 3 2" xfId="2373"/>
    <cellStyle name="level1a 3 2 2 7 3 2 2" xfId="2374"/>
    <cellStyle name="level1a 3 2 2 7 3 3" xfId="2375"/>
    <cellStyle name="level1a 3 2 2 7 4" xfId="2376"/>
    <cellStyle name="level1a 3 2 2 7 5" xfId="2377"/>
    <cellStyle name="level1a 3 2 2 7 5 2" xfId="2378"/>
    <cellStyle name="level1a 3 2 2 7 6" xfId="2379"/>
    <cellStyle name="level1a 3 2 2 8" xfId="2380"/>
    <cellStyle name="level1a 3 2 2 8 2" xfId="2381"/>
    <cellStyle name="level1a 3 2 2 8 2 2" xfId="2382"/>
    <cellStyle name="level1a 3 2 2 8 2 2 2" xfId="2383"/>
    <cellStyle name="level1a 3 2 2 8 2 3" xfId="2384"/>
    <cellStyle name="level1a 3 2 2 8 3" xfId="2385"/>
    <cellStyle name="level1a 3 2 2 8 3 2" xfId="2386"/>
    <cellStyle name="level1a 3 2 2 8 3 2 2" xfId="2387"/>
    <cellStyle name="level1a 3 2 2 8 3 3" xfId="2388"/>
    <cellStyle name="level1a 3 2 2 8 4" xfId="2389"/>
    <cellStyle name="level1a 3 2 2 8 4 2" xfId="2390"/>
    <cellStyle name="level1a 3 2 2 8 5" xfId="2391"/>
    <cellStyle name="level1a 3 2 2 9" xfId="2392"/>
    <cellStyle name="level1a 3 2 2 9 2" xfId="2393"/>
    <cellStyle name="level1a 3 2 2 9 2 2" xfId="2394"/>
    <cellStyle name="level1a 3 2 2 9 3" xfId="2395"/>
    <cellStyle name="level1a 3 2 2_STUD aligned by INSTIT" xfId="2396"/>
    <cellStyle name="level1a 3 2 3" xfId="2397"/>
    <cellStyle name="level1a 3 2 3 10" xfId="2398"/>
    <cellStyle name="level1a 3 2 3 2" xfId="2399"/>
    <cellStyle name="level1a 3 2 3 2 2" xfId="2400"/>
    <cellStyle name="level1a 3 2 3 2 2 2" xfId="2401"/>
    <cellStyle name="level1a 3 2 3 2 2 2 2" xfId="2402"/>
    <cellStyle name="level1a 3 2 3 2 2 2 2 2" xfId="2403"/>
    <cellStyle name="level1a 3 2 3 2 2 2 3" xfId="2404"/>
    <cellStyle name="level1a 3 2 3 2 2 3" xfId="2405"/>
    <cellStyle name="level1a 3 2 3 2 2 3 2" xfId="2406"/>
    <cellStyle name="level1a 3 2 3 2 2 3 2 2" xfId="2407"/>
    <cellStyle name="level1a 3 2 3 2 2 3 3" xfId="2408"/>
    <cellStyle name="level1a 3 2 3 2 2 4" xfId="2409"/>
    <cellStyle name="level1a 3 2 3 2 2 5" xfId="2410"/>
    <cellStyle name="level1a 3 2 3 2 2 5 2" xfId="2411"/>
    <cellStyle name="level1a 3 2 3 2 3" xfId="2412"/>
    <cellStyle name="level1a 3 2 3 2 3 2" xfId="2413"/>
    <cellStyle name="level1a 3 2 3 2 3 2 2" xfId="2414"/>
    <cellStyle name="level1a 3 2 3 2 3 2 2 2" xfId="2415"/>
    <cellStyle name="level1a 3 2 3 2 3 2 3" xfId="2416"/>
    <cellStyle name="level1a 3 2 3 2 3 3" xfId="2417"/>
    <cellStyle name="level1a 3 2 3 2 3 3 2" xfId="2418"/>
    <cellStyle name="level1a 3 2 3 2 3 3 2 2" xfId="2419"/>
    <cellStyle name="level1a 3 2 3 2 3 3 3" xfId="2420"/>
    <cellStyle name="level1a 3 2 3 2 3 4" xfId="2421"/>
    <cellStyle name="level1a 3 2 3 2 3 5" xfId="2422"/>
    <cellStyle name="level1a 3 2 3 2 4" xfId="2423"/>
    <cellStyle name="level1a 3 2 3 2 4 2" xfId="2424"/>
    <cellStyle name="level1a 3 2 3 2 4 2 2" xfId="2425"/>
    <cellStyle name="level1a 3 2 3 2 4 2 2 2" xfId="2426"/>
    <cellStyle name="level1a 3 2 3 2 4 2 3" xfId="2427"/>
    <cellStyle name="level1a 3 2 3 2 4 3" xfId="2428"/>
    <cellStyle name="level1a 3 2 3 2 4 3 2" xfId="2429"/>
    <cellStyle name="level1a 3 2 3 2 4 3 2 2" xfId="2430"/>
    <cellStyle name="level1a 3 2 3 2 4 3 3" xfId="2431"/>
    <cellStyle name="level1a 3 2 3 2 4 4" xfId="2432"/>
    <cellStyle name="level1a 3 2 3 2 4 5" xfId="2433"/>
    <cellStyle name="level1a 3 2 3 2 4 5 2" xfId="2434"/>
    <cellStyle name="level1a 3 2 3 2 4 6" xfId="2435"/>
    <cellStyle name="level1a 3 2 3 2 5" xfId="2436"/>
    <cellStyle name="level1a 3 2 3 2 5 2" xfId="2437"/>
    <cellStyle name="level1a 3 2 3 2 5 2 2" xfId="2438"/>
    <cellStyle name="level1a 3 2 3 2 5 2 2 2" xfId="2439"/>
    <cellStyle name="level1a 3 2 3 2 5 2 3" xfId="2440"/>
    <cellStyle name="level1a 3 2 3 2 5 3" xfId="2441"/>
    <cellStyle name="level1a 3 2 3 2 5 3 2" xfId="2442"/>
    <cellStyle name="level1a 3 2 3 2 5 3 2 2" xfId="2443"/>
    <cellStyle name="level1a 3 2 3 2 5 3 3" xfId="2444"/>
    <cellStyle name="level1a 3 2 3 2 5 4" xfId="2445"/>
    <cellStyle name="level1a 3 2 3 2 5 4 2" xfId="2446"/>
    <cellStyle name="level1a 3 2 3 2 5 5" xfId="2447"/>
    <cellStyle name="level1a 3 2 3 2 6" xfId="2448"/>
    <cellStyle name="level1a 3 2 3 2 6 2" xfId="2449"/>
    <cellStyle name="level1a 3 2 3 2 6 2 2" xfId="2450"/>
    <cellStyle name="level1a 3 2 3 2 6 2 2 2" xfId="2451"/>
    <cellStyle name="level1a 3 2 3 2 6 2 3" xfId="2452"/>
    <cellStyle name="level1a 3 2 3 2 6 3" xfId="2453"/>
    <cellStyle name="level1a 3 2 3 2 6 3 2" xfId="2454"/>
    <cellStyle name="level1a 3 2 3 2 6 3 2 2" xfId="2455"/>
    <cellStyle name="level1a 3 2 3 2 6 3 3" xfId="2456"/>
    <cellStyle name="level1a 3 2 3 2 6 4" xfId="2457"/>
    <cellStyle name="level1a 3 2 3 2 6 4 2" xfId="2458"/>
    <cellStyle name="level1a 3 2 3 2 6 5" xfId="2459"/>
    <cellStyle name="level1a 3 2 3 2 7" xfId="2460"/>
    <cellStyle name="level1a 3 2 3 2 7 2" xfId="2461"/>
    <cellStyle name="level1a 3 2 3 2 7 2 2" xfId="2462"/>
    <cellStyle name="level1a 3 2 3 2 7 3" xfId="2463"/>
    <cellStyle name="level1a 3 2 3 2_STUD aligned by INSTIT" xfId="2464"/>
    <cellStyle name="level1a 3 2 3 3" xfId="2465"/>
    <cellStyle name="level1a 3 2 3 3 2" xfId="2466"/>
    <cellStyle name="level1a 3 2 3 3 2 2" xfId="2467"/>
    <cellStyle name="level1a 3 2 3 3 2 2 2" xfId="2468"/>
    <cellStyle name="level1a 3 2 3 3 2 2 2 2" xfId="2469"/>
    <cellStyle name="level1a 3 2 3 3 2 2 3" xfId="2470"/>
    <cellStyle name="level1a 3 2 3 3 2 3" xfId="2471"/>
    <cellStyle name="level1a 3 2 3 3 2 3 2" xfId="2472"/>
    <cellStyle name="level1a 3 2 3 3 2 3 2 2" xfId="2473"/>
    <cellStyle name="level1a 3 2 3 3 2 3 3" xfId="2474"/>
    <cellStyle name="level1a 3 2 3 3 2 4" xfId="2475"/>
    <cellStyle name="level1a 3 2 3 3 2 5" xfId="2476"/>
    <cellStyle name="level1a 3 2 3 3 3" xfId="2477"/>
    <cellStyle name="level1a 3 2 3 3 3 2" xfId="2478"/>
    <cellStyle name="level1a 3 2 3 3 3 2 2" xfId="2479"/>
    <cellStyle name="level1a 3 2 3 3 3 2 2 2" xfId="2480"/>
    <cellStyle name="level1a 3 2 3 3 3 2 3" xfId="2481"/>
    <cellStyle name="level1a 3 2 3 3 3 3" xfId="2482"/>
    <cellStyle name="level1a 3 2 3 3 3 3 2" xfId="2483"/>
    <cellStyle name="level1a 3 2 3 3 3 3 2 2" xfId="2484"/>
    <cellStyle name="level1a 3 2 3 3 3 3 3" xfId="2485"/>
    <cellStyle name="level1a 3 2 3 3 3 4" xfId="2486"/>
    <cellStyle name="level1a 3 2 3 3 3 4 2" xfId="2487"/>
    <cellStyle name="level1a 3 2 3 3 4" xfId="2488"/>
    <cellStyle name="level1a 3 2 3 3 4 2" xfId="2489"/>
    <cellStyle name="level1a 3 2 3 3 4 2 2" xfId="2490"/>
    <cellStyle name="level1a 3 2 3 3 4 2 2 2" xfId="2491"/>
    <cellStyle name="level1a 3 2 3 3 4 2 3" xfId="2492"/>
    <cellStyle name="level1a 3 2 3 3 4 3" xfId="2493"/>
    <cellStyle name="level1a 3 2 3 3 4 3 2" xfId="2494"/>
    <cellStyle name="level1a 3 2 3 3 4 3 2 2" xfId="2495"/>
    <cellStyle name="level1a 3 2 3 3 4 3 3" xfId="2496"/>
    <cellStyle name="level1a 3 2 3 3 4 4" xfId="2497"/>
    <cellStyle name="level1a 3 2 3 3 4 4 2" xfId="2498"/>
    <cellStyle name="level1a 3 2 3 3 4 5" xfId="2499"/>
    <cellStyle name="level1a 3 2 3 3 5" xfId="2500"/>
    <cellStyle name="level1a 3 2 3 3 5 2" xfId="2501"/>
    <cellStyle name="level1a 3 2 3 3 5 2 2" xfId="2502"/>
    <cellStyle name="level1a 3 2 3 3 5 2 2 2" xfId="2503"/>
    <cellStyle name="level1a 3 2 3 3 5 2 3" xfId="2504"/>
    <cellStyle name="level1a 3 2 3 3 5 3" xfId="2505"/>
    <cellStyle name="level1a 3 2 3 3 5 3 2" xfId="2506"/>
    <cellStyle name="level1a 3 2 3 3 5 3 2 2" xfId="2507"/>
    <cellStyle name="level1a 3 2 3 3 5 3 3" xfId="2508"/>
    <cellStyle name="level1a 3 2 3 3 5 4" xfId="2509"/>
    <cellStyle name="level1a 3 2 3 3 5 4 2" xfId="2510"/>
    <cellStyle name="level1a 3 2 3 3 5 5" xfId="2511"/>
    <cellStyle name="level1a 3 2 3 3 6" xfId="2512"/>
    <cellStyle name="level1a 3 2 3 3 6 2" xfId="2513"/>
    <cellStyle name="level1a 3 2 3 3 6 2 2" xfId="2514"/>
    <cellStyle name="level1a 3 2 3 3 6 2 2 2" xfId="2515"/>
    <cellStyle name="level1a 3 2 3 3 6 2 3" xfId="2516"/>
    <cellStyle name="level1a 3 2 3 3 6 3" xfId="2517"/>
    <cellStyle name="level1a 3 2 3 3 6 3 2" xfId="2518"/>
    <cellStyle name="level1a 3 2 3 3 6 3 2 2" xfId="2519"/>
    <cellStyle name="level1a 3 2 3 3 6 3 3" xfId="2520"/>
    <cellStyle name="level1a 3 2 3 3 6 4" xfId="2521"/>
    <cellStyle name="level1a 3 2 3 3 6 4 2" xfId="2522"/>
    <cellStyle name="level1a 3 2 3 3 6 5" xfId="2523"/>
    <cellStyle name="level1a 3 2 3 3 7" xfId="2524"/>
    <cellStyle name="level1a 3 2 3 3 7 2" xfId="2525"/>
    <cellStyle name="level1a 3 2 3 3 7 2 2" xfId="2526"/>
    <cellStyle name="level1a 3 2 3 3 7 3" xfId="2527"/>
    <cellStyle name="level1a 3 2 3 3 8" xfId="2528"/>
    <cellStyle name="level1a 3 2 3 3 8 2" xfId="2529"/>
    <cellStyle name="level1a 3 2 3 3 8 2 2" xfId="2530"/>
    <cellStyle name="level1a 3 2 3 3 8 3" xfId="2531"/>
    <cellStyle name="level1a 3 2 3 3_STUD aligned by INSTIT" xfId="2532"/>
    <cellStyle name="level1a 3 2 3 4" xfId="2533"/>
    <cellStyle name="level1a 3 2 3 4 2" xfId="2534"/>
    <cellStyle name="level1a 3 2 3 4 2 2" xfId="2535"/>
    <cellStyle name="level1a 3 2 3 4 2 2 2" xfId="2536"/>
    <cellStyle name="level1a 3 2 3 4 2 3" xfId="2537"/>
    <cellStyle name="level1a 3 2 3 4 3" xfId="2538"/>
    <cellStyle name="level1a 3 2 3 4 3 2" xfId="2539"/>
    <cellStyle name="level1a 3 2 3 4 3 2 2" xfId="2540"/>
    <cellStyle name="level1a 3 2 3 4 3 3" xfId="2541"/>
    <cellStyle name="level1a 3 2 3 4 4" xfId="2542"/>
    <cellStyle name="level1a 3 2 3 4 5" xfId="2543"/>
    <cellStyle name="level1a 3 2 3 4 5 2" xfId="2544"/>
    <cellStyle name="level1a 3 2 3 5" xfId="2545"/>
    <cellStyle name="level1a 3 2 3 5 2" xfId="2546"/>
    <cellStyle name="level1a 3 2 3 5 2 2" xfId="2547"/>
    <cellStyle name="level1a 3 2 3 5 2 2 2" xfId="2548"/>
    <cellStyle name="level1a 3 2 3 5 2 3" xfId="2549"/>
    <cellStyle name="level1a 3 2 3 5 3" xfId="2550"/>
    <cellStyle name="level1a 3 2 3 5 3 2" xfId="2551"/>
    <cellStyle name="level1a 3 2 3 5 3 2 2" xfId="2552"/>
    <cellStyle name="level1a 3 2 3 5 3 3" xfId="2553"/>
    <cellStyle name="level1a 3 2 3 5 4" xfId="2554"/>
    <cellStyle name="level1a 3 2 3 5 5" xfId="2555"/>
    <cellStyle name="level1a 3 2 3 5 5 2" xfId="2556"/>
    <cellStyle name="level1a 3 2 3 5 6" xfId="2557"/>
    <cellStyle name="level1a 3 2 3 6" xfId="2558"/>
    <cellStyle name="level1a 3 2 3 6 2" xfId="2559"/>
    <cellStyle name="level1a 3 2 3 6 2 2" xfId="2560"/>
    <cellStyle name="level1a 3 2 3 6 2 2 2" xfId="2561"/>
    <cellStyle name="level1a 3 2 3 6 2 3" xfId="2562"/>
    <cellStyle name="level1a 3 2 3 6 3" xfId="2563"/>
    <cellStyle name="level1a 3 2 3 6 3 2" xfId="2564"/>
    <cellStyle name="level1a 3 2 3 6 3 2 2" xfId="2565"/>
    <cellStyle name="level1a 3 2 3 6 3 3" xfId="2566"/>
    <cellStyle name="level1a 3 2 3 6 4" xfId="2567"/>
    <cellStyle name="level1a 3 2 3 6 5" xfId="2568"/>
    <cellStyle name="level1a 3 2 3 7" xfId="2569"/>
    <cellStyle name="level1a 3 2 3 7 2" xfId="2570"/>
    <cellStyle name="level1a 3 2 3 7 2 2" xfId="2571"/>
    <cellStyle name="level1a 3 2 3 7 2 2 2" xfId="2572"/>
    <cellStyle name="level1a 3 2 3 7 2 3" xfId="2573"/>
    <cellStyle name="level1a 3 2 3 7 3" xfId="2574"/>
    <cellStyle name="level1a 3 2 3 7 3 2" xfId="2575"/>
    <cellStyle name="level1a 3 2 3 7 3 2 2" xfId="2576"/>
    <cellStyle name="level1a 3 2 3 7 3 3" xfId="2577"/>
    <cellStyle name="level1a 3 2 3 7 4" xfId="2578"/>
    <cellStyle name="level1a 3 2 3 7 5" xfId="2579"/>
    <cellStyle name="level1a 3 2 3 7 5 2" xfId="2580"/>
    <cellStyle name="level1a 3 2 3 7 6" xfId="2581"/>
    <cellStyle name="level1a 3 2 3 8" xfId="2582"/>
    <cellStyle name="level1a 3 2 3 8 2" xfId="2583"/>
    <cellStyle name="level1a 3 2 3 8 2 2" xfId="2584"/>
    <cellStyle name="level1a 3 2 3 8 2 2 2" xfId="2585"/>
    <cellStyle name="level1a 3 2 3 8 2 3" xfId="2586"/>
    <cellStyle name="level1a 3 2 3 8 3" xfId="2587"/>
    <cellStyle name="level1a 3 2 3 8 3 2" xfId="2588"/>
    <cellStyle name="level1a 3 2 3 8 3 2 2" xfId="2589"/>
    <cellStyle name="level1a 3 2 3 8 3 3" xfId="2590"/>
    <cellStyle name="level1a 3 2 3 8 4" xfId="2591"/>
    <cellStyle name="level1a 3 2 3 8 4 2" xfId="2592"/>
    <cellStyle name="level1a 3 2 3 8 5" xfId="2593"/>
    <cellStyle name="level1a 3 2 3 9" xfId="2594"/>
    <cellStyle name="level1a 3 2 3 9 2" xfId="2595"/>
    <cellStyle name="level1a 3 2 3 9 2 2" xfId="2596"/>
    <cellStyle name="level1a 3 2 3 9 3" xfId="2597"/>
    <cellStyle name="level1a 3 2 3_STUD aligned by INSTIT" xfId="2598"/>
    <cellStyle name="level1a 3 2 4" xfId="2599"/>
    <cellStyle name="level1a 3 2 4 2" xfId="2600"/>
    <cellStyle name="level1a 3 2 4 2 2" xfId="2601"/>
    <cellStyle name="level1a 3 2 4 2 2 2" xfId="2602"/>
    <cellStyle name="level1a 3 2 4 2 2 2 2" xfId="2603"/>
    <cellStyle name="level1a 3 2 4 2 2 3" xfId="2604"/>
    <cellStyle name="level1a 3 2 4 2 3" xfId="2605"/>
    <cellStyle name="level1a 3 2 4 2 3 2" xfId="2606"/>
    <cellStyle name="level1a 3 2 4 2 3 2 2" xfId="2607"/>
    <cellStyle name="level1a 3 2 4 2 3 3" xfId="2608"/>
    <cellStyle name="level1a 3 2 4 2 4" xfId="2609"/>
    <cellStyle name="level1a 3 2 4 2 5" xfId="2610"/>
    <cellStyle name="level1a 3 2 4 2 5 2" xfId="2611"/>
    <cellStyle name="level1a 3 2 4 3" xfId="2612"/>
    <cellStyle name="level1a 3 2 4 3 2" xfId="2613"/>
    <cellStyle name="level1a 3 2 4 3 2 2" xfId="2614"/>
    <cellStyle name="level1a 3 2 4 3 2 2 2" xfId="2615"/>
    <cellStyle name="level1a 3 2 4 3 2 3" xfId="2616"/>
    <cellStyle name="level1a 3 2 4 3 3" xfId="2617"/>
    <cellStyle name="level1a 3 2 4 3 3 2" xfId="2618"/>
    <cellStyle name="level1a 3 2 4 3 3 2 2" xfId="2619"/>
    <cellStyle name="level1a 3 2 4 3 3 3" xfId="2620"/>
    <cellStyle name="level1a 3 2 4 3 4" xfId="2621"/>
    <cellStyle name="level1a 3 2 4 3 5" xfId="2622"/>
    <cellStyle name="level1a 3 2 4 4" xfId="2623"/>
    <cellStyle name="level1a 3 2 4 4 2" xfId="2624"/>
    <cellStyle name="level1a 3 2 4 4 2 2" xfId="2625"/>
    <cellStyle name="level1a 3 2 4 4 2 2 2" xfId="2626"/>
    <cellStyle name="level1a 3 2 4 4 2 3" xfId="2627"/>
    <cellStyle name="level1a 3 2 4 4 3" xfId="2628"/>
    <cellStyle name="level1a 3 2 4 4 3 2" xfId="2629"/>
    <cellStyle name="level1a 3 2 4 4 3 2 2" xfId="2630"/>
    <cellStyle name="level1a 3 2 4 4 3 3" xfId="2631"/>
    <cellStyle name="level1a 3 2 4 4 4" xfId="2632"/>
    <cellStyle name="level1a 3 2 4 4 5" xfId="2633"/>
    <cellStyle name="level1a 3 2 4 4 5 2" xfId="2634"/>
    <cellStyle name="level1a 3 2 4 4 6" xfId="2635"/>
    <cellStyle name="level1a 3 2 4 5" xfId="2636"/>
    <cellStyle name="level1a 3 2 4 5 2" xfId="2637"/>
    <cellStyle name="level1a 3 2 4 5 2 2" xfId="2638"/>
    <cellStyle name="level1a 3 2 4 5 2 2 2" xfId="2639"/>
    <cellStyle name="level1a 3 2 4 5 2 3" xfId="2640"/>
    <cellStyle name="level1a 3 2 4 5 3" xfId="2641"/>
    <cellStyle name="level1a 3 2 4 5 3 2" xfId="2642"/>
    <cellStyle name="level1a 3 2 4 5 3 2 2" xfId="2643"/>
    <cellStyle name="level1a 3 2 4 5 3 3" xfId="2644"/>
    <cellStyle name="level1a 3 2 4 5 4" xfId="2645"/>
    <cellStyle name="level1a 3 2 4 5 4 2" xfId="2646"/>
    <cellStyle name="level1a 3 2 4 5 5" xfId="2647"/>
    <cellStyle name="level1a 3 2 4 6" xfId="2648"/>
    <cellStyle name="level1a 3 2 4 6 2" xfId="2649"/>
    <cellStyle name="level1a 3 2 4 6 2 2" xfId="2650"/>
    <cellStyle name="level1a 3 2 4 6 2 2 2" xfId="2651"/>
    <cellStyle name="level1a 3 2 4 6 2 3" xfId="2652"/>
    <cellStyle name="level1a 3 2 4 6 3" xfId="2653"/>
    <cellStyle name="level1a 3 2 4 6 3 2" xfId="2654"/>
    <cellStyle name="level1a 3 2 4 6 3 2 2" xfId="2655"/>
    <cellStyle name="level1a 3 2 4 6 3 3" xfId="2656"/>
    <cellStyle name="level1a 3 2 4 6 4" xfId="2657"/>
    <cellStyle name="level1a 3 2 4 6 4 2" xfId="2658"/>
    <cellStyle name="level1a 3 2 4 6 5" xfId="2659"/>
    <cellStyle name="level1a 3 2 4 7" xfId="2660"/>
    <cellStyle name="level1a 3 2 4 7 2" xfId="2661"/>
    <cellStyle name="level1a 3 2 4 7 2 2" xfId="2662"/>
    <cellStyle name="level1a 3 2 4 7 3" xfId="2663"/>
    <cellStyle name="level1a 3 2 4_STUD aligned by INSTIT" xfId="2664"/>
    <cellStyle name="level1a 3 2 5" xfId="2665"/>
    <cellStyle name="level1a 3 2 5 2" xfId="2666"/>
    <cellStyle name="level1a 3 2 5 2 2" xfId="2667"/>
    <cellStyle name="level1a 3 2 5 2 2 2" xfId="2668"/>
    <cellStyle name="level1a 3 2 5 2 2 2 2" xfId="2669"/>
    <cellStyle name="level1a 3 2 5 2 2 3" xfId="2670"/>
    <cellStyle name="level1a 3 2 5 2 3" xfId="2671"/>
    <cellStyle name="level1a 3 2 5 2 3 2" xfId="2672"/>
    <cellStyle name="level1a 3 2 5 2 3 2 2" xfId="2673"/>
    <cellStyle name="level1a 3 2 5 2 3 3" xfId="2674"/>
    <cellStyle name="level1a 3 2 5 2 4" xfId="2675"/>
    <cellStyle name="level1a 3 2 5 2 5" xfId="2676"/>
    <cellStyle name="level1a 3 2 5 2 5 2" xfId="2677"/>
    <cellStyle name="level1a 3 2 5 2 6" xfId="2678"/>
    <cellStyle name="level1a 3 2 5 3" xfId="2679"/>
    <cellStyle name="level1a 3 2 5 3 2" xfId="2680"/>
    <cellStyle name="level1a 3 2 5 3 2 2" xfId="2681"/>
    <cellStyle name="level1a 3 2 5 3 2 2 2" xfId="2682"/>
    <cellStyle name="level1a 3 2 5 3 2 3" xfId="2683"/>
    <cellStyle name="level1a 3 2 5 3 3" xfId="2684"/>
    <cellStyle name="level1a 3 2 5 3 3 2" xfId="2685"/>
    <cellStyle name="level1a 3 2 5 3 3 2 2" xfId="2686"/>
    <cellStyle name="level1a 3 2 5 3 3 3" xfId="2687"/>
    <cellStyle name="level1a 3 2 5 3 4" xfId="2688"/>
    <cellStyle name="level1a 3 2 5 4" xfId="2689"/>
    <cellStyle name="level1a 3 2 5 4 2" xfId="2690"/>
    <cellStyle name="level1a 3 2 5 4 2 2" xfId="2691"/>
    <cellStyle name="level1a 3 2 5 4 2 2 2" xfId="2692"/>
    <cellStyle name="level1a 3 2 5 4 2 3" xfId="2693"/>
    <cellStyle name="level1a 3 2 5 4 3" xfId="2694"/>
    <cellStyle name="level1a 3 2 5 4 3 2" xfId="2695"/>
    <cellStyle name="level1a 3 2 5 4 3 2 2" xfId="2696"/>
    <cellStyle name="level1a 3 2 5 4 3 3" xfId="2697"/>
    <cellStyle name="level1a 3 2 5 4 4" xfId="2698"/>
    <cellStyle name="level1a 3 2 5 4 4 2" xfId="2699"/>
    <cellStyle name="level1a 3 2 5 4 5" xfId="2700"/>
    <cellStyle name="level1a 3 2 5 5" xfId="2701"/>
    <cellStyle name="level1a 3 2 5 5 2" xfId="2702"/>
    <cellStyle name="level1a 3 2 5 5 2 2" xfId="2703"/>
    <cellStyle name="level1a 3 2 5 5 2 2 2" xfId="2704"/>
    <cellStyle name="level1a 3 2 5 5 2 3" xfId="2705"/>
    <cellStyle name="level1a 3 2 5 5 3" xfId="2706"/>
    <cellStyle name="level1a 3 2 5 5 3 2" xfId="2707"/>
    <cellStyle name="level1a 3 2 5 5 3 2 2" xfId="2708"/>
    <cellStyle name="level1a 3 2 5 5 3 3" xfId="2709"/>
    <cellStyle name="level1a 3 2 5 5 4" xfId="2710"/>
    <cellStyle name="level1a 3 2 5 5 4 2" xfId="2711"/>
    <cellStyle name="level1a 3 2 5 5 5" xfId="2712"/>
    <cellStyle name="level1a 3 2 5 6" xfId="2713"/>
    <cellStyle name="level1a 3 2 5 6 2" xfId="2714"/>
    <cellStyle name="level1a 3 2 5 6 2 2" xfId="2715"/>
    <cellStyle name="level1a 3 2 5 6 2 2 2" xfId="2716"/>
    <cellStyle name="level1a 3 2 5 6 2 3" xfId="2717"/>
    <cellStyle name="level1a 3 2 5 6 3" xfId="2718"/>
    <cellStyle name="level1a 3 2 5 6 3 2" xfId="2719"/>
    <cellStyle name="level1a 3 2 5 6 3 2 2" xfId="2720"/>
    <cellStyle name="level1a 3 2 5 6 3 3" xfId="2721"/>
    <cellStyle name="level1a 3 2 5 6 4" xfId="2722"/>
    <cellStyle name="level1a 3 2 5 6 4 2" xfId="2723"/>
    <cellStyle name="level1a 3 2 5 6 5" xfId="2724"/>
    <cellStyle name="level1a 3 2 5 7" xfId="2725"/>
    <cellStyle name="level1a 3 2 5 7 2" xfId="2726"/>
    <cellStyle name="level1a 3 2 5 7 2 2" xfId="2727"/>
    <cellStyle name="level1a 3 2 5 7 3" xfId="2728"/>
    <cellStyle name="level1a 3 2 5 8" xfId="2729"/>
    <cellStyle name="level1a 3 2 5 8 2" xfId="2730"/>
    <cellStyle name="level1a 3 2 5 8 2 2" xfId="2731"/>
    <cellStyle name="level1a 3 2 5 8 3" xfId="2732"/>
    <cellStyle name="level1a 3 2 5_STUD aligned by INSTIT" xfId="2733"/>
    <cellStyle name="level1a 3 2 6" xfId="2734"/>
    <cellStyle name="level1a 3 2 6 2" xfId="2735"/>
    <cellStyle name="level1a 3 2 6 2 2" xfId="2736"/>
    <cellStyle name="level1a 3 2 6 2 2 2" xfId="2737"/>
    <cellStyle name="level1a 3 2 6 2 3" xfId="2738"/>
    <cellStyle name="level1a 3 2 6 3" xfId="2739"/>
    <cellStyle name="level1a 3 2 6 3 2" xfId="2740"/>
    <cellStyle name="level1a 3 2 6 3 2 2" xfId="2741"/>
    <cellStyle name="level1a 3 2 6 3 3" xfId="2742"/>
    <cellStyle name="level1a 3 2 6 4" xfId="2743"/>
    <cellStyle name="level1a 3 2 6 5" xfId="2744"/>
    <cellStyle name="level1a 3 2 6 5 2" xfId="2745"/>
    <cellStyle name="level1a 3 2 7" xfId="2746"/>
    <cellStyle name="level1a 3 2 7 2" xfId="2747"/>
    <cellStyle name="level1a 3 2 7 2 2" xfId="2748"/>
    <cellStyle name="level1a 3 2 7 2 2 2" xfId="2749"/>
    <cellStyle name="level1a 3 2 7 2 3" xfId="2750"/>
    <cellStyle name="level1a 3 2 7 3" xfId="2751"/>
    <cellStyle name="level1a 3 2 7 3 2" xfId="2752"/>
    <cellStyle name="level1a 3 2 7 3 2 2" xfId="2753"/>
    <cellStyle name="level1a 3 2 7 3 3" xfId="2754"/>
    <cellStyle name="level1a 3 2 7 4" xfId="2755"/>
    <cellStyle name="level1a 3 2 7 5" xfId="2756"/>
    <cellStyle name="level1a 3 2 7 5 2" xfId="2757"/>
    <cellStyle name="level1a 3 2 7 6" xfId="2758"/>
    <cellStyle name="level1a 3 2 8" xfId="2759"/>
    <cellStyle name="level1a 3 2 8 2" xfId="2760"/>
    <cellStyle name="level1a 3 2 8 2 2" xfId="2761"/>
    <cellStyle name="level1a 3 2 8 2 2 2" xfId="2762"/>
    <cellStyle name="level1a 3 2 8 2 3" xfId="2763"/>
    <cellStyle name="level1a 3 2 8 3" xfId="2764"/>
    <cellStyle name="level1a 3 2 8 3 2" xfId="2765"/>
    <cellStyle name="level1a 3 2 8 3 2 2" xfId="2766"/>
    <cellStyle name="level1a 3 2 8 3 3" xfId="2767"/>
    <cellStyle name="level1a 3 2 8 4" xfId="2768"/>
    <cellStyle name="level1a 3 2 8 5" xfId="2769"/>
    <cellStyle name="level1a 3 2 9" xfId="2770"/>
    <cellStyle name="level1a 3 2 9 2" xfId="2771"/>
    <cellStyle name="level1a 3 2 9 2 2" xfId="2772"/>
    <cellStyle name="level1a 3 2 9 2 2 2" xfId="2773"/>
    <cellStyle name="level1a 3 2 9 2 3" xfId="2774"/>
    <cellStyle name="level1a 3 2 9 3" xfId="2775"/>
    <cellStyle name="level1a 3 2 9 3 2" xfId="2776"/>
    <cellStyle name="level1a 3 2 9 3 2 2" xfId="2777"/>
    <cellStyle name="level1a 3 2 9 3 3" xfId="2778"/>
    <cellStyle name="level1a 3 2 9 4" xfId="2779"/>
    <cellStyle name="level1a 3 2 9 5" xfId="2780"/>
    <cellStyle name="level1a 3 2 9 5 2" xfId="2781"/>
    <cellStyle name="level1a 3 2 9 6" xfId="2782"/>
    <cellStyle name="level1a 3 2_STUD aligned by INSTIT" xfId="2783"/>
    <cellStyle name="level1a 3 3" xfId="2784"/>
    <cellStyle name="level1a 3 3 10" xfId="2785"/>
    <cellStyle name="level1a 3 3 10 2" xfId="2786"/>
    <cellStyle name="level1a 3 3 10 2 2" xfId="2787"/>
    <cellStyle name="level1a 3 3 10 3" xfId="2788"/>
    <cellStyle name="level1a 3 3 11" xfId="2789"/>
    <cellStyle name="level1a 3 3 2" xfId="2790"/>
    <cellStyle name="level1a 3 3 2 10" xfId="2791"/>
    <cellStyle name="level1a 3 3 2 2" xfId="2792"/>
    <cellStyle name="level1a 3 3 2 2 2" xfId="2793"/>
    <cellStyle name="level1a 3 3 2 2 2 2" xfId="2794"/>
    <cellStyle name="level1a 3 3 2 2 2 2 2" xfId="2795"/>
    <cellStyle name="level1a 3 3 2 2 2 2 2 2" xfId="2796"/>
    <cellStyle name="level1a 3 3 2 2 2 2 3" xfId="2797"/>
    <cellStyle name="level1a 3 3 2 2 2 3" xfId="2798"/>
    <cellStyle name="level1a 3 3 2 2 2 3 2" xfId="2799"/>
    <cellStyle name="level1a 3 3 2 2 2 3 2 2" xfId="2800"/>
    <cellStyle name="level1a 3 3 2 2 2 3 3" xfId="2801"/>
    <cellStyle name="level1a 3 3 2 2 2 4" xfId="2802"/>
    <cellStyle name="level1a 3 3 2 2 2 5" xfId="2803"/>
    <cellStyle name="level1a 3 3 2 2 2 5 2" xfId="2804"/>
    <cellStyle name="level1a 3 3 2 2 3" xfId="2805"/>
    <cellStyle name="level1a 3 3 2 2 3 2" xfId="2806"/>
    <cellStyle name="level1a 3 3 2 2 3 2 2" xfId="2807"/>
    <cellStyle name="level1a 3 3 2 2 3 2 2 2" xfId="2808"/>
    <cellStyle name="level1a 3 3 2 2 3 2 3" xfId="2809"/>
    <cellStyle name="level1a 3 3 2 2 3 3" xfId="2810"/>
    <cellStyle name="level1a 3 3 2 2 3 3 2" xfId="2811"/>
    <cellStyle name="level1a 3 3 2 2 3 3 2 2" xfId="2812"/>
    <cellStyle name="level1a 3 3 2 2 3 3 3" xfId="2813"/>
    <cellStyle name="level1a 3 3 2 2 3 4" xfId="2814"/>
    <cellStyle name="level1a 3 3 2 2 3 5" xfId="2815"/>
    <cellStyle name="level1a 3 3 2 2 4" xfId="2816"/>
    <cellStyle name="level1a 3 3 2 2 4 2" xfId="2817"/>
    <cellStyle name="level1a 3 3 2 2 4 2 2" xfId="2818"/>
    <cellStyle name="level1a 3 3 2 2 4 2 2 2" xfId="2819"/>
    <cellStyle name="level1a 3 3 2 2 4 2 3" xfId="2820"/>
    <cellStyle name="level1a 3 3 2 2 4 3" xfId="2821"/>
    <cellStyle name="level1a 3 3 2 2 4 3 2" xfId="2822"/>
    <cellStyle name="level1a 3 3 2 2 4 3 2 2" xfId="2823"/>
    <cellStyle name="level1a 3 3 2 2 4 3 3" xfId="2824"/>
    <cellStyle name="level1a 3 3 2 2 4 4" xfId="2825"/>
    <cellStyle name="level1a 3 3 2 2 4 5" xfId="2826"/>
    <cellStyle name="level1a 3 3 2 2 4 5 2" xfId="2827"/>
    <cellStyle name="level1a 3 3 2 2 4 6" xfId="2828"/>
    <cellStyle name="level1a 3 3 2 2 5" xfId="2829"/>
    <cellStyle name="level1a 3 3 2 2 5 2" xfId="2830"/>
    <cellStyle name="level1a 3 3 2 2 5 2 2" xfId="2831"/>
    <cellStyle name="level1a 3 3 2 2 5 2 2 2" xfId="2832"/>
    <cellStyle name="level1a 3 3 2 2 5 2 3" xfId="2833"/>
    <cellStyle name="level1a 3 3 2 2 5 3" xfId="2834"/>
    <cellStyle name="level1a 3 3 2 2 5 3 2" xfId="2835"/>
    <cellStyle name="level1a 3 3 2 2 5 3 2 2" xfId="2836"/>
    <cellStyle name="level1a 3 3 2 2 5 3 3" xfId="2837"/>
    <cellStyle name="level1a 3 3 2 2 5 4" xfId="2838"/>
    <cellStyle name="level1a 3 3 2 2 5 4 2" xfId="2839"/>
    <cellStyle name="level1a 3 3 2 2 5 5" xfId="2840"/>
    <cellStyle name="level1a 3 3 2 2 6" xfId="2841"/>
    <cellStyle name="level1a 3 3 2 2 6 2" xfId="2842"/>
    <cellStyle name="level1a 3 3 2 2 6 2 2" xfId="2843"/>
    <cellStyle name="level1a 3 3 2 2 6 2 2 2" xfId="2844"/>
    <cellStyle name="level1a 3 3 2 2 6 2 3" xfId="2845"/>
    <cellStyle name="level1a 3 3 2 2 6 3" xfId="2846"/>
    <cellStyle name="level1a 3 3 2 2 6 3 2" xfId="2847"/>
    <cellStyle name="level1a 3 3 2 2 6 3 2 2" xfId="2848"/>
    <cellStyle name="level1a 3 3 2 2 6 3 3" xfId="2849"/>
    <cellStyle name="level1a 3 3 2 2 6 4" xfId="2850"/>
    <cellStyle name="level1a 3 3 2 2 6 4 2" xfId="2851"/>
    <cellStyle name="level1a 3 3 2 2 6 5" xfId="2852"/>
    <cellStyle name="level1a 3 3 2 2 7" xfId="2853"/>
    <cellStyle name="level1a 3 3 2 2 7 2" xfId="2854"/>
    <cellStyle name="level1a 3 3 2 2 7 2 2" xfId="2855"/>
    <cellStyle name="level1a 3 3 2 2 7 3" xfId="2856"/>
    <cellStyle name="level1a 3 3 2 2_STUD aligned by INSTIT" xfId="2857"/>
    <cellStyle name="level1a 3 3 2 3" xfId="2858"/>
    <cellStyle name="level1a 3 3 2 3 2" xfId="2859"/>
    <cellStyle name="level1a 3 3 2 3 2 2" xfId="2860"/>
    <cellStyle name="level1a 3 3 2 3 2 2 2" xfId="2861"/>
    <cellStyle name="level1a 3 3 2 3 2 2 2 2" xfId="2862"/>
    <cellStyle name="level1a 3 3 2 3 2 2 3" xfId="2863"/>
    <cellStyle name="level1a 3 3 2 3 2 3" xfId="2864"/>
    <cellStyle name="level1a 3 3 2 3 2 3 2" xfId="2865"/>
    <cellStyle name="level1a 3 3 2 3 2 3 2 2" xfId="2866"/>
    <cellStyle name="level1a 3 3 2 3 2 3 3" xfId="2867"/>
    <cellStyle name="level1a 3 3 2 3 2 4" xfId="2868"/>
    <cellStyle name="level1a 3 3 2 3 2 5" xfId="2869"/>
    <cellStyle name="level1a 3 3 2 3 3" xfId="2870"/>
    <cellStyle name="level1a 3 3 2 3 3 2" xfId="2871"/>
    <cellStyle name="level1a 3 3 2 3 3 2 2" xfId="2872"/>
    <cellStyle name="level1a 3 3 2 3 3 2 2 2" xfId="2873"/>
    <cellStyle name="level1a 3 3 2 3 3 2 3" xfId="2874"/>
    <cellStyle name="level1a 3 3 2 3 3 3" xfId="2875"/>
    <cellStyle name="level1a 3 3 2 3 3 3 2" xfId="2876"/>
    <cellStyle name="level1a 3 3 2 3 3 3 2 2" xfId="2877"/>
    <cellStyle name="level1a 3 3 2 3 3 3 3" xfId="2878"/>
    <cellStyle name="level1a 3 3 2 3 3 4" xfId="2879"/>
    <cellStyle name="level1a 3 3 2 3 3 4 2" xfId="2880"/>
    <cellStyle name="level1a 3 3 2 3 4" xfId="2881"/>
    <cellStyle name="level1a 3 3 2 3 4 2" xfId="2882"/>
    <cellStyle name="level1a 3 3 2 3 4 2 2" xfId="2883"/>
    <cellStyle name="level1a 3 3 2 3 4 2 2 2" xfId="2884"/>
    <cellStyle name="level1a 3 3 2 3 4 2 3" xfId="2885"/>
    <cellStyle name="level1a 3 3 2 3 4 3" xfId="2886"/>
    <cellStyle name="level1a 3 3 2 3 4 3 2" xfId="2887"/>
    <cellStyle name="level1a 3 3 2 3 4 3 2 2" xfId="2888"/>
    <cellStyle name="level1a 3 3 2 3 4 3 3" xfId="2889"/>
    <cellStyle name="level1a 3 3 2 3 4 4" xfId="2890"/>
    <cellStyle name="level1a 3 3 2 3 4 4 2" xfId="2891"/>
    <cellStyle name="level1a 3 3 2 3 4 5" xfId="2892"/>
    <cellStyle name="level1a 3 3 2 3 5" xfId="2893"/>
    <cellStyle name="level1a 3 3 2 3 5 2" xfId="2894"/>
    <cellStyle name="level1a 3 3 2 3 5 2 2" xfId="2895"/>
    <cellStyle name="level1a 3 3 2 3 5 2 2 2" xfId="2896"/>
    <cellStyle name="level1a 3 3 2 3 5 2 3" xfId="2897"/>
    <cellStyle name="level1a 3 3 2 3 5 3" xfId="2898"/>
    <cellStyle name="level1a 3 3 2 3 5 3 2" xfId="2899"/>
    <cellStyle name="level1a 3 3 2 3 5 3 2 2" xfId="2900"/>
    <cellStyle name="level1a 3 3 2 3 5 3 3" xfId="2901"/>
    <cellStyle name="level1a 3 3 2 3 5 4" xfId="2902"/>
    <cellStyle name="level1a 3 3 2 3 5 4 2" xfId="2903"/>
    <cellStyle name="level1a 3 3 2 3 5 5" xfId="2904"/>
    <cellStyle name="level1a 3 3 2 3 6" xfId="2905"/>
    <cellStyle name="level1a 3 3 2 3 6 2" xfId="2906"/>
    <cellStyle name="level1a 3 3 2 3 6 2 2" xfId="2907"/>
    <cellStyle name="level1a 3 3 2 3 6 2 2 2" xfId="2908"/>
    <cellStyle name="level1a 3 3 2 3 6 2 3" xfId="2909"/>
    <cellStyle name="level1a 3 3 2 3 6 3" xfId="2910"/>
    <cellStyle name="level1a 3 3 2 3 6 3 2" xfId="2911"/>
    <cellStyle name="level1a 3 3 2 3 6 3 2 2" xfId="2912"/>
    <cellStyle name="level1a 3 3 2 3 6 3 3" xfId="2913"/>
    <cellStyle name="level1a 3 3 2 3 6 4" xfId="2914"/>
    <cellStyle name="level1a 3 3 2 3 6 4 2" xfId="2915"/>
    <cellStyle name="level1a 3 3 2 3 6 5" xfId="2916"/>
    <cellStyle name="level1a 3 3 2 3 7" xfId="2917"/>
    <cellStyle name="level1a 3 3 2 3 7 2" xfId="2918"/>
    <cellStyle name="level1a 3 3 2 3 7 2 2" xfId="2919"/>
    <cellStyle name="level1a 3 3 2 3 7 3" xfId="2920"/>
    <cellStyle name="level1a 3 3 2 3 8" xfId="2921"/>
    <cellStyle name="level1a 3 3 2 3 8 2" xfId="2922"/>
    <cellStyle name="level1a 3 3 2 3 8 2 2" xfId="2923"/>
    <cellStyle name="level1a 3 3 2 3 8 3" xfId="2924"/>
    <cellStyle name="level1a 3 3 2 3_STUD aligned by INSTIT" xfId="2925"/>
    <cellStyle name="level1a 3 3 2 4" xfId="2926"/>
    <cellStyle name="level1a 3 3 2 4 2" xfId="2927"/>
    <cellStyle name="level1a 3 3 2 4 2 2" xfId="2928"/>
    <cellStyle name="level1a 3 3 2 4 2 2 2" xfId="2929"/>
    <cellStyle name="level1a 3 3 2 4 2 3" xfId="2930"/>
    <cellStyle name="level1a 3 3 2 4 3" xfId="2931"/>
    <cellStyle name="level1a 3 3 2 4 3 2" xfId="2932"/>
    <cellStyle name="level1a 3 3 2 4 3 2 2" xfId="2933"/>
    <cellStyle name="level1a 3 3 2 4 3 3" xfId="2934"/>
    <cellStyle name="level1a 3 3 2 4 4" xfId="2935"/>
    <cellStyle name="level1a 3 3 2 4 5" xfId="2936"/>
    <cellStyle name="level1a 3 3 2 4 5 2" xfId="2937"/>
    <cellStyle name="level1a 3 3 2 5" xfId="2938"/>
    <cellStyle name="level1a 3 3 2 5 2" xfId="2939"/>
    <cellStyle name="level1a 3 3 2 5 2 2" xfId="2940"/>
    <cellStyle name="level1a 3 3 2 5 2 2 2" xfId="2941"/>
    <cellStyle name="level1a 3 3 2 5 2 3" xfId="2942"/>
    <cellStyle name="level1a 3 3 2 5 3" xfId="2943"/>
    <cellStyle name="level1a 3 3 2 5 3 2" xfId="2944"/>
    <cellStyle name="level1a 3 3 2 5 3 2 2" xfId="2945"/>
    <cellStyle name="level1a 3 3 2 5 3 3" xfId="2946"/>
    <cellStyle name="level1a 3 3 2 5 4" xfId="2947"/>
    <cellStyle name="level1a 3 3 2 5 5" xfId="2948"/>
    <cellStyle name="level1a 3 3 2 5 5 2" xfId="2949"/>
    <cellStyle name="level1a 3 3 2 5 6" xfId="2950"/>
    <cellStyle name="level1a 3 3 2 6" xfId="2951"/>
    <cellStyle name="level1a 3 3 2 6 2" xfId="2952"/>
    <cellStyle name="level1a 3 3 2 6 2 2" xfId="2953"/>
    <cellStyle name="level1a 3 3 2 6 2 2 2" xfId="2954"/>
    <cellStyle name="level1a 3 3 2 6 2 3" xfId="2955"/>
    <cellStyle name="level1a 3 3 2 6 3" xfId="2956"/>
    <cellStyle name="level1a 3 3 2 6 3 2" xfId="2957"/>
    <cellStyle name="level1a 3 3 2 6 3 2 2" xfId="2958"/>
    <cellStyle name="level1a 3 3 2 6 3 3" xfId="2959"/>
    <cellStyle name="level1a 3 3 2 6 4" xfId="2960"/>
    <cellStyle name="level1a 3 3 2 6 5" xfId="2961"/>
    <cellStyle name="level1a 3 3 2 7" xfId="2962"/>
    <cellStyle name="level1a 3 3 2 7 2" xfId="2963"/>
    <cellStyle name="level1a 3 3 2 7 2 2" xfId="2964"/>
    <cellStyle name="level1a 3 3 2 7 2 2 2" xfId="2965"/>
    <cellStyle name="level1a 3 3 2 7 2 3" xfId="2966"/>
    <cellStyle name="level1a 3 3 2 7 3" xfId="2967"/>
    <cellStyle name="level1a 3 3 2 7 3 2" xfId="2968"/>
    <cellStyle name="level1a 3 3 2 7 3 2 2" xfId="2969"/>
    <cellStyle name="level1a 3 3 2 7 3 3" xfId="2970"/>
    <cellStyle name="level1a 3 3 2 7 4" xfId="2971"/>
    <cellStyle name="level1a 3 3 2 7 5" xfId="2972"/>
    <cellStyle name="level1a 3 3 2 7 5 2" xfId="2973"/>
    <cellStyle name="level1a 3 3 2 7 6" xfId="2974"/>
    <cellStyle name="level1a 3 3 2 8" xfId="2975"/>
    <cellStyle name="level1a 3 3 2 8 2" xfId="2976"/>
    <cellStyle name="level1a 3 3 2 8 2 2" xfId="2977"/>
    <cellStyle name="level1a 3 3 2 8 2 2 2" xfId="2978"/>
    <cellStyle name="level1a 3 3 2 8 2 3" xfId="2979"/>
    <cellStyle name="level1a 3 3 2 8 3" xfId="2980"/>
    <cellStyle name="level1a 3 3 2 8 3 2" xfId="2981"/>
    <cellStyle name="level1a 3 3 2 8 3 2 2" xfId="2982"/>
    <cellStyle name="level1a 3 3 2 8 3 3" xfId="2983"/>
    <cellStyle name="level1a 3 3 2 8 4" xfId="2984"/>
    <cellStyle name="level1a 3 3 2 8 4 2" xfId="2985"/>
    <cellStyle name="level1a 3 3 2 8 5" xfId="2986"/>
    <cellStyle name="level1a 3 3 2 9" xfId="2987"/>
    <cellStyle name="level1a 3 3 2 9 2" xfId="2988"/>
    <cellStyle name="level1a 3 3 2 9 2 2" xfId="2989"/>
    <cellStyle name="level1a 3 3 2 9 3" xfId="2990"/>
    <cellStyle name="level1a 3 3 2_STUD aligned by INSTIT" xfId="2991"/>
    <cellStyle name="level1a 3 3 3" xfId="2992"/>
    <cellStyle name="level1a 3 3 3 2" xfId="2993"/>
    <cellStyle name="level1a 3 3 3 2 2" xfId="2994"/>
    <cellStyle name="level1a 3 3 3 2 2 2" xfId="2995"/>
    <cellStyle name="level1a 3 3 3 2 2 2 2" xfId="2996"/>
    <cellStyle name="level1a 3 3 3 2 2 3" xfId="2997"/>
    <cellStyle name="level1a 3 3 3 2 3" xfId="2998"/>
    <cellStyle name="level1a 3 3 3 2 3 2" xfId="2999"/>
    <cellStyle name="level1a 3 3 3 2 3 2 2" xfId="3000"/>
    <cellStyle name="level1a 3 3 3 2 3 3" xfId="3001"/>
    <cellStyle name="level1a 3 3 3 2 4" xfId="3002"/>
    <cellStyle name="level1a 3 3 3 2 5" xfId="3003"/>
    <cellStyle name="level1a 3 3 3 2 5 2" xfId="3004"/>
    <cellStyle name="level1a 3 3 3 3" xfId="3005"/>
    <cellStyle name="level1a 3 3 3 3 2" xfId="3006"/>
    <cellStyle name="level1a 3 3 3 3 2 2" xfId="3007"/>
    <cellStyle name="level1a 3 3 3 3 2 2 2" xfId="3008"/>
    <cellStyle name="level1a 3 3 3 3 2 3" xfId="3009"/>
    <cellStyle name="level1a 3 3 3 3 3" xfId="3010"/>
    <cellStyle name="level1a 3 3 3 3 3 2" xfId="3011"/>
    <cellStyle name="level1a 3 3 3 3 3 2 2" xfId="3012"/>
    <cellStyle name="level1a 3 3 3 3 3 3" xfId="3013"/>
    <cellStyle name="level1a 3 3 3 3 4" xfId="3014"/>
    <cellStyle name="level1a 3 3 3 3 5" xfId="3015"/>
    <cellStyle name="level1a 3 3 3 4" xfId="3016"/>
    <cellStyle name="level1a 3 3 3 4 2" xfId="3017"/>
    <cellStyle name="level1a 3 3 3 4 2 2" xfId="3018"/>
    <cellStyle name="level1a 3 3 3 4 2 2 2" xfId="3019"/>
    <cellStyle name="level1a 3 3 3 4 2 3" xfId="3020"/>
    <cellStyle name="level1a 3 3 3 4 3" xfId="3021"/>
    <cellStyle name="level1a 3 3 3 4 3 2" xfId="3022"/>
    <cellStyle name="level1a 3 3 3 4 3 2 2" xfId="3023"/>
    <cellStyle name="level1a 3 3 3 4 3 3" xfId="3024"/>
    <cellStyle name="level1a 3 3 3 4 4" xfId="3025"/>
    <cellStyle name="level1a 3 3 3 4 5" xfId="3026"/>
    <cellStyle name="level1a 3 3 3 4 5 2" xfId="3027"/>
    <cellStyle name="level1a 3 3 3 4 6" xfId="3028"/>
    <cellStyle name="level1a 3 3 3 5" xfId="3029"/>
    <cellStyle name="level1a 3 3 3 5 2" xfId="3030"/>
    <cellStyle name="level1a 3 3 3 5 2 2" xfId="3031"/>
    <cellStyle name="level1a 3 3 3 5 2 2 2" xfId="3032"/>
    <cellStyle name="level1a 3 3 3 5 2 3" xfId="3033"/>
    <cellStyle name="level1a 3 3 3 5 3" xfId="3034"/>
    <cellStyle name="level1a 3 3 3 5 3 2" xfId="3035"/>
    <cellStyle name="level1a 3 3 3 5 3 2 2" xfId="3036"/>
    <cellStyle name="level1a 3 3 3 5 3 3" xfId="3037"/>
    <cellStyle name="level1a 3 3 3 5 4" xfId="3038"/>
    <cellStyle name="level1a 3 3 3 5 4 2" xfId="3039"/>
    <cellStyle name="level1a 3 3 3 5 5" xfId="3040"/>
    <cellStyle name="level1a 3 3 3 6" xfId="3041"/>
    <cellStyle name="level1a 3 3 3 6 2" xfId="3042"/>
    <cellStyle name="level1a 3 3 3 6 2 2" xfId="3043"/>
    <cellStyle name="level1a 3 3 3 6 2 2 2" xfId="3044"/>
    <cellStyle name="level1a 3 3 3 6 2 3" xfId="3045"/>
    <cellStyle name="level1a 3 3 3 6 3" xfId="3046"/>
    <cellStyle name="level1a 3 3 3 6 3 2" xfId="3047"/>
    <cellStyle name="level1a 3 3 3 6 3 2 2" xfId="3048"/>
    <cellStyle name="level1a 3 3 3 6 3 3" xfId="3049"/>
    <cellStyle name="level1a 3 3 3 6 4" xfId="3050"/>
    <cellStyle name="level1a 3 3 3 6 4 2" xfId="3051"/>
    <cellStyle name="level1a 3 3 3 6 5" xfId="3052"/>
    <cellStyle name="level1a 3 3 3 7" xfId="3053"/>
    <cellStyle name="level1a 3 3 3 7 2" xfId="3054"/>
    <cellStyle name="level1a 3 3 3 7 2 2" xfId="3055"/>
    <cellStyle name="level1a 3 3 3 7 3" xfId="3056"/>
    <cellStyle name="level1a 3 3 3_STUD aligned by INSTIT" xfId="3057"/>
    <cellStyle name="level1a 3 3 4" xfId="3058"/>
    <cellStyle name="level1a 3 3 4 2" xfId="3059"/>
    <cellStyle name="level1a 3 3 4 2 2" xfId="3060"/>
    <cellStyle name="level1a 3 3 4 2 2 2" xfId="3061"/>
    <cellStyle name="level1a 3 3 4 2 2 2 2" xfId="3062"/>
    <cellStyle name="level1a 3 3 4 2 2 3" xfId="3063"/>
    <cellStyle name="level1a 3 3 4 2 3" xfId="3064"/>
    <cellStyle name="level1a 3 3 4 2 3 2" xfId="3065"/>
    <cellStyle name="level1a 3 3 4 2 3 2 2" xfId="3066"/>
    <cellStyle name="level1a 3 3 4 2 3 3" xfId="3067"/>
    <cellStyle name="level1a 3 3 4 2 4" xfId="3068"/>
    <cellStyle name="level1a 3 3 4 2 5" xfId="3069"/>
    <cellStyle name="level1a 3 3 4 2 5 2" xfId="3070"/>
    <cellStyle name="level1a 3 3 4 2 6" xfId="3071"/>
    <cellStyle name="level1a 3 3 4 3" xfId="3072"/>
    <cellStyle name="level1a 3 3 4 3 2" xfId="3073"/>
    <cellStyle name="level1a 3 3 4 3 2 2" xfId="3074"/>
    <cellStyle name="level1a 3 3 4 3 2 2 2" xfId="3075"/>
    <cellStyle name="level1a 3 3 4 3 2 3" xfId="3076"/>
    <cellStyle name="level1a 3 3 4 3 3" xfId="3077"/>
    <cellStyle name="level1a 3 3 4 3 3 2" xfId="3078"/>
    <cellStyle name="level1a 3 3 4 3 3 2 2" xfId="3079"/>
    <cellStyle name="level1a 3 3 4 3 3 3" xfId="3080"/>
    <cellStyle name="level1a 3 3 4 3 4" xfId="3081"/>
    <cellStyle name="level1a 3 3 4 4" xfId="3082"/>
    <cellStyle name="level1a 3 3 4 4 2" xfId="3083"/>
    <cellStyle name="level1a 3 3 4 4 2 2" xfId="3084"/>
    <cellStyle name="level1a 3 3 4 4 2 2 2" xfId="3085"/>
    <cellStyle name="level1a 3 3 4 4 2 3" xfId="3086"/>
    <cellStyle name="level1a 3 3 4 4 3" xfId="3087"/>
    <cellStyle name="level1a 3 3 4 4 3 2" xfId="3088"/>
    <cellStyle name="level1a 3 3 4 4 3 2 2" xfId="3089"/>
    <cellStyle name="level1a 3 3 4 4 3 3" xfId="3090"/>
    <cellStyle name="level1a 3 3 4 4 4" xfId="3091"/>
    <cellStyle name="level1a 3 3 4 4 4 2" xfId="3092"/>
    <cellStyle name="level1a 3 3 4 4 5" xfId="3093"/>
    <cellStyle name="level1a 3 3 4 5" xfId="3094"/>
    <cellStyle name="level1a 3 3 4 5 2" xfId="3095"/>
    <cellStyle name="level1a 3 3 4 5 2 2" xfId="3096"/>
    <cellStyle name="level1a 3 3 4 5 2 2 2" xfId="3097"/>
    <cellStyle name="level1a 3 3 4 5 2 3" xfId="3098"/>
    <cellStyle name="level1a 3 3 4 5 3" xfId="3099"/>
    <cellStyle name="level1a 3 3 4 5 3 2" xfId="3100"/>
    <cellStyle name="level1a 3 3 4 5 3 2 2" xfId="3101"/>
    <cellStyle name="level1a 3 3 4 5 3 3" xfId="3102"/>
    <cellStyle name="level1a 3 3 4 5 4" xfId="3103"/>
    <cellStyle name="level1a 3 3 4 5 4 2" xfId="3104"/>
    <cellStyle name="level1a 3 3 4 5 5" xfId="3105"/>
    <cellStyle name="level1a 3 3 4 6" xfId="3106"/>
    <cellStyle name="level1a 3 3 4 6 2" xfId="3107"/>
    <cellStyle name="level1a 3 3 4 6 2 2" xfId="3108"/>
    <cellStyle name="level1a 3 3 4 6 2 2 2" xfId="3109"/>
    <cellStyle name="level1a 3 3 4 6 2 3" xfId="3110"/>
    <cellStyle name="level1a 3 3 4 6 3" xfId="3111"/>
    <cellStyle name="level1a 3 3 4 6 3 2" xfId="3112"/>
    <cellStyle name="level1a 3 3 4 6 3 2 2" xfId="3113"/>
    <cellStyle name="level1a 3 3 4 6 3 3" xfId="3114"/>
    <cellStyle name="level1a 3 3 4 6 4" xfId="3115"/>
    <cellStyle name="level1a 3 3 4 6 4 2" xfId="3116"/>
    <cellStyle name="level1a 3 3 4 6 5" xfId="3117"/>
    <cellStyle name="level1a 3 3 4 7" xfId="3118"/>
    <cellStyle name="level1a 3 3 4 7 2" xfId="3119"/>
    <cellStyle name="level1a 3 3 4 7 2 2" xfId="3120"/>
    <cellStyle name="level1a 3 3 4 7 3" xfId="3121"/>
    <cellStyle name="level1a 3 3 4 8" xfId="3122"/>
    <cellStyle name="level1a 3 3 4 8 2" xfId="3123"/>
    <cellStyle name="level1a 3 3 4 8 2 2" xfId="3124"/>
    <cellStyle name="level1a 3 3 4 8 3" xfId="3125"/>
    <cellStyle name="level1a 3 3 4_STUD aligned by INSTIT" xfId="3126"/>
    <cellStyle name="level1a 3 3 5" xfId="3127"/>
    <cellStyle name="level1a 3 3 5 2" xfId="3128"/>
    <cellStyle name="level1a 3 3 5 2 2" xfId="3129"/>
    <cellStyle name="level1a 3 3 5 2 2 2" xfId="3130"/>
    <cellStyle name="level1a 3 3 5 2 3" xfId="3131"/>
    <cellStyle name="level1a 3 3 5 3" xfId="3132"/>
    <cellStyle name="level1a 3 3 5 3 2" xfId="3133"/>
    <cellStyle name="level1a 3 3 5 3 2 2" xfId="3134"/>
    <cellStyle name="level1a 3 3 5 3 3" xfId="3135"/>
    <cellStyle name="level1a 3 3 5 4" xfId="3136"/>
    <cellStyle name="level1a 3 3 5 5" xfId="3137"/>
    <cellStyle name="level1a 3 3 5 5 2" xfId="3138"/>
    <cellStyle name="level1a 3 3 6" xfId="3139"/>
    <cellStyle name="level1a 3 3 6 2" xfId="3140"/>
    <cellStyle name="level1a 3 3 6 2 2" xfId="3141"/>
    <cellStyle name="level1a 3 3 6 2 2 2" xfId="3142"/>
    <cellStyle name="level1a 3 3 6 2 3" xfId="3143"/>
    <cellStyle name="level1a 3 3 6 3" xfId="3144"/>
    <cellStyle name="level1a 3 3 6 3 2" xfId="3145"/>
    <cellStyle name="level1a 3 3 6 3 2 2" xfId="3146"/>
    <cellStyle name="level1a 3 3 6 3 3" xfId="3147"/>
    <cellStyle name="level1a 3 3 6 4" xfId="3148"/>
    <cellStyle name="level1a 3 3 6 5" xfId="3149"/>
    <cellStyle name="level1a 3 3 6 5 2" xfId="3150"/>
    <cellStyle name="level1a 3 3 6 6" xfId="3151"/>
    <cellStyle name="level1a 3 3 7" xfId="3152"/>
    <cellStyle name="level1a 3 3 7 2" xfId="3153"/>
    <cellStyle name="level1a 3 3 7 2 2" xfId="3154"/>
    <cellStyle name="level1a 3 3 7 2 2 2" xfId="3155"/>
    <cellStyle name="level1a 3 3 7 2 3" xfId="3156"/>
    <cellStyle name="level1a 3 3 7 3" xfId="3157"/>
    <cellStyle name="level1a 3 3 7 3 2" xfId="3158"/>
    <cellStyle name="level1a 3 3 7 3 2 2" xfId="3159"/>
    <cellStyle name="level1a 3 3 7 3 3" xfId="3160"/>
    <cellStyle name="level1a 3 3 7 4" xfId="3161"/>
    <cellStyle name="level1a 3 3 7 5" xfId="3162"/>
    <cellStyle name="level1a 3 3 8" xfId="3163"/>
    <cellStyle name="level1a 3 3 8 2" xfId="3164"/>
    <cellStyle name="level1a 3 3 8 2 2" xfId="3165"/>
    <cellStyle name="level1a 3 3 8 2 2 2" xfId="3166"/>
    <cellStyle name="level1a 3 3 8 2 3" xfId="3167"/>
    <cellStyle name="level1a 3 3 8 3" xfId="3168"/>
    <cellStyle name="level1a 3 3 8 3 2" xfId="3169"/>
    <cellStyle name="level1a 3 3 8 3 2 2" xfId="3170"/>
    <cellStyle name="level1a 3 3 8 3 3" xfId="3171"/>
    <cellStyle name="level1a 3 3 8 4" xfId="3172"/>
    <cellStyle name="level1a 3 3 8 5" xfId="3173"/>
    <cellStyle name="level1a 3 3 8 5 2" xfId="3174"/>
    <cellStyle name="level1a 3 3 8 6" xfId="3175"/>
    <cellStyle name="level1a 3 3 9" xfId="3176"/>
    <cellStyle name="level1a 3 3 9 2" xfId="3177"/>
    <cellStyle name="level1a 3 3 9 2 2" xfId="3178"/>
    <cellStyle name="level1a 3 3 9 2 2 2" xfId="3179"/>
    <cellStyle name="level1a 3 3 9 2 3" xfId="3180"/>
    <cellStyle name="level1a 3 3 9 3" xfId="3181"/>
    <cellStyle name="level1a 3 3 9 3 2" xfId="3182"/>
    <cellStyle name="level1a 3 3 9 3 2 2" xfId="3183"/>
    <cellStyle name="level1a 3 3 9 3 3" xfId="3184"/>
    <cellStyle name="level1a 3 3 9 4" xfId="3185"/>
    <cellStyle name="level1a 3 3 9 4 2" xfId="3186"/>
    <cellStyle name="level1a 3 3 9 5" xfId="3187"/>
    <cellStyle name="level1a 3 3_STUD aligned by INSTIT" xfId="3188"/>
    <cellStyle name="level1a 3 4" xfId="3189"/>
    <cellStyle name="level1a 3 4 10" xfId="3190"/>
    <cellStyle name="level1a 3 4 2" xfId="3191"/>
    <cellStyle name="level1a 3 4 2 2" xfId="3192"/>
    <cellStyle name="level1a 3 4 2 2 2" xfId="3193"/>
    <cellStyle name="level1a 3 4 2 2 2 2" xfId="3194"/>
    <cellStyle name="level1a 3 4 2 2 2 2 2" xfId="3195"/>
    <cellStyle name="level1a 3 4 2 2 2 3" xfId="3196"/>
    <cellStyle name="level1a 3 4 2 2 3" xfId="3197"/>
    <cellStyle name="level1a 3 4 2 2 3 2" xfId="3198"/>
    <cellStyle name="level1a 3 4 2 2 3 2 2" xfId="3199"/>
    <cellStyle name="level1a 3 4 2 2 3 3" xfId="3200"/>
    <cellStyle name="level1a 3 4 2 2 4" xfId="3201"/>
    <cellStyle name="level1a 3 4 2 2 5" xfId="3202"/>
    <cellStyle name="level1a 3 4 2 2 5 2" xfId="3203"/>
    <cellStyle name="level1a 3 4 2 3" xfId="3204"/>
    <cellStyle name="level1a 3 4 2 3 2" xfId="3205"/>
    <cellStyle name="level1a 3 4 2 3 2 2" xfId="3206"/>
    <cellStyle name="level1a 3 4 2 3 2 2 2" xfId="3207"/>
    <cellStyle name="level1a 3 4 2 3 2 3" xfId="3208"/>
    <cellStyle name="level1a 3 4 2 3 3" xfId="3209"/>
    <cellStyle name="level1a 3 4 2 3 3 2" xfId="3210"/>
    <cellStyle name="level1a 3 4 2 3 3 2 2" xfId="3211"/>
    <cellStyle name="level1a 3 4 2 3 3 3" xfId="3212"/>
    <cellStyle name="level1a 3 4 2 3 4" xfId="3213"/>
    <cellStyle name="level1a 3 4 2 3 5" xfId="3214"/>
    <cellStyle name="level1a 3 4 2 4" xfId="3215"/>
    <cellStyle name="level1a 3 4 2 4 2" xfId="3216"/>
    <cellStyle name="level1a 3 4 2 4 2 2" xfId="3217"/>
    <cellStyle name="level1a 3 4 2 4 2 2 2" xfId="3218"/>
    <cellStyle name="level1a 3 4 2 4 2 3" xfId="3219"/>
    <cellStyle name="level1a 3 4 2 4 3" xfId="3220"/>
    <cellStyle name="level1a 3 4 2 4 3 2" xfId="3221"/>
    <cellStyle name="level1a 3 4 2 4 3 2 2" xfId="3222"/>
    <cellStyle name="level1a 3 4 2 4 3 3" xfId="3223"/>
    <cellStyle name="level1a 3 4 2 4 4" xfId="3224"/>
    <cellStyle name="level1a 3 4 2 4 5" xfId="3225"/>
    <cellStyle name="level1a 3 4 2 4 5 2" xfId="3226"/>
    <cellStyle name="level1a 3 4 2 4 6" xfId="3227"/>
    <cellStyle name="level1a 3 4 2 5" xfId="3228"/>
    <cellStyle name="level1a 3 4 2 5 2" xfId="3229"/>
    <cellStyle name="level1a 3 4 2 5 2 2" xfId="3230"/>
    <cellStyle name="level1a 3 4 2 5 2 2 2" xfId="3231"/>
    <cellStyle name="level1a 3 4 2 5 2 3" xfId="3232"/>
    <cellStyle name="level1a 3 4 2 5 3" xfId="3233"/>
    <cellStyle name="level1a 3 4 2 5 3 2" xfId="3234"/>
    <cellStyle name="level1a 3 4 2 5 3 2 2" xfId="3235"/>
    <cellStyle name="level1a 3 4 2 5 3 3" xfId="3236"/>
    <cellStyle name="level1a 3 4 2 5 4" xfId="3237"/>
    <cellStyle name="level1a 3 4 2 5 4 2" xfId="3238"/>
    <cellStyle name="level1a 3 4 2 5 5" xfId="3239"/>
    <cellStyle name="level1a 3 4 2 6" xfId="3240"/>
    <cellStyle name="level1a 3 4 2 6 2" xfId="3241"/>
    <cellStyle name="level1a 3 4 2 6 2 2" xfId="3242"/>
    <cellStyle name="level1a 3 4 2 6 2 2 2" xfId="3243"/>
    <cellStyle name="level1a 3 4 2 6 2 3" xfId="3244"/>
    <cellStyle name="level1a 3 4 2 6 3" xfId="3245"/>
    <cellStyle name="level1a 3 4 2 6 3 2" xfId="3246"/>
    <cellStyle name="level1a 3 4 2 6 3 2 2" xfId="3247"/>
    <cellStyle name="level1a 3 4 2 6 3 3" xfId="3248"/>
    <cellStyle name="level1a 3 4 2 6 4" xfId="3249"/>
    <cellStyle name="level1a 3 4 2 6 4 2" xfId="3250"/>
    <cellStyle name="level1a 3 4 2 6 5" xfId="3251"/>
    <cellStyle name="level1a 3 4 2 7" xfId="3252"/>
    <cellStyle name="level1a 3 4 2 7 2" xfId="3253"/>
    <cellStyle name="level1a 3 4 2 7 2 2" xfId="3254"/>
    <cellStyle name="level1a 3 4 2 7 3" xfId="3255"/>
    <cellStyle name="level1a 3 4 2_STUD aligned by INSTIT" xfId="3256"/>
    <cellStyle name="level1a 3 4 3" xfId="3257"/>
    <cellStyle name="level1a 3 4 3 2" xfId="3258"/>
    <cellStyle name="level1a 3 4 3 2 2" xfId="3259"/>
    <cellStyle name="level1a 3 4 3 2 2 2" xfId="3260"/>
    <cellStyle name="level1a 3 4 3 2 2 2 2" xfId="3261"/>
    <cellStyle name="level1a 3 4 3 2 2 3" xfId="3262"/>
    <cellStyle name="level1a 3 4 3 2 3" xfId="3263"/>
    <cellStyle name="level1a 3 4 3 2 3 2" xfId="3264"/>
    <cellStyle name="level1a 3 4 3 2 3 2 2" xfId="3265"/>
    <cellStyle name="level1a 3 4 3 2 3 3" xfId="3266"/>
    <cellStyle name="level1a 3 4 3 2 4" xfId="3267"/>
    <cellStyle name="level1a 3 4 3 2 5" xfId="3268"/>
    <cellStyle name="level1a 3 4 3 3" xfId="3269"/>
    <cellStyle name="level1a 3 4 3 3 2" xfId="3270"/>
    <cellStyle name="level1a 3 4 3 3 2 2" xfId="3271"/>
    <cellStyle name="level1a 3 4 3 3 2 2 2" xfId="3272"/>
    <cellStyle name="level1a 3 4 3 3 2 3" xfId="3273"/>
    <cellStyle name="level1a 3 4 3 3 3" xfId="3274"/>
    <cellStyle name="level1a 3 4 3 3 3 2" xfId="3275"/>
    <cellStyle name="level1a 3 4 3 3 3 2 2" xfId="3276"/>
    <cellStyle name="level1a 3 4 3 3 3 3" xfId="3277"/>
    <cellStyle name="level1a 3 4 3 3 4" xfId="3278"/>
    <cellStyle name="level1a 3 4 3 3 4 2" xfId="3279"/>
    <cellStyle name="level1a 3 4 3 4" xfId="3280"/>
    <cellStyle name="level1a 3 4 3 4 2" xfId="3281"/>
    <cellStyle name="level1a 3 4 3 4 2 2" xfId="3282"/>
    <cellStyle name="level1a 3 4 3 4 2 2 2" xfId="3283"/>
    <cellStyle name="level1a 3 4 3 4 2 3" xfId="3284"/>
    <cellStyle name="level1a 3 4 3 4 3" xfId="3285"/>
    <cellStyle name="level1a 3 4 3 4 3 2" xfId="3286"/>
    <cellStyle name="level1a 3 4 3 4 3 2 2" xfId="3287"/>
    <cellStyle name="level1a 3 4 3 4 3 3" xfId="3288"/>
    <cellStyle name="level1a 3 4 3 4 4" xfId="3289"/>
    <cellStyle name="level1a 3 4 3 4 4 2" xfId="3290"/>
    <cellStyle name="level1a 3 4 3 4 5" xfId="3291"/>
    <cellStyle name="level1a 3 4 3 5" xfId="3292"/>
    <cellStyle name="level1a 3 4 3 5 2" xfId="3293"/>
    <cellStyle name="level1a 3 4 3 5 2 2" xfId="3294"/>
    <cellStyle name="level1a 3 4 3 5 2 2 2" xfId="3295"/>
    <cellStyle name="level1a 3 4 3 5 2 3" xfId="3296"/>
    <cellStyle name="level1a 3 4 3 5 3" xfId="3297"/>
    <cellStyle name="level1a 3 4 3 5 3 2" xfId="3298"/>
    <cellStyle name="level1a 3 4 3 5 3 2 2" xfId="3299"/>
    <cellStyle name="level1a 3 4 3 5 3 3" xfId="3300"/>
    <cellStyle name="level1a 3 4 3 5 4" xfId="3301"/>
    <cellStyle name="level1a 3 4 3 5 4 2" xfId="3302"/>
    <cellStyle name="level1a 3 4 3 5 5" xfId="3303"/>
    <cellStyle name="level1a 3 4 3 6" xfId="3304"/>
    <cellStyle name="level1a 3 4 3 6 2" xfId="3305"/>
    <cellStyle name="level1a 3 4 3 6 2 2" xfId="3306"/>
    <cellStyle name="level1a 3 4 3 6 2 2 2" xfId="3307"/>
    <cellStyle name="level1a 3 4 3 6 2 3" xfId="3308"/>
    <cellStyle name="level1a 3 4 3 6 3" xfId="3309"/>
    <cellStyle name="level1a 3 4 3 6 3 2" xfId="3310"/>
    <cellStyle name="level1a 3 4 3 6 3 2 2" xfId="3311"/>
    <cellStyle name="level1a 3 4 3 6 3 3" xfId="3312"/>
    <cellStyle name="level1a 3 4 3 6 4" xfId="3313"/>
    <cellStyle name="level1a 3 4 3 6 4 2" xfId="3314"/>
    <cellStyle name="level1a 3 4 3 6 5" xfId="3315"/>
    <cellStyle name="level1a 3 4 3 7" xfId="3316"/>
    <cellStyle name="level1a 3 4 3 7 2" xfId="3317"/>
    <cellStyle name="level1a 3 4 3 7 2 2" xfId="3318"/>
    <cellStyle name="level1a 3 4 3 7 3" xfId="3319"/>
    <cellStyle name="level1a 3 4 3 8" xfId="3320"/>
    <cellStyle name="level1a 3 4 3 8 2" xfId="3321"/>
    <cellStyle name="level1a 3 4 3 8 2 2" xfId="3322"/>
    <cellStyle name="level1a 3 4 3 8 3" xfId="3323"/>
    <cellStyle name="level1a 3 4 3_STUD aligned by INSTIT" xfId="3324"/>
    <cellStyle name="level1a 3 4 4" xfId="3325"/>
    <cellStyle name="level1a 3 4 4 2" xfId="3326"/>
    <cellStyle name="level1a 3 4 4 2 2" xfId="3327"/>
    <cellStyle name="level1a 3 4 4 2 2 2" xfId="3328"/>
    <cellStyle name="level1a 3 4 4 2 3" xfId="3329"/>
    <cellStyle name="level1a 3 4 4 3" xfId="3330"/>
    <cellStyle name="level1a 3 4 4 3 2" xfId="3331"/>
    <cellStyle name="level1a 3 4 4 3 2 2" xfId="3332"/>
    <cellStyle name="level1a 3 4 4 3 3" xfId="3333"/>
    <cellStyle name="level1a 3 4 4 4" xfId="3334"/>
    <cellStyle name="level1a 3 4 4 5" xfId="3335"/>
    <cellStyle name="level1a 3 4 4 5 2" xfId="3336"/>
    <cellStyle name="level1a 3 4 5" xfId="3337"/>
    <cellStyle name="level1a 3 4 5 2" xfId="3338"/>
    <cellStyle name="level1a 3 4 5 2 2" xfId="3339"/>
    <cellStyle name="level1a 3 4 5 2 2 2" xfId="3340"/>
    <cellStyle name="level1a 3 4 5 2 3" xfId="3341"/>
    <cellStyle name="level1a 3 4 5 3" xfId="3342"/>
    <cellStyle name="level1a 3 4 5 3 2" xfId="3343"/>
    <cellStyle name="level1a 3 4 5 3 2 2" xfId="3344"/>
    <cellStyle name="level1a 3 4 5 3 3" xfId="3345"/>
    <cellStyle name="level1a 3 4 5 4" xfId="3346"/>
    <cellStyle name="level1a 3 4 5 5" xfId="3347"/>
    <cellStyle name="level1a 3 4 5 5 2" xfId="3348"/>
    <cellStyle name="level1a 3 4 5 6" xfId="3349"/>
    <cellStyle name="level1a 3 4 6" xfId="3350"/>
    <cellStyle name="level1a 3 4 6 2" xfId="3351"/>
    <cellStyle name="level1a 3 4 6 2 2" xfId="3352"/>
    <cellStyle name="level1a 3 4 6 2 2 2" xfId="3353"/>
    <cellStyle name="level1a 3 4 6 2 3" xfId="3354"/>
    <cellStyle name="level1a 3 4 6 3" xfId="3355"/>
    <cellStyle name="level1a 3 4 6 3 2" xfId="3356"/>
    <cellStyle name="level1a 3 4 6 3 2 2" xfId="3357"/>
    <cellStyle name="level1a 3 4 6 3 3" xfId="3358"/>
    <cellStyle name="level1a 3 4 6 4" xfId="3359"/>
    <cellStyle name="level1a 3 4 6 5" xfId="3360"/>
    <cellStyle name="level1a 3 4 7" xfId="3361"/>
    <cellStyle name="level1a 3 4 7 2" xfId="3362"/>
    <cellStyle name="level1a 3 4 7 2 2" xfId="3363"/>
    <cellStyle name="level1a 3 4 7 2 2 2" xfId="3364"/>
    <cellStyle name="level1a 3 4 7 2 3" xfId="3365"/>
    <cellStyle name="level1a 3 4 7 3" xfId="3366"/>
    <cellStyle name="level1a 3 4 7 3 2" xfId="3367"/>
    <cellStyle name="level1a 3 4 7 3 2 2" xfId="3368"/>
    <cellStyle name="level1a 3 4 7 3 3" xfId="3369"/>
    <cellStyle name="level1a 3 4 7 4" xfId="3370"/>
    <cellStyle name="level1a 3 4 7 5" xfId="3371"/>
    <cellStyle name="level1a 3 4 7 5 2" xfId="3372"/>
    <cellStyle name="level1a 3 4 7 6" xfId="3373"/>
    <cellStyle name="level1a 3 4 8" xfId="3374"/>
    <cellStyle name="level1a 3 4 8 2" xfId="3375"/>
    <cellStyle name="level1a 3 4 8 2 2" xfId="3376"/>
    <cellStyle name="level1a 3 4 8 2 2 2" xfId="3377"/>
    <cellStyle name="level1a 3 4 8 2 3" xfId="3378"/>
    <cellStyle name="level1a 3 4 8 3" xfId="3379"/>
    <cellStyle name="level1a 3 4 8 3 2" xfId="3380"/>
    <cellStyle name="level1a 3 4 8 3 2 2" xfId="3381"/>
    <cellStyle name="level1a 3 4 8 3 3" xfId="3382"/>
    <cellStyle name="level1a 3 4 8 4" xfId="3383"/>
    <cellStyle name="level1a 3 4 8 4 2" xfId="3384"/>
    <cellStyle name="level1a 3 4 8 5" xfId="3385"/>
    <cellStyle name="level1a 3 4 9" xfId="3386"/>
    <cellStyle name="level1a 3 4 9 2" xfId="3387"/>
    <cellStyle name="level1a 3 4 9 2 2" xfId="3388"/>
    <cellStyle name="level1a 3 4 9 3" xfId="3389"/>
    <cellStyle name="level1a 3 4_STUD aligned by INSTIT" xfId="3390"/>
    <cellStyle name="level1a 3 5" xfId="3391"/>
    <cellStyle name="level1a 3 5 2" xfId="3392"/>
    <cellStyle name="level1a 3 5 2 2" xfId="3393"/>
    <cellStyle name="level1a 3 5 2 2 2" xfId="3394"/>
    <cellStyle name="level1a 3 5 2 2 2 2" xfId="3395"/>
    <cellStyle name="level1a 3 5 2 2 3" xfId="3396"/>
    <cellStyle name="level1a 3 5 2 3" xfId="3397"/>
    <cellStyle name="level1a 3 5 2 3 2" xfId="3398"/>
    <cellStyle name="level1a 3 5 2 3 2 2" xfId="3399"/>
    <cellStyle name="level1a 3 5 2 3 3" xfId="3400"/>
    <cellStyle name="level1a 3 5 2 4" xfId="3401"/>
    <cellStyle name="level1a 3 5 2 5" xfId="3402"/>
    <cellStyle name="level1a 3 5 2 5 2" xfId="3403"/>
    <cellStyle name="level1a 3 5 3" xfId="3404"/>
    <cellStyle name="level1a 3 5 3 2" xfId="3405"/>
    <cellStyle name="level1a 3 5 3 2 2" xfId="3406"/>
    <cellStyle name="level1a 3 5 3 2 2 2" xfId="3407"/>
    <cellStyle name="level1a 3 5 3 2 3" xfId="3408"/>
    <cellStyle name="level1a 3 5 3 3" xfId="3409"/>
    <cellStyle name="level1a 3 5 3 3 2" xfId="3410"/>
    <cellStyle name="level1a 3 5 3 3 2 2" xfId="3411"/>
    <cellStyle name="level1a 3 5 3 3 3" xfId="3412"/>
    <cellStyle name="level1a 3 5 3 4" xfId="3413"/>
    <cellStyle name="level1a 3 5 3 5" xfId="3414"/>
    <cellStyle name="level1a 3 5 4" xfId="3415"/>
    <cellStyle name="level1a 3 5 4 2" xfId="3416"/>
    <cellStyle name="level1a 3 5 4 2 2" xfId="3417"/>
    <cellStyle name="level1a 3 5 4 2 2 2" xfId="3418"/>
    <cellStyle name="level1a 3 5 4 2 3" xfId="3419"/>
    <cellStyle name="level1a 3 5 4 3" xfId="3420"/>
    <cellStyle name="level1a 3 5 4 3 2" xfId="3421"/>
    <cellStyle name="level1a 3 5 4 3 2 2" xfId="3422"/>
    <cellStyle name="level1a 3 5 4 3 3" xfId="3423"/>
    <cellStyle name="level1a 3 5 4 4" xfId="3424"/>
    <cellStyle name="level1a 3 5 4 5" xfId="3425"/>
    <cellStyle name="level1a 3 5 4 5 2" xfId="3426"/>
    <cellStyle name="level1a 3 5 4 6" xfId="3427"/>
    <cellStyle name="level1a 3 5 5" xfId="3428"/>
    <cellStyle name="level1a 3 5 5 2" xfId="3429"/>
    <cellStyle name="level1a 3 5 5 2 2" xfId="3430"/>
    <cellStyle name="level1a 3 5 5 2 2 2" xfId="3431"/>
    <cellStyle name="level1a 3 5 5 2 3" xfId="3432"/>
    <cellStyle name="level1a 3 5 5 3" xfId="3433"/>
    <cellStyle name="level1a 3 5 5 3 2" xfId="3434"/>
    <cellStyle name="level1a 3 5 5 3 2 2" xfId="3435"/>
    <cellStyle name="level1a 3 5 5 3 3" xfId="3436"/>
    <cellStyle name="level1a 3 5 5 4" xfId="3437"/>
    <cellStyle name="level1a 3 5 5 4 2" xfId="3438"/>
    <cellStyle name="level1a 3 5 5 5" xfId="3439"/>
    <cellStyle name="level1a 3 5 6" xfId="3440"/>
    <cellStyle name="level1a 3 5 6 2" xfId="3441"/>
    <cellStyle name="level1a 3 5 6 2 2" xfId="3442"/>
    <cellStyle name="level1a 3 5 6 2 2 2" xfId="3443"/>
    <cellStyle name="level1a 3 5 6 2 3" xfId="3444"/>
    <cellStyle name="level1a 3 5 6 3" xfId="3445"/>
    <cellStyle name="level1a 3 5 6 3 2" xfId="3446"/>
    <cellStyle name="level1a 3 5 6 3 2 2" xfId="3447"/>
    <cellStyle name="level1a 3 5 6 3 3" xfId="3448"/>
    <cellStyle name="level1a 3 5 6 4" xfId="3449"/>
    <cellStyle name="level1a 3 5 6 4 2" xfId="3450"/>
    <cellStyle name="level1a 3 5 6 5" xfId="3451"/>
    <cellStyle name="level1a 3 5 7" xfId="3452"/>
    <cellStyle name="level1a 3 5 7 2" xfId="3453"/>
    <cellStyle name="level1a 3 5 7 2 2" xfId="3454"/>
    <cellStyle name="level1a 3 5 7 3" xfId="3455"/>
    <cellStyle name="level1a 3 5_STUD aligned by INSTIT" xfId="3456"/>
    <cellStyle name="level1a 3 6" xfId="3457"/>
    <cellStyle name="level1a 3 6 2" xfId="3458"/>
    <cellStyle name="level1a 3 6 2 2" xfId="3459"/>
    <cellStyle name="level1a 3 6 2 2 2" xfId="3460"/>
    <cellStyle name="level1a 3 6 2 2 2 2" xfId="3461"/>
    <cellStyle name="level1a 3 6 2 2 3" xfId="3462"/>
    <cellStyle name="level1a 3 6 2 3" xfId="3463"/>
    <cellStyle name="level1a 3 6 2 3 2" xfId="3464"/>
    <cellStyle name="level1a 3 6 2 3 2 2" xfId="3465"/>
    <cellStyle name="level1a 3 6 2 3 3" xfId="3466"/>
    <cellStyle name="level1a 3 6 2 4" xfId="3467"/>
    <cellStyle name="level1a 3 6 2 5" xfId="3468"/>
    <cellStyle name="level1a 3 6 2 5 2" xfId="3469"/>
    <cellStyle name="level1a 3 6 2 6" xfId="3470"/>
    <cellStyle name="level1a 3 6 3" xfId="3471"/>
    <cellStyle name="level1a 3 6 3 2" xfId="3472"/>
    <cellStyle name="level1a 3 6 3 2 2" xfId="3473"/>
    <cellStyle name="level1a 3 6 3 2 2 2" xfId="3474"/>
    <cellStyle name="level1a 3 6 3 2 3" xfId="3475"/>
    <cellStyle name="level1a 3 6 3 3" xfId="3476"/>
    <cellStyle name="level1a 3 6 3 3 2" xfId="3477"/>
    <cellStyle name="level1a 3 6 3 3 2 2" xfId="3478"/>
    <cellStyle name="level1a 3 6 3 3 3" xfId="3479"/>
    <cellStyle name="level1a 3 6 3 4" xfId="3480"/>
    <cellStyle name="level1a 3 6 4" xfId="3481"/>
    <cellStyle name="level1a 3 6 4 2" xfId="3482"/>
    <cellStyle name="level1a 3 6 4 2 2" xfId="3483"/>
    <cellStyle name="level1a 3 6 4 2 2 2" xfId="3484"/>
    <cellStyle name="level1a 3 6 4 2 3" xfId="3485"/>
    <cellStyle name="level1a 3 6 4 3" xfId="3486"/>
    <cellStyle name="level1a 3 6 4 3 2" xfId="3487"/>
    <cellStyle name="level1a 3 6 4 3 2 2" xfId="3488"/>
    <cellStyle name="level1a 3 6 4 3 3" xfId="3489"/>
    <cellStyle name="level1a 3 6 4 4" xfId="3490"/>
    <cellStyle name="level1a 3 6 4 4 2" xfId="3491"/>
    <cellStyle name="level1a 3 6 4 5" xfId="3492"/>
    <cellStyle name="level1a 3 6 5" xfId="3493"/>
    <cellStyle name="level1a 3 6 5 2" xfId="3494"/>
    <cellStyle name="level1a 3 6 5 2 2" xfId="3495"/>
    <cellStyle name="level1a 3 6 5 2 2 2" xfId="3496"/>
    <cellStyle name="level1a 3 6 5 2 3" xfId="3497"/>
    <cellStyle name="level1a 3 6 5 3" xfId="3498"/>
    <cellStyle name="level1a 3 6 5 3 2" xfId="3499"/>
    <cellStyle name="level1a 3 6 5 3 2 2" xfId="3500"/>
    <cellStyle name="level1a 3 6 5 3 3" xfId="3501"/>
    <cellStyle name="level1a 3 6 5 4" xfId="3502"/>
    <cellStyle name="level1a 3 6 5 4 2" xfId="3503"/>
    <cellStyle name="level1a 3 6 5 5" xfId="3504"/>
    <cellStyle name="level1a 3 6 6" xfId="3505"/>
    <cellStyle name="level1a 3 6 6 2" xfId="3506"/>
    <cellStyle name="level1a 3 6 6 2 2" xfId="3507"/>
    <cellStyle name="level1a 3 6 6 2 2 2" xfId="3508"/>
    <cellStyle name="level1a 3 6 6 2 3" xfId="3509"/>
    <cellStyle name="level1a 3 6 6 3" xfId="3510"/>
    <cellStyle name="level1a 3 6 6 3 2" xfId="3511"/>
    <cellStyle name="level1a 3 6 6 3 2 2" xfId="3512"/>
    <cellStyle name="level1a 3 6 6 3 3" xfId="3513"/>
    <cellStyle name="level1a 3 6 6 4" xfId="3514"/>
    <cellStyle name="level1a 3 6 6 4 2" xfId="3515"/>
    <cellStyle name="level1a 3 6 6 5" xfId="3516"/>
    <cellStyle name="level1a 3 6 7" xfId="3517"/>
    <cellStyle name="level1a 3 6 7 2" xfId="3518"/>
    <cellStyle name="level1a 3 6 7 2 2" xfId="3519"/>
    <cellStyle name="level1a 3 6 7 3" xfId="3520"/>
    <cellStyle name="level1a 3 6 8" xfId="3521"/>
    <cellStyle name="level1a 3 6 8 2" xfId="3522"/>
    <cellStyle name="level1a 3 6 8 2 2" xfId="3523"/>
    <cellStyle name="level1a 3 6 8 3" xfId="3524"/>
    <cellStyle name="level1a 3 6_STUD aligned by INSTIT" xfId="3525"/>
    <cellStyle name="level1a 3 7" xfId="3526"/>
    <cellStyle name="level1a 3 7 2" xfId="3527"/>
    <cellStyle name="level1a 3 7 2 2" xfId="3528"/>
    <cellStyle name="level1a 3 7 2 2 2" xfId="3529"/>
    <cellStyle name="level1a 3 7 2 3" xfId="3530"/>
    <cellStyle name="level1a 3 7 3" xfId="3531"/>
    <cellStyle name="level1a 3 7 3 2" xfId="3532"/>
    <cellStyle name="level1a 3 7 3 2 2" xfId="3533"/>
    <cellStyle name="level1a 3 7 3 3" xfId="3534"/>
    <cellStyle name="level1a 3 7 4" xfId="3535"/>
    <cellStyle name="level1a 3 7 5" xfId="3536"/>
    <cellStyle name="level1a 3 7 5 2" xfId="3537"/>
    <cellStyle name="level1a 3 8" xfId="3538"/>
    <cellStyle name="level1a 3 8 2" xfId="3539"/>
    <cellStyle name="level1a 3 8 2 2" xfId="3540"/>
    <cellStyle name="level1a 3 8 2 2 2" xfId="3541"/>
    <cellStyle name="level1a 3 8 2 3" xfId="3542"/>
    <cellStyle name="level1a 3 8 3" xfId="3543"/>
    <cellStyle name="level1a 3 8 3 2" xfId="3544"/>
    <cellStyle name="level1a 3 8 3 2 2" xfId="3545"/>
    <cellStyle name="level1a 3 8 3 3" xfId="3546"/>
    <cellStyle name="level1a 3 8 4" xfId="3547"/>
    <cellStyle name="level1a 3 8 5" xfId="3548"/>
    <cellStyle name="level1a 3 8 5 2" xfId="3549"/>
    <cellStyle name="level1a 3 8 6" xfId="3550"/>
    <cellStyle name="level1a 3 9" xfId="3551"/>
    <cellStyle name="level1a 3 9 2" xfId="3552"/>
    <cellStyle name="level1a 3 9 2 2" xfId="3553"/>
    <cellStyle name="level1a 3 9 2 2 2" xfId="3554"/>
    <cellStyle name="level1a 3 9 2 3" xfId="3555"/>
    <cellStyle name="level1a 3 9 3" xfId="3556"/>
    <cellStyle name="level1a 3 9 3 2" xfId="3557"/>
    <cellStyle name="level1a 3 9 3 2 2" xfId="3558"/>
    <cellStyle name="level1a 3 9 3 3" xfId="3559"/>
    <cellStyle name="level1a 3 9 4" xfId="3560"/>
    <cellStyle name="level1a 3 9 5" xfId="3561"/>
    <cellStyle name="level1a 3_STUD aligned by INSTIT" xfId="3562"/>
    <cellStyle name="level1a 4" xfId="3563"/>
    <cellStyle name="level1a 4 10" xfId="3564"/>
    <cellStyle name="level1a 4 2" xfId="3565"/>
    <cellStyle name="level1a 4 2 2" xfId="3566"/>
    <cellStyle name="level1a 4 2 2 2" xfId="3567"/>
    <cellStyle name="level1a 4 2 2 2 2" xfId="3568"/>
    <cellStyle name="level1a 4 2 2 2 2 2" xfId="3569"/>
    <cellStyle name="level1a 4 2 2 2 3" xfId="3570"/>
    <cellStyle name="level1a 4 2 2 3" xfId="3571"/>
    <cellStyle name="level1a 4 2 2 3 2" xfId="3572"/>
    <cellStyle name="level1a 4 2 2 3 2 2" xfId="3573"/>
    <cellStyle name="level1a 4 2 2 3 3" xfId="3574"/>
    <cellStyle name="level1a 4 2 2 4" xfId="3575"/>
    <cellStyle name="level1a 4 2 2 5" xfId="3576"/>
    <cellStyle name="level1a 4 2 2 5 2" xfId="3577"/>
    <cellStyle name="level1a 4 2 3" xfId="3578"/>
    <cellStyle name="level1a 4 2 3 2" xfId="3579"/>
    <cellStyle name="level1a 4 2 3 2 2" xfId="3580"/>
    <cellStyle name="level1a 4 2 3 2 2 2" xfId="3581"/>
    <cellStyle name="level1a 4 2 3 2 3" xfId="3582"/>
    <cellStyle name="level1a 4 2 3 3" xfId="3583"/>
    <cellStyle name="level1a 4 2 3 3 2" xfId="3584"/>
    <cellStyle name="level1a 4 2 3 3 2 2" xfId="3585"/>
    <cellStyle name="level1a 4 2 3 3 3" xfId="3586"/>
    <cellStyle name="level1a 4 2 3 4" xfId="3587"/>
    <cellStyle name="level1a 4 2 3 5" xfId="3588"/>
    <cellStyle name="level1a 4 2 4" xfId="3589"/>
    <cellStyle name="level1a 4 2 4 2" xfId="3590"/>
    <cellStyle name="level1a 4 2 4 2 2" xfId="3591"/>
    <cellStyle name="level1a 4 2 4 2 2 2" xfId="3592"/>
    <cellStyle name="level1a 4 2 4 2 3" xfId="3593"/>
    <cellStyle name="level1a 4 2 4 3" xfId="3594"/>
    <cellStyle name="level1a 4 2 4 3 2" xfId="3595"/>
    <cellStyle name="level1a 4 2 4 3 2 2" xfId="3596"/>
    <cellStyle name="level1a 4 2 4 3 3" xfId="3597"/>
    <cellStyle name="level1a 4 2 4 4" xfId="3598"/>
    <cellStyle name="level1a 4 2 4 5" xfId="3599"/>
    <cellStyle name="level1a 4 2 4 5 2" xfId="3600"/>
    <cellStyle name="level1a 4 2 4 6" xfId="3601"/>
    <cellStyle name="level1a 4 2 5" xfId="3602"/>
    <cellStyle name="level1a 4 2 5 2" xfId="3603"/>
    <cellStyle name="level1a 4 2 5 2 2" xfId="3604"/>
    <cellStyle name="level1a 4 2 5 2 2 2" xfId="3605"/>
    <cellStyle name="level1a 4 2 5 2 3" xfId="3606"/>
    <cellStyle name="level1a 4 2 5 3" xfId="3607"/>
    <cellStyle name="level1a 4 2 5 3 2" xfId="3608"/>
    <cellStyle name="level1a 4 2 5 3 2 2" xfId="3609"/>
    <cellStyle name="level1a 4 2 5 3 3" xfId="3610"/>
    <cellStyle name="level1a 4 2 5 4" xfId="3611"/>
    <cellStyle name="level1a 4 2 5 4 2" xfId="3612"/>
    <cellStyle name="level1a 4 2 5 5" xfId="3613"/>
    <cellStyle name="level1a 4 2 6" xfId="3614"/>
    <cellStyle name="level1a 4 2 6 2" xfId="3615"/>
    <cellStyle name="level1a 4 2 6 2 2" xfId="3616"/>
    <cellStyle name="level1a 4 2 6 2 2 2" xfId="3617"/>
    <cellStyle name="level1a 4 2 6 2 3" xfId="3618"/>
    <cellStyle name="level1a 4 2 6 3" xfId="3619"/>
    <cellStyle name="level1a 4 2 6 3 2" xfId="3620"/>
    <cellStyle name="level1a 4 2 6 3 2 2" xfId="3621"/>
    <cellStyle name="level1a 4 2 6 3 3" xfId="3622"/>
    <cellStyle name="level1a 4 2 6 4" xfId="3623"/>
    <cellStyle name="level1a 4 2 6 4 2" xfId="3624"/>
    <cellStyle name="level1a 4 2 6 5" xfId="3625"/>
    <cellStyle name="level1a 4 2 7" xfId="3626"/>
    <cellStyle name="level1a 4 2 7 2" xfId="3627"/>
    <cellStyle name="level1a 4 2 7 2 2" xfId="3628"/>
    <cellStyle name="level1a 4 2 7 3" xfId="3629"/>
    <cellStyle name="level1a 4 2_STUD aligned by INSTIT" xfId="3630"/>
    <cellStyle name="level1a 4 3" xfId="3631"/>
    <cellStyle name="level1a 4 3 2" xfId="3632"/>
    <cellStyle name="level1a 4 3 2 2" xfId="3633"/>
    <cellStyle name="level1a 4 3 2 2 2" xfId="3634"/>
    <cellStyle name="level1a 4 3 2 2 2 2" xfId="3635"/>
    <cellStyle name="level1a 4 3 2 2 3" xfId="3636"/>
    <cellStyle name="level1a 4 3 2 3" xfId="3637"/>
    <cellStyle name="level1a 4 3 2 3 2" xfId="3638"/>
    <cellStyle name="level1a 4 3 2 3 2 2" xfId="3639"/>
    <cellStyle name="level1a 4 3 2 3 3" xfId="3640"/>
    <cellStyle name="level1a 4 3 2 4" xfId="3641"/>
    <cellStyle name="level1a 4 3 2 5" xfId="3642"/>
    <cellStyle name="level1a 4 3 3" xfId="3643"/>
    <cellStyle name="level1a 4 3 3 2" xfId="3644"/>
    <cellStyle name="level1a 4 3 3 2 2" xfId="3645"/>
    <cellStyle name="level1a 4 3 3 2 2 2" xfId="3646"/>
    <cellStyle name="level1a 4 3 3 2 3" xfId="3647"/>
    <cellStyle name="level1a 4 3 3 3" xfId="3648"/>
    <cellStyle name="level1a 4 3 3 3 2" xfId="3649"/>
    <cellStyle name="level1a 4 3 3 3 2 2" xfId="3650"/>
    <cellStyle name="level1a 4 3 3 3 3" xfId="3651"/>
    <cellStyle name="level1a 4 3 3 4" xfId="3652"/>
    <cellStyle name="level1a 4 3 3 4 2" xfId="3653"/>
    <cellStyle name="level1a 4 3 4" xfId="3654"/>
    <cellStyle name="level1a 4 3 4 2" xfId="3655"/>
    <cellStyle name="level1a 4 3 4 2 2" xfId="3656"/>
    <cellStyle name="level1a 4 3 4 2 2 2" xfId="3657"/>
    <cellStyle name="level1a 4 3 4 2 3" xfId="3658"/>
    <cellStyle name="level1a 4 3 4 3" xfId="3659"/>
    <cellStyle name="level1a 4 3 4 3 2" xfId="3660"/>
    <cellStyle name="level1a 4 3 4 3 2 2" xfId="3661"/>
    <cellStyle name="level1a 4 3 4 3 3" xfId="3662"/>
    <cellStyle name="level1a 4 3 4 4" xfId="3663"/>
    <cellStyle name="level1a 4 3 4 4 2" xfId="3664"/>
    <cellStyle name="level1a 4 3 4 5" xfId="3665"/>
    <cellStyle name="level1a 4 3 5" xfId="3666"/>
    <cellStyle name="level1a 4 3 5 2" xfId="3667"/>
    <cellStyle name="level1a 4 3 5 2 2" xfId="3668"/>
    <cellStyle name="level1a 4 3 5 2 2 2" xfId="3669"/>
    <cellStyle name="level1a 4 3 5 2 3" xfId="3670"/>
    <cellStyle name="level1a 4 3 5 3" xfId="3671"/>
    <cellStyle name="level1a 4 3 5 3 2" xfId="3672"/>
    <cellStyle name="level1a 4 3 5 3 2 2" xfId="3673"/>
    <cellStyle name="level1a 4 3 5 3 3" xfId="3674"/>
    <cellStyle name="level1a 4 3 5 4" xfId="3675"/>
    <cellStyle name="level1a 4 3 5 4 2" xfId="3676"/>
    <cellStyle name="level1a 4 3 5 5" xfId="3677"/>
    <cellStyle name="level1a 4 3 6" xfId="3678"/>
    <cellStyle name="level1a 4 3 6 2" xfId="3679"/>
    <cellStyle name="level1a 4 3 6 2 2" xfId="3680"/>
    <cellStyle name="level1a 4 3 6 2 2 2" xfId="3681"/>
    <cellStyle name="level1a 4 3 6 2 3" xfId="3682"/>
    <cellStyle name="level1a 4 3 6 3" xfId="3683"/>
    <cellStyle name="level1a 4 3 6 3 2" xfId="3684"/>
    <cellStyle name="level1a 4 3 6 3 2 2" xfId="3685"/>
    <cellStyle name="level1a 4 3 6 3 3" xfId="3686"/>
    <cellStyle name="level1a 4 3 6 4" xfId="3687"/>
    <cellStyle name="level1a 4 3 6 4 2" xfId="3688"/>
    <cellStyle name="level1a 4 3 6 5" xfId="3689"/>
    <cellStyle name="level1a 4 3 7" xfId="3690"/>
    <cellStyle name="level1a 4 3 7 2" xfId="3691"/>
    <cellStyle name="level1a 4 3 7 2 2" xfId="3692"/>
    <cellStyle name="level1a 4 3 7 3" xfId="3693"/>
    <cellStyle name="level1a 4 3 8" xfId="3694"/>
    <cellStyle name="level1a 4 3 8 2" xfId="3695"/>
    <cellStyle name="level1a 4 3 8 2 2" xfId="3696"/>
    <cellStyle name="level1a 4 3 8 3" xfId="3697"/>
    <cellStyle name="level1a 4 3_STUD aligned by INSTIT" xfId="3698"/>
    <cellStyle name="level1a 4 4" xfId="3699"/>
    <cellStyle name="level1a 4 4 2" xfId="3700"/>
    <cellStyle name="level1a 4 4 2 2" xfId="3701"/>
    <cellStyle name="level1a 4 4 2 2 2" xfId="3702"/>
    <cellStyle name="level1a 4 4 2 3" xfId="3703"/>
    <cellStyle name="level1a 4 4 3" xfId="3704"/>
    <cellStyle name="level1a 4 4 3 2" xfId="3705"/>
    <cellStyle name="level1a 4 4 3 2 2" xfId="3706"/>
    <cellStyle name="level1a 4 4 3 3" xfId="3707"/>
    <cellStyle name="level1a 4 4 4" xfId="3708"/>
    <cellStyle name="level1a 4 4 5" xfId="3709"/>
    <cellStyle name="level1a 4 4 5 2" xfId="3710"/>
    <cellStyle name="level1a 4 5" xfId="3711"/>
    <cellStyle name="level1a 4 5 2" xfId="3712"/>
    <cellStyle name="level1a 4 5 2 2" xfId="3713"/>
    <cellStyle name="level1a 4 5 2 2 2" xfId="3714"/>
    <cellStyle name="level1a 4 5 2 3" xfId="3715"/>
    <cellStyle name="level1a 4 5 3" xfId="3716"/>
    <cellStyle name="level1a 4 5 3 2" xfId="3717"/>
    <cellStyle name="level1a 4 5 3 2 2" xfId="3718"/>
    <cellStyle name="level1a 4 5 3 3" xfId="3719"/>
    <cellStyle name="level1a 4 5 4" xfId="3720"/>
    <cellStyle name="level1a 4 5 5" xfId="3721"/>
    <cellStyle name="level1a 4 5 5 2" xfId="3722"/>
    <cellStyle name="level1a 4 5 6" xfId="3723"/>
    <cellStyle name="level1a 4 6" xfId="3724"/>
    <cellStyle name="level1a 4 6 2" xfId="3725"/>
    <cellStyle name="level1a 4 6 2 2" xfId="3726"/>
    <cellStyle name="level1a 4 6 2 2 2" xfId="3727"/>
    <cellStyle name="level1a 4 6 2 3" xfId="3728"/>
    <cellStyle name="level1a 4 6 3" xfId="3729"/>
    <cellStyle name="level1a 4 6 3 2" xfId="3730"/>
    <cellStyle name="level1a 4 6 3 2 2" xfId="3731"/>
    <cellStyle name="level1a 4 6 3 3" xfId="3732"/>
    <cellStyle name="level1a 4 6 4" xfId="3733"/>
    <cellStyle name="level1a 4 6 5" xfId="3734"/>
    <cellStyle name="level1a 4 7" xfId="3735"/>
    <cellStyle name="level1a 4 7 2" xfId="3736"/>
    <cellStyle name="level1a 4 7 2 2" xfId="3737"/>
    <cellStyle name="level1a 4 7 2 2 2" xfId="3738"/>
    <cellStyle name="level1a 4 7 2 3" xfId="3739"/>
    <cellStyle name="level1a 4 7 3" xfId="3740"/>
    <cellStyle name="level1a 4 7 3 2" xfId="3741"/>
    <cellStyle name="level1a 4 7 3 2 2" xfId="3742"/>
    <cellStyle name="level1a 4 7 3 3" xfId="3743"/>
    <cellStyle name="level1a 4 7 4" xfId="3744"/>
    <cellStyle name="level1a 4 7 5" xfId="3745"/>
    <cellStyle name="level1a 4 7 5 2" xfId="3746"/>
    <cellStyle name="level1a 4 7 6" xfId="3747"/>
    <cellStyle name="level1a 4 8" xfId="3748"/>
    <cellStyle name="level1a 4 8 2" xfId="3749"/>
    <cellStyle name="level1a 4 8 2 2" xfId="3750"/>
    <cellStyle name="level1a 4 8 2 2 2" xfId="3751"/>
    <cellStyle name="level1a 4 8 2 3" xfId="3752"/>
    <cellStyle name="level1a 4 8 3" xfId="3753"/>
    <cellStyle name="level1a 4 8 3 2" xfId="3754"/>
    <cellStyle name="level1a 4 8 3 2 2" xfId="3755"/>
    <cellStyle name="level1a 4 8 3 3" xfId="3756"/>
    <cellStyle name="level1a 4 8 4" xfId="3757"/>
    <cellStyle name="level1a 4 8 4 2" xfId="3758"/>
    <cellStyle name="level1a 4 8 5" xfId="3759"/>
    <cellStyle name="level1a 4 9" xfId="3760"/>
    <cellStyle name="level1a 4 9 2" xfId="3761"/>
    <cellStyle name="level1a 4 9 2 2" xfId="3762"/>
    <cellStyle name="level1a 4 9 3" xfId="3763"/>
    <cellStyle name="level1a 4_STUD aligned by INSTIT" xfId="3764"/>
    <cellStyle name="level1a 5" xfId="3765"/>
    <cellStyle name="level1a 5 2" xfId="3766"/>
    <cellStyle name="level1a 5 2 2" xfId="3767"/>
    <cellStyle name="level1a 5 2 2 2" xfId="3768"/>
    <cellStyle name="level1a 5 2 2 2 2" xfId="3769"/>
    <cellStyle name="level1a 5 2 2 3" xfId="3770"/>
    <cellStyle name="level1a 5 2 3" xfId="3771"/>
    <cellStyle name="level1a 5 2 3 2" xfId="3772"/>
    <cellStyle name="level1a 5 2 3 2 2" xfId="3773"/>
    <cellStyle name="level1a 5 2 3 3" xfId="3774"/>
    <cellStyle name="level1a 5 2 4" xfId="3775"/>
    <cellStyle name="level1a 5 2 5" xfId="3776"/>
    <cellStyle name="level1a 5 2 5 2" xfId="3777"/>
    <cellStyle name="level1a 5 3" xfId="3778"/>
    <cellStyle name="level1a 5 3 2" xfId="3779"/>
    <cellStyle name="level1a 5 3 2 2" xfId="3780"/>
    <cellStyle name="level1a 5 3 2 2 2" xfId="3781"/>
    <cellStyle name="level1a 5 3 2 3" xfId="3782"/>
    <cellStyle name="level1a 5 3 3" xfId="3783"/>
    <cellStyle name="level1a 5 3 3 2" xfId="3784"/>
    <cellStyle name="level1a 5 3 3 2 2" xfId="3785"/>
    <cellStyle name="level1a 5 3 3 3" xfId="3786"/>
    <cellStyle name="level1a 5 3 4" xfId="3787"/>
    <cellStyle name="level1a 5 3 5" xfId="3788"/>
    <cellStyle name="level1a 5 4" xfId="3789"/>
    <cellStyle name="level1a 5 4 2" xfId="3790"/>
    <cellStyle name="level1a 5 4 2 2" xfId="3791"/>
    <cellStyle name="level1a 5 4 2 2 2" xfId="3792"/>
    <cellStyle name="level1a 5 4 2 3" xfId="3793"/>
    <cellStyle name="level1a 5 4 3" xfId="3794"/>
    <cellStyle name="level1a 5 4 3 2" xfId="3795"/>
    <cellStyle name="level1a 5 4 3 2 2" xfId="3796"/>
    <cellStyle name="level1a 5 4 3 3" xfId="3797"/>
    <cellStyle name="level1a 5 4 4" xfId="3798"/>
    <cellStyle name="level1a 5 4 5" xfId="3799"/>
    <cellStyle name="level1a 5 4 5 2" xfId="3800"/>
    <cellStyle name="level1a 5 4 6" xfId="3801"/>
    <cellStyle name="level1a 5 5" xfId="3802"/>
    <cellStyle name="level1a 5 5 2" xfId="3803"/>
    <cellStyle name="level1a 5 5 2 2" xfId="3804"/>
    <cellStyle name="level1a 5 5 2 2 2" xfId="3805"/>
    <cellStyle name="level1a 5 5 2 3" xfId="3806"/>
    <cellStyle name="level1a 5 5 3" xfId="3807"/>
    <cellStyle name="level1a 5 5 3 2" xfId="3808"/>
    <cellStyle name="level1a 5 5 3 2 2" xfId="3809"/>
    <cellStyle name="level1a 5 5 3 3" xfId="3810"/>
    <cellStyle name="level1a 5 5 4" xfId="3811"/>
    <cellStyle name="level1a 5 5 4 2" xfId="3812"/>
    <cellStyle name="level1a 5 5 5" xfId="3813"/>
    <cellStyle name="level1a 5 6" xfId="3814"/>
    <cellStyle name="level1a 5 6 2" xfId="3815"/>
    <cellStyle name="level1a 5 6 2 2" xfId="3816"/>
    <cellStyle name="level1a 5 6 2 2 2" xfId="3817"/>
    <cellStyle name="level1a 5 6 2 3" xfId="3818"/>
    <cellStyle name="level1a 5 6 3" xfId="3819"/>
    <cellStyle name="level1a 5 6 3 2" xfId="3820"/>
    <cellStyle name="level1a 5 6 3 2 2" xfId="3821"/>
    <cellStyle name="level1a 5 6 3 3" xfId="3822"/>
    <cellStyle name="level1a 5 6 4" xfId="3823"/>
    <cellStyle name="level1a 5 6 4 2" xfId="3824"/>
    <cellStyle name="level1a 5 6 5" xfId="3825"/>
    <cellStyle name="level1a 5 7" xfId="3826"/>
    <cellStyle name="level1a 5 7 2" xfId="3827"/>
    <cellStyle name="level1a 5 7 2 2" xfId="3828"/>
    <cellStyle name="level1a 5 7 3" xfId="3829"/>
    <cellStyle name="level1a 5_STUD aligned by INSTIT" xfId="3830"/>
    <cellStyle name="level1a 6" xfId="3831"/>
    <cellStyle name="level1a 6 2" xfId="3832"/>
    <cellStyle name="level1a 6 2 2" xfId="3833"/>
    <cellStyle name="level1a 6 2 2 2" xfId="3834"/>
    <cellStyle name="level1a 6 2 2 2 2" xfId="3835"/>
    <cellStyle name="level1a 6 2 2 3" xfId="3836"/>
    <cellStyle name="level1a 6 2 3" xfId="3837"/>
    <cellStyle name="level1a 6 2 3 2" xfId="3838"/>
    <cellStyle name="level1a 6 2 3 2 2" xfId="3839"/>
    <cellStyle name="level1a 6 2 3 3" xfId="3840"/>
    <cellStyle name="level1a 6 2 4" xfId="3841"/>
    <cellStyle name="level1a 6 2 5" xfId="3842"/>
    <cellStyle name="level1a 6 2 5 2" xfId="3843"/>
    <cellStyle name="level1a 6 2 6" xfId="3844"/>
    <cellStyle name="level1a 6 3" xfId="3845"/>
    <cellStyle name="level1a 6 3 2" xfId="3846"/>
    <cellStyle name="level1a 6 3 2 2" xfId="3847"/>
    <cellStyle name="level1a 6 3 2 2 2" xfId="3848"/>
    <cellStyle name="level1a 6 3 2 3" xfId="3849"/>
    <cellStyle name="level1a 6 3 3" xfId="3850"/>
    <cellStyle name="level1a 6 3 3 2" xfId="3851"/>
    <cellStyle name="level1a 6 3 3 2 2" xfId="3852"/>
    <cellStyle name="level1a 6 3 3 3" xfId="3853"/>
    <cellStyle name="level1a 6 3 4" xfId="3854"/>
    <cellStyle name="level1a 6 4" xfId="3855"/>
    <cellStyle name="level1a 6 4 2" xfId="3856"/>
    <cellStyle name="level1a 6 4 2 2" xfId="3857"/>
    <cellStyle name="level1a 6 4 2 2 2" xfId="3858"/>
    <cellStyle name="level1a 6 4 2 3" xfId="3859"/>
    <cellStyle name="level1a 6 4 3" xfId="3860"/>
    <cellStyle name="level1a 6 4 3 2" xfId="3861"/>
    <cellStyle name="level1a 6 4 3 2 2" xfId="3862"/>
    <cellStyle name="level1a 6 4 3 3" xfId="3863"/>
    <cellStyle name="level1a 6 4 4" xfId="3864"/>
    <cellStyle name="level1a 6 4 4 2" xfId="3865"/>
    <cellStyle name="level1a 6 4 5" xfId="3866"/>
    <cellStyle name="level1a 6 5" xfId="3867"/>
    <cellStyle name="level1a 6 5 2" xfId="3868"/>
    <cellStyle name="level1a 6 5 2 2" xfId="3869"/>
    <cellStyle name="level1a 6 5 2 2 2" xfId="3870"/>
    <cellStyle name="level1a 6 5 2 3" xfId="3871"/>
    <cellStyle name="level1a 6 5 3" xfId="3872"/>
    <cellStyle name="level1a 6 5 3 2" xfId="3873"/>
    <cellStyle name="level1a 6 5 3 2 2" xfId="3874"/>
    <cellStyle name="level1a 6 5 3 3" xfId="3875"/>
    <cellStyle name="level1a 6 5 4" xfId="3876"/>
    <cellStyle name="level1a 6 5 4 2" xfId="3877"/>
    <cellStyle name="level1a 6 5 5" xfId="3878"/>
    <cellStyle name="level1a 6 6" xfId="3879"/>
    <cellStyle name="level1a 6 6 2" xfId="3880"/>
    <cellStyle name="level1a 6 6 2 2" xfId="3881"/>
    <cellStyle name="level1a 6 6 2 2 2" xfId="3882"/>
    <cellStyle name="level1a 6 6 2 3" xfId="3883"/>
    <cellStyle name="level1a 6 6 3" xfId="3884"/>
    <cellStyle name="level1a 6 6 3 2" xfId="3885"/>
    <cellStyle name="level1a 6 6 3 2 2" xfId="3886"/>
    <cellStyle name="level1a 6 6 3 3" xfId="3887"/>
    <cellStyle name="level1a 6 6 4" xfId="3888"/>
    <cellStyle name="level1a 6 6 4 2" xfId="3889"/>
    <cellStyle name="level1a 6 6 5" xfId="3890"/>
    <cellStyle name="level1a 6 7" xfId="3891"/>
    <cellStyle name="level1a 6 7 2" xfId="3892"/>
    <cellStyle name="level1a 6 7 2 2" xfId="3893"/>
    <cellStyle name="level1a 6 7 3" xfId="3894"/>
    <cellStyle name="level1a 6 8" xfId="3895"/>
    <cellStyle name="level1a 6 8 2" xfId="3896"/>
    <cellStyle name="level1a 6 8 2 2" xfId="3897"/>
    <cellStyle name="level1a 6 8 3" xfId="3898"/>
    <cellStyle name="level1a 6_STUD aligned by INSTIT" xfId="3899"/>
    <cellStyle name="level1a 7" xfId="3900"/>
    <cellStyle name="level1a 7 2" xfId="3901"/>
    <cellStyle name="level1a 7 2 2" xfId="3902"/>
    <cellStyle name="level1a 7 2 2 2" xfId="3903"/>
    <cellStyle name="level1a 7 2 3" xfId="3904"/>
    <cellStyle name="level1a 7 3" xfId="3905"/>
    <cellStyle name="level1a 7 3 2" xfId="3906"/>
    <cellStyle name="level1a 7 3 2 2" xfId="3907"/>
    <cellStyle name="level1a 7 3 3" xfId="3908"/>
    <cellStyle name="level1a 7 4" xfId="3909"/>
    <cellStyle name="level1a 7 5" xfId="3910"/>
    <cellStyle name="level1a 7 5 2" xfId="3911"/>
    <cellStyle name="level1a 8" xfId="3912"/>
    <cellStyle name="level1a 8 2" xfId="3913"/>
    <cellStyle name="level1a 8 2 2" xfId="3914"/>
    <cellStyle name="level1a 8 2 2 2" xfId="3915"/>
    <cellStyle name="level1a 8 2 3" xfId="3916"/>
    <cellStyle name="level1a 8 3" xfId="3917"/>
    <cellStyle name="level1a 8 3 2" xfId="3918"/>
    <cellStyle name="level1a 8 3 2 2" xfId="3919"/>
    <cellStyle name="level1a 8 3 3" xfId="3920"/>
    <cellStyle name="level1a 8 4" xfId="3921"/>
    <cellStyle name="level1a 8 5" xfId="3922"/>
    <cellStyle name="level1a 8 5 2" xfId="3923"/>
    <cellStyle name="level1a 8 6" xfId="3924"/>
    <cellStyle name="level1a 9" xfId="3925"/>
    <cellStyle name="level1a 9 2" xfId="3926"/>
    <cellStyle name="level1a 9 2 2" xfId="3927"/>
    <cellStyle name="level1a 9 2 2 2" xfId="3928"/>
    <cellStyle name="level1a 9 2 3" xfId="3929"/>
    <cellStyle name="level1a 9 3" xfId="3930"/>
    <cellStyle name="level1a 9 3 2" xfId="3931"/>
    <cellStyle name="level1a 9 3 2 2" xfId="3932"/>
    <cellStyle name="level1a 9 3 3" xfId="3933"/>
    <cellStyle name="level1a 9 4" xfId="3934"/>
    <cellStyle name="level1a 9 5" xfId="3935"/>
    <cellStyle name="level1a_STUD aligned by INSTIT" xfId="3936"/>
    <cellStyle name="level2" xfId="3937"/>
    <cellStyle name="level2 2" xfId="3938"/>
    <cellStyle name="level2 2 2" xfId="3939"/>
    <cellStyle name="level2 2 2 2" xfId="3940"/>
    <cellStyle name="level2 3" xfId="3941"/>
    <cellStyle name="level2a" xfId="3942"/>
    <cellStyle name="level2a 2" xfId="3943"/>
    <cellStyle name="level2a 2 2" xfId="3944"/>
    <cellStyle name="level2a 2 2 2" xfId="3945"/>
    <cellStyle name="level2a 2 2 2 2" xfId="3946"/>
    <cellStyle name="level2a 2 2 2 2 2" xfId="3947"/>
    <cellStyle name="level2a 2 2 2 2 3" xfId="3948"/>
    <cellStyle name="level2a 2 2 2 3" xfId="3949"/>
    <cellStyle name="level2a 2 2 2_STUD aligned by INSTIT" xfId="3950"/>
    <cellStyle name="level2a 2 2 3" xfId="3951"/>
    <cellStyle name="level2a 2 2 3 2" xfId="3952"/>
    <cellStyle name="level2a 2 2 3 2 2" xfId="3953"/>
    <cellStyle name="level2a 2 2 3 2 3" xfId="3954"/>
    <cellStyle name="level2a 2 2 3 3" xfId="3955"/>
    <cellStyle name="level2a 2 2 3 3 2" xfId="3956"/>
    <cellStyle name="level2a 2 2 3 3 3" xfId="3957"/>
    <cellStyle name="level2a 2 2 3 3 4" xfId="3958"/>
    <cellStyle name="level2a 2 2 3 4" xfId="3959"/>
    <cellStyle name="level2a 2 2 4" xfId="3960"/>
    <cellStyle name="level2a 2 2 4 2" xfId="3961"/>
    <cellStyle name="level2a 2 2 4 3" xfId="3962"/>
    <cellStyle name="level2a 2 2 5" xfId="3963"/>
    <cellStyle name="level2a 2 2 5 2" xfId="3964"/>
    <cellStyle name="level2a 2 2 6" xfId="3965"/>
    <cellStyle name="level2a 2 2_STUD aligned by INSTIT" xfId="3966"/>
    <cellStyle name="level2a 2 3" xfId="3967"/>
    <cellStyle name="level2a 2 3 2" xfId="3968"/>
    <cellStyle name="level2a 2 3 2 2" xfId="3969"/>
    <cellStyle name="level2a 2 3 2 2 2" xfId="3970"/>
    <cellStyle name="level2a 2 3 2 2 3" xfId="3971"/>
    <cellStyle name="level2a 2 3 2 3" xfId="3972"/>
    <cellStyle name="level2a 2 3 2_STUD aligned by INSTIT" xfId="3973"/>
    <cellStyle name="level2a 2 3 3" xfId="3974"/>
    <cellStyle name="level2a 2 3 3 2" xfId="3975"/>
    <cellStyle name="level2a 2 3 3 2 2" xfId="3976"/>
    <cellStyle name="level2a 2 3 3 2 3" xfId="3977"/>
    <cellStyle name="level2a 2 3 3 3" xfId="3978"/>
    <cellStyle name="level2a 2 3 3 3 2" xfId="3979"/>
    <cellStyle name="level2a 2 3 3 3 3" xfId="3980"/>
    <cellStyle name="level2a 2 3 3 3 4" xfId="3981"/>
    <cellStyle name="level2a 2 3 3 4" xfId="3982"/>
    <cellStyle name="level2a 2 3 4" xfId="3983"/>
    <cellStyle name="level2a 2 3 4 2" xfId="3984"/>
    <cellStyle name="level2a 2 3 4 3" xfId="3985"/>
    <cellStyle name="level2a 2 3 5" xfId="3986"/>
    <cellStyle name="level2a 2 3 5 2" xfId="3987"/>
    <cellStyle name="level2a 2 3 6" xfId="3988"/>
    <cellStyle name="level2a 2 3_STUD aligned by INSTIT" xfId="3989"/>
    <cellStyle name="level2a 2 4" xfId="3990"/>
    <cellStyle name="level2a 2 4 2" xfId="3991"/>
    <cellStyle name="level2a 2 5" xfId="3992"/>
    <cellStyle name="level2a 2_STUD aligned by INSTIT" xfId="3993"/>
    <cellStyle name="level2a 3" xfId="3994"/>
    <cellStyle name="level2a 3 2" xfId="3995"/>
    <cellStyle name="level2a 3 2 2" xfId="3996"/>
    <cellStyle name="level2a 3 2 2 2" xfId="3997"/>
    <cellStyle name="level2a 3 2 2 3" xfId="3998"/>
    <cellStyle name="level2a 3 2 3" xfId="3999"/>
    <cellStyle name="level2a 3 2_STUD aligned by INSTIT" xfId="4000"/>
    <cellStyle name="level2a 3 3" xfId="4001"/>
    <cellStyle name="level2a 3 3 2" xfId="4002"/>
    <cellStyle name="level2a 3 3 2 2" xfId="4003"/>
    <cellStyle name="level2a 3 3 2 3" xfId="4004"/>
    <cellStyle name="level2a 3 3 3" xfId="4005"/>
    <cellStyle name="level2a 3 3 3 2" xfId="4006"/>
    <cellStyle name="level2a 3 3 3 3" xfId="4007"/>
    <cellStyle name="level2a 3 3 3 4" xfId="4008"/>
    <cellStyle name="level2a 3 3 4" xfId="4009"/>
    <cellStyle name="level2a 3 4" xfId="4010"/>
    <cellStyle name="level2a 3 4 2" xfId="4011"/>
    <cellStyle name="level2a 3 4 3" xfId="4012"/>
    <cellStyle name="level2a 3 5" xfId="4013"/>
    <cellStyle name="level2a 3 5 2" xfId="4014"/>
    <cellStyle name="level2a 3 6" xfId="4015"/>
    <cellStyle name="level2a 3_STUD aligned by INSTIT" xfId="4016"/>
    <cellStyle name="level2a 4" xfId="4017"/>
    <cellStyle name="level2a 4 2" xfId="4018"/>
    <cellStyle name="level2a 4 2 2" xfId="4019"/>
    <cellStyle name="level2a 4 2 2 2" xfId="4020"/>
    <cellStyle name="level2a 4 2 2 3" xfId="4021"/>
    <cellStyle name="level2a 4 2 3" xfId="4022"/>
    <cellStyle name="level2a 4 2_STUD aligned by INSTIT" xfId="4023"/>
    <cellStyle name="level2a 4 3" xfId="4024"/>
    <cellStyle name="level2a 4 3 2" xfId="4025"/>
    <cellStyle name="level2a 4 3 2 2" xfId="4026"/>
    <cellStyle name="level2a 4 3 2 3" xfId="4027"/>
    <cellStyle name="level2a 4 3 3" xfId="4028"/>
    <cellStyle name="level2a 4 3 3 2" xfId="4029"/>
    <cellStyle name="level2a 4 3 3 3" xfId="4030"/>
    <cellStyle name="level2a 4 3 3 4" xfId="4031"/>
    <cellStyle name="level2a 4 3 4" xfId="4032"/>
    <cellStyle name="level2a 4 4" xfId="4033"/>
    <cellStyle name="level2a 4 4 2" xfId="4034"/>
    <cellStyle name="level2a 4 4 3" xfId="4035"/>
    <cellStyle name="level2a 4 5" xfId="4036"/>
    <cellStyle name="level2a 4 5 2" xfId="4037"/>
    <cellStyle name="level2a 4 6" xfId="4038"/>
    <cellStyle name="level2a 4_STUD aligned by INSTIT" xfId="4039"/>
    <cellStyle name="level2a 5" xfId="4040"/>
    <cellStyle name="level2a 5 2" xfId="4041"/>
    <cellStyle name="level2a 6" xfId="4042"/>
    <cellStyle name="level2a 7" xfId="4043"/>
    <cellStyle name="level2a_STUD aligned by INSTIT" xfId="4044"/>
    <cellStyle name="level3" xfId="4045"/>
    <cellStyle name="level3 2" xfId="4046"/>
    <cellStyle name="level3 2 2" xfId="4047"/>
    <cellStyle name="level3 2 2 2" xfId="4048"/>
    <cellStyle name="level3 2 2 2 2" xfId="4049"/>
    <cellStyle name="level3 2 2 2 2 2" xfId="4050"/>
    <cellStyle name="level3 2 2 2 2 2 2" xfId="4051"/>
    <cellStyle name="level3 2 2 2 2 3" xfId="4052"/>
    <cellStyle name="level3 2 2 2 2 3 2" xfId="4053"/>
    <cellStyle name="level3 2 2 2 2 4" xfId="4054"/>
    <cellStyle name="level3 2 2 2 3" xfId="4055"/>
    <cellStyle name="level3 2 2 2 3 2" xfId="4056"/>
    <cellStyle name="level3 2 2 3" xfId="4057"/>
    <cellStyle name="level3 2 2 3 2" xfId="4058"/>
    <cellStyle name="level3 2 2 3 2 2" xfId="4059"/>
    <cellStyle name="level3 2 2 3 3" xfId="4060"/>
    <cellStyle name="level3 2 2 3 3 2" xfId="4061"/>
    <cellStyle name="level3 2 2 4" xfId="4062"/>
    <cellStyle name="level3 2 2 4 2" xfId="4063"/>
    <cellStyle name="level3 2 3" xfId="4064"/>
    <cellStyle name="level3 2 3 2" xfId="4065"/>
    <cellStyle name="level3 2 3 2 2" xfId="4066"/>
    <cellStyle name="level3 2 3 2 2 2" xfId="4067"/>
    <cellStyle name="level3 2 3 2 3" xfId="4068"/>
    <cellStyle name="level3 2 3 2 3 2" xfId="4069"/>
    <cellStyle name="level3 2 3 3" xfId="4070"/>
    <cellStyle name="level3 2 3 3 2" xfId="4071"/>
    <cellStyle name="level3 2 3 3 2 2" xfId="4072"/>
    <cellStyle name="level3 2 3 3 3" xfId="4073"/>
    <cellStyle name="level3 2 3 3 3 2" xfId="4074"/>
    <cellStyle name="level3 2 3 3 4" xfId="4075"/>
    <cellStyle name="level3 2 3 4" xfId="4076"/>
    <cellStyle name="level3 2 3 4 2" xfId="4077"/>
    <cellStyle name="level3 2 4" xfId="4078"/>
    <cellStyle name="level3 2 4 2" xfId="4079"/>
    <cellStyle name="level3 2 4 2 2" xfId="4080"/>
    <cellStyle name="level3 2 4 3" xfId="4081"/>
    <cellStyle name="level3 2 4 3 2" xfId="4082"/>
    <cellStyle name="level3 2 4 4" xfId="4083"/>
    <cellStyle name="level3 2 5" xfId="4084"/>
    <cellStyle name="level3 2 5 2" xfId="4085"/>
    <cellStyle name="level3 3" xfId="4086"/>
    <cellStyle name="level3 3 2" xfId="4087"/>
    <cellStyle name="level3 3 2 2" xfId="4088"/>
    <cellStyle name="level3 3 2 2 2" xfId="4089"/>
    <cellStyle name="level3 3 2 2 2 2" xfId="4090"/>
    <cellStyle name="level3 3 2 2 3" xfId="4091"/>
    <cellStyle name="level3 3 2 2 3 2" xfId="4092"/>
    <cellStyle name="level3 3 2 2 4" xfId="4093"/>
    <cellStyle name="level3 3 2 3" xfId="4094"/>
    <cellStyle name="level3 3 2 3 2" xfId="4095"/>
    <cellStyle name="level3 3 3" xfId="4096"/>
    <cellStyle name="level3 3 3 2" xfId="4097"/>
    <cellStyle name="level3 3 3 2 2" xfId="4098"/>
    <cellStyle name="level3 3 3 3" xfId="4099"/>
    <cellStyle name="level3 3 3 3 2" xfId="4100"/>
    <cellStyle name="level3 3 4" xfId="4101"/>
    <cellStyle name="level3 3 4 2" xfId="4102"/>
    <cellStyle name="level3 4" xfId="4103"/>
    <cellStyle name="level3 4 2" xfId="4104"/>
    <cellStyle name="level3 4 2 2" xfId="4105"/>
    <cellStyle name="level3 4 2 2 2" xfId="4106"/>
    <cellStyle name="level3 4 2 3" xfId="4107"/>
    <cellStyle name="level3 4 2 3 2" xfId="4108"/>
    <cellStyle name="level3 4 3" xfId="4109"/>
    <cellStyle name="level3 4 3 2" xfId="4110"/>
    <cellStyle name="level3 4 3 2 2" xfId="4111"/>
    <cellStyle name="level3 4 3 3" xfId="4112"/>
    <cellStyle name="level3 4 3 3 2" xfId="4113"/>
    <cellStyle name="level3 4 3 4" xfId="4114"/>
    <cellStyle name="level3 4 4" xfId="4115"/>
    <cellStyle name="level3 4 4 2" xfId="4116"/>
    <cellStyle name="level3 5" xfId="4117"/>
    <cellStyle name="level3 5 2" xfId="4118"/>
    <cellStyle name="level3 5 2 2" xfId="4119"/>
    <cellStyle name="level3 5 3" xfId="4120"/>
    <cellStyle name="level3 5 3 2" xfId="4121"/>
    <cellStyle name="level3 5 4" xfId="4122"/>
    <cellStyle name="level3 6" xfId="4123"/>
    <cellStyle name="level3 6 2" xfId="4124"/>
    <cellStyle name="level3_STUD aligned by INSTIT" xfId="4125"/>
    <cellStyle name="Line titles-Rows" xfId="4126"/>
    <cellStyle name="Migliaia (0)_conti99" xfId="4127"/>
    <cellStyle name="Normal" xfId="0" builtinId="0"/>
    <cellStyle name="Normal - Style1" xfId="4128"/>
    <cellStyle name="Normal 10" xfId="4129"/>
    <cellStyle name="Normal 10 2" xfId="4130"/>
    <cellStyle name="Normal 10 3" xfId="4131"/>
    <cellStyle name="Normal 10_Tertiary Salaries Survey" xfId="4132"/>
    <cellStyle name="Normal 11" xfId="4133"/>
    <cellStyle name="Normal 11 10" xfId="4134"/>
    <cellStyle name="Normal 11 2" xfId="4135"/>
    <cellStyle name="Normal 11 3" xfId="4136"/>
    <cellStyle name="Normal 11 3 2" xfId="4137"/>
    <cellStyle name="Normal 11 3 3" xfId="4138"/>
    <cellStyle name="Normal 11 3_Tertiary Salaries Survey" xfId="4139"/>
    <cellStyle name="Normal 11 4" xfId="4140"/>
    <cellStyle name="Normal 11 5" xfId="4141"/>
    <cellStyle name="Normal 11 6" xfId="4142"/>
    <cellStyle name="Normal 11 7" xfId="4143"/>
    <cellStyle name="Normal 11 8" xfId="4144"/>
    <cellStyle name="Normal 11 9" xfId="4145"/>
    <cellStyle name="Normal 11_STUD aligned by INSTIT" xfId="4146"/>
    <cellStyle name="Normal 12" xfId="4147"/>
    <cellStyle name="Normal 12 2" xfId="4148"/>
    <cellStyle name="Normal 12 3" xfId="4149"/>
    <cellStyle name="Normal 12 4" xfId="4150"/>
    <cellStyle name="Normal 12_Tertiary Salaries Survey" xfId="4151"/>
    <cellStyle name="Normal 13" xfId="4152"/>
    <cellStyle name="Normal 13 2" xfId="4153"/>
    <cellStyle name="Normal 13 3" xfId="4154"/>
    <cellStyle name="Normal 13 4" xfId="4155"/>
    <cellStyle name="Normal 13_Tertiary Salaries Survey" xfId="4156"/>
    <cellStyle name="Normal 14" xfId="2"/>
    <cellStyle name="Normal 14 2" xfId="4157"/>
    <cellStyle name="Normal 14 3" xfId="4158"/>
    <cellStyle name="Normal 14_Tertiary Salaries Survey" xfId="4159"/>
    <cellStyle name="Normal 15" xfId="4160"/>
    <cellStyle name="Normal 15 2" xfId="4161"/>
    <cellStyle name="Normal 15 3" xfId="4162"/>
    <cellStyle name="Normal 15 4" xfId="4163"/>
    <cellStyle name="Normal 15 5" xfId="4164"/>
    <cellStyle name="Normal 15_Tertiary Salaries Survey" xfId="4165"/>
    <cellStyle name="Normal 16" xfId="4166"/>
    <cellStyle name="Normal 16 2" xfId="4167"/>
    <cellStyle name="Normal 16 3" xfId="4168"/>
    <cellStyle name="Normal 16 4" xfId="4169"/>
    <cellStyle name="Normal 16 5" xfId="4170"/>
    <cellStyle name="Normal 16 6" xfId="4171"/>
    <cellStyle name="Normal 16_Tertiary Salaries Survey" xfId="4172"/>
    <cellStyle name="Normal 17" xfId="4173"/>
    <cellStyle name="Normal 17 2" xfId="4174"/>
    <cellStyle name="Normal 17 3" xfId="4175"/>
    <cellStyle name="Normal 17_Tertiary Salaries Survey" xfId="4176"/>
    <cellStyle name="Normal 18" xfId="4177"/>
    <cellStyle name="Normal 18 2" xfId="4178"/>
    <cellStyle name="Normal 18 3" xfId="4179"/>
    <cellStyle name="Normal 18_Tertiary Salaries Survey" xfId="4180"/>
    <cellStyle name="Normal 19" xfId="4181"/>
    <cellStyle name="Normal 19 2" xfId="4182"/>
    <cellStyle name="Normal 19 3" xfId="4183"/>
    <cellStyle name="Normal 19_Tertiary Salaries Survey" xfId="4184"/>
    <cellStyle name="Normal 2" xfId="1"/>
    <cellStyle name="Normal 2 10" xfId="4185"/>
    <cellStyle name="Normal 2 10 2" xfId="4186"/>
    <cellStyle name="Normal 2 10 2 2" xfId="4187"/>
    <cellStyle name="Normal 2 10 2 2 2" xfId="4188"/>
    <cellStyle name="Normal 2 10 2 2 3" xfId="4189"/>
    <cellStyle name="Normal 2 10 2 3" xfId="4190"/>
    <cellStyle name="Normal 2 10 2 3 2" xfId="4191"/>
    <cellStyle name="Normal 2 10 2 3 3" xfId="4192"/>
    <cellStyle name="Normal 2 10 2 4" xfId="4193"/>
    <cellStyle name="Normal 2 10 2 5" xfId="4194"/>
    <cellStyle name="Normal 2 10 3" xfId="4195"/>
    <cellStyle name="Normal 2 10 3 2" xfId="4196"/>
    <cellStyle name="Normal 2 10 3 3" xfId="4197"/>
    <cellStyle name="Normal 2 10 4" xfId="4198"/>
    <cellStyle name="Normal 2 10 4 2" xfId="4199"/>
    <cellStyle name="Normal 2 10 4 3" xfId="4200"/>
    <cellStyle name="Normal 2 10 5" xfId="4201"/>
    <cellStyle name="Normal 2 10 5 2" xfId="4202"/>
    <cellStyle name="Normal 2 10 5 3" xfId="4203"/>
    <cellStyle name="Normal 2 10 6" xfId="4204"/>
    <cellStyle name="Normal 2 10 7" xfId="4205"/>
    <cellStyle name="Normal 2 11" xfId="4206"/>
    <cellStyle name="Normal 2 11 2" xfId="4207"/>
    <cellStyle name="Normal 2 11 2 2" xfId="4208"/>
    <cellStyle name="Normal 2 11 2 2 2" xfId="4209"/>
    <cellStyle name="Normal 2 11 2 2 3" xfId="4210"/>
    <cellStyle name="Normal 2 11 2 3" xfId="4211"/>
    <cellStyle name="Normal 2 11 2 3 2" xfId="4212"/>
    <cellStyle name="Normal 2 11 2 3 3" xfId="4213"/>
    <cellStyle name="Normal 2 11 2 4" xfId="4214"/>
    <cellStyle name="Normal 2 11 2 5" xfId="4215"/>
    <cellStyle name="Normal 2 11 3" xfId="4216"/>
    <cellStyle name="Normal 2 11 3 2" xfId="4217"/>
    <cellStyle name="Normal 2 11 3 3" xfId="4218"/>
    <cellStyle name="Normal 2 11 4" xfId="4219"/>
    <cellStyle name="Normal 2 11 4 2" xfId="4220"/>
    <cellStyle name="Normal 2 11 4 3" xfId="4221"/>
    <cellStyle name="Normal 2 11 5" xfId="4222"/>
    <cellStyle name="Normal 2 11 5 2" xfId="4223"/>
    <cellStyle name="Normal 2 11 5 3" xfId="4224"/>
    <cellStyle name="Normal 2 11 6" xfId="4225"/>
    <cellStyle name="Normal 2 11 7" xfId="4226"/>
    <cellStyle name="Normal 2 12" xfId="4227"/>
    <cellStyle name="Normal 2 12 2" xfId="4228"/>
    <cellStyle name="Normal 2 12 2 2" xfId="4229"/>
    <cellStyle name="Normal 2 12 2 2 2" xfId="4230"/>
    <cellStyle name="Normal 2 12 2 2 3" xfId="4231"/>
    <cellStyle name="Normal 2 12 2 3" xfId="4232"/>
    <cellStyle name="Normal 2 12 2 3 2" xfId="4233"/>
    <cellStyle name="Normal 2 12 2 3 3" xfId="4234"/>
    <cellStyle name="Normal 2 12 2 4" xfId="4235"/>
    <cellStyle name="Normal 2 12 2 5" xfId="4236"/>
    <cellStyle name="Normal 2 12 3" xfId="4237"/>
    <cellStyle name="Normal 2 12 3 2" xfId="4238"/>
    <cellStyle name="Normal 2 12 3 3" xfId="4239"/>
    <cellStyle name="Normal 2 12 4" xfId="4240"/>
    <cellStyle name="Normal 2 12 4 2" xfId="4241"/>
    <cellStyle name="Normal 2 12 4 3" xfId="4242"/>
    <cellStyle name="Normal 2 12 5" xfId="4243"/>
    <cellStyle name="Normal 2 12 5 2" xfId="4244"/>
    <cellStyle name="Normal 2 12 5 3" xfId="4245"/>
    <cellStyle name="Normal 2 12 6" xfId="4246"/>
    <cellStyle name="Normal 2 12 7" xfId="4247"/>
    <cellStyle name="Normal 2 13" xfId="4248"/>
    <cellStyle name="Normal 2 13 2" xfId="4249"/>
    <cellStyle name="Normal 2 13 2 2" xfId="4250"/>
    <cellStyle name="Normal 2 13 2 2 2" xfId="4251"/>
    <cellStyle name="Normal 2 13 2 2 3" xfId="4252"/>
    <cellStyle name="Normal 2 13 2 3" xfId="4253"/>
    <cellStyle name="Normal 2 13 2 3 2" xfId="4254"/>
    <cellStyle name="Normal 2 13 2 3 3" xfId="4255"/>
    <cellStyle name="Normal 2 13 2 4" xfId="4256"/>
    <cellStyle name="Normal 2 13 2 5" xfId="4257"/>
    <cellStyle name="Normal 2 13 3" xfId="4258"/>
    <cellStyle name="Normal 2 13 3 2" xfId="4259"/>
    <cellStyle name="Normal 2 13 3 3" xfId="4260"/>
    <cellStyle name="Normal 2 13 4" xfId="4261"/>
    <cellStyle name="Normal 2 13 4 2" xfId="4262"/>
    <cellStyle name="Normal 2 13 4 3" xfId="4263"/>
    <cellStyle name="Normal 2 13 5" xfId="4264"/>
    <cellStyle name="Normal 2 13 5 2" xfId="4265"/>
    <cellStyle name="Normal 2 13 5 3" xfId="4266"/>
    <cellStyle name="Normal 2 13 6" xfId="4267"/>
    <cellStyle name="Normal 2 13 7" xfId="4268"/>
    <cellStyle name="Normal 2 14" xfId="4269"/>
    <cellStyle name="Normal 2 14 2" xfId="4270"/>
    <cellStyle name="Normal 2 14 2 2" xfId="4271"/>
    <cellStyle name="Normal 2 14 2 2 2" xfId="4272"/>
    <cellStyle name="Normal 2 14 2 2 3" xfId="4273"/>
    <cellStyle name="Normal 2 14 2 3" xfId="4274"/>
    <cellStyle name="Normal 2 14 2 3 2" xfId="4275"/>
    <cellStyle name="Normal 2 14 2 3 3" xfId="4276"/>
    <cellStyle name="Normal 2 14 2 4" xfId="4277"/>
    <cellStyle name="Normal 2 14 2 5" xfId="4278"/>
    <cellStyle name="Normal 2 14 3" xfId="4279"/>
    <cellStyle name="Normal 2 14 3 2" xfId="4280"/>
    <cellStyle name="Normal 2 14 3 3" xfId="4281"/>
    <cellStyle name="Normal 2 14 4" xfId="4282"/>
    <cellStyle name="Normal 2 14 4 2" xfId="4283"/>
    <cellStyle name="Normal 2 14 4 3" xfId="4284"/>
    <cellStyle name="Normal 2 14 5" xfId="4285"/>
    <cellStyle name="Normal 2 14 5 2" xfId="4286"/>
    <cellStyle name="Normal 2 14 5 3" xfId="4287"/>
    <cellStyle name="Normal 2 14 6" xfId="4288"/>
    <cellStyle name="Normal 2 14 7" xfId="4289"/>
    <cellStyle name="Normal 2 15" xfId="4290"/>
    <cellStyle name="Normal 2 15 2" xfId="4291"/>
    <cellStyle name="Normal 2 15 2 2" xfId="4292"/>
    <cellStyle name="Normal 2 15 2 2 2" xfId="4293"/>
    <cellStyle name="Normal 2 15 2 2 3" xfId="4294"/>
    <cellStyle name="Normal 2 15 2 3" xfId="4295"/>
    <cellStyle name="Normal 2 15 2 3 2" xfId="4296"/>
    <cellStyle name="Normal 2 15 2 3 3" xfId="4297"/>
    <cellStyle name="Normal 2 15 2 4" xfId="4298"/>
    <cellStyle name="Normal 2 15 2 5" xfId="4299"/>
    <cellStyle name="Normal 2 15 3" xfId="4300"/>
    <cellStyle name="Normal 2 15 3 2" xfId="4301"/>
    <cellStyle name="Normal 2 15 3 3" xfId="4302"/>
    <cellStyle name="Normal 2 15 4" xfId="4303"/>
    <cellStyle name="Normal 2 15 4 2" xfId="4304"/>
    <cellStyle name="Normal 2 15 4 3" xfId="4305"/>
    <cellStyle name="Normal 2 15 5" xfId="4306"/>
    <cellStyle name="Normal 2 15 5 2" xfId="4307"/>
    <cellStyle name="Normal 2 15 5 3" xfId="4308"/>
    <cellStyle name="Normal 2 15 6" xfId="4309"/>
    <cellStyle name="Normal 2 15 7" xfId="4310"/>
    <cellStyle name="Normal 2 16" xfId="4311"/>
    <cellStyle name="Normal 2 16 2" xfId="4312"/>
    <cellStyle name="Normal 2 16 2 2" xfId="4313"/>
    <cellStyle name="Normal 2 16 2 2 2" xfId="4314"/>
    <cellStyle name="Normal 2 16 2 2 3" xfId="4315"/>
    <cellStyle name="Normal 2 16 2 3" xfId="4316"/>
    <cellStyle name="Normal 2 16 2 3 2" xfId="4317"/>
    <cellStyle name="Normal 2 16 2 3 3" xfId="4318"/>
    <cellStyle name="Normal 2 16 2 4" xfId="4319"/>
    <cellStyle name="Normal 2 16 2 5" xfId="4320"/>
    <cellStyle name="Normal 2 16 3" xfId="4321"/>
    <cellStyle name="Normal 2 16 3 2" xfId="4322"/>
    <cellStyle name="Normal 2 16 3 3" xfId="4323"/>
    <cellStyle name="Normal 2 16 4" xfId="4324"/>
    <cellStyle name="Normal 2 16 4 2" xfId="4325"/>
    <cellStyle name="Normal 2 16 4 3" xfId="4326"/>
    <cellStyle name="Normal 2 16 5" xfId="4327"/>
    <cellStyle name="Normal 2 16 5 2" xfId="4328"/>
    <cellStyle name="Normal 2 16 5 3" xfId="4329"/>
    <cellStyle name="Normal 2 16 6" xfId="4330"/>
    <cellStyle name="Normal 2 16 7" xfId="4331"/>
    <cellStyle name="Normal 2 17" xfId="4332"/>
    <cellStyle name="Normal 2 17 2" xfId="4333"/>
    <cellStyle name="Normal 2 18" xfId="4334"/>
    <cellStyle name="Normal 2 19" xfId="4335"/>
    <cellStyle name="Normal 2 19 2" xfId="4336"/>
    <cellStyle name="Normal 2 19 2 2" xfId="4337"/>
    <cellStyle name="Normal 2 19 2 3" xfId="4338"/>
    <cellStyle name="Normal 2 19 3" xfId="4339"/>
    <cellStyle name="Normal 2 19 4" xfId="4340"/>
    <cellStyle name="Normal 2 2" xfId="8"/>
    <cellStyle name="Normal 2 2 2" xfId="4341"/>
    <cellStyle name="Normal 2 2 2 2" xfId="4342"/>
    <cellStyle name="Normal 2 2 2 3" xfId="4343"/>
    <cellStyle name="Normal 2 2 3" xfId="4344"/>
    <cellStyle name="Normal 2 2 4" xfId="4345"/>
    <cellStyle name="Normal 2 2 5" xfId="4346"/>
    <cellStyle name="Normal 2 2 6" xfId="4347"/>
    <cellStyle name="Normal 2 2 7" xfId="4348"/>
    <cellStyle name="Normal 2 2 8" xfId="4349"/>
    <cellStyle name="Normal 2 2 9" xfId="4350"/>
    <cellStyle name="Normal 2 2_Tertiary Salaries Survey" xfId="4351"/>
    <cellStyle name="Normal 2 20" xfId="4352"/>
    <cellStyle name="Normal 2 20 2" xfId="4353"/>
    <cellStyle name="Normal 2 20 3" xfId="4354"/>
    <cellStyle name="Normal 2 21" xfId="4355"/>
    <cellStyle name="Normal 2 22" xfId="4356"/>
    <cellStyle name="Normal 2 3" xfId="4357"/>
    <cellStyle name="Normal 2 3 2" xfId="4358"/>
    <cellStyle name="Normal 2 3 2 2" xfId="4359"/>
    <cellStyle name="Normal 2 3 2 2 2" xfId="4360"/>
    <cellStyle name="Normal 2 3 2 2 3" xfId="4361"/>
    <cellStyle name="Normal 2 3 2 3" xfId="4362"/>
    <cellStyle name="Normal 2 3 2 3 2" xfId="4363"/>
    <cellStyle name="Normal 2 3 2 3 3" xfId="4364"/>
    <cellStyle name="Normal 2 3 2 4" xfId="4365"/>
    <cellStyle name="Normal 2 3 2 5" xfId="4366"/>
    <cellStyle name="Normal 2 3 3" xfId="4367"/>
    <cellStyle name="Normal 2 3 3 2" xfId="4368"/>
    <cellStyle name="Normal 2 3 3 3" xfId="4369"/>
    <cellStyle name="Normal 2 3 4" xfId="4370"/>
    <cellStyle name="Normal 2 3_Tertiary Salaries Survey" xfId="4371"/>
    <cellStyle name="Normal 2 4" xfId="4372"/>
    <cellStyle name="Normal 2 4 2" xfId="4373"/>
    <cellStyle name="Normal 2 4 2 2" xfId="4374"/>
    <cellStyle name="Normal 2 4 2 2 2" xfId="4375"/>
    <cellStyle name="Normal 2 4 2 2 2 2" xfId="4376"/>
    <cellStyle name="Normal 2 4 2 2 2 3" xfId="4377"/>
    <cellStyle name="Normal 2 4 2 2 3" xfId="4378"/>
    <cellStyle name="Normal 2 4 2 2 3 2" xfId="4379"/>
    <cellStyle name="Normal 2 4 2 2 3 3" xfId="4380"/>
    <cellStyle name="Normal 2 4 2 2 4" xfId="4381"/>
    <cellStyle name="Normal 2 4 2 2 5" xfId="4382"/>
    <cellStyle name="Normal 2 4 2 3" xfId="4383"/>
    <cellStyle name="Normal 2 4 2 3 2" xfId="4384"/>
    <cellStyle name="Normal 2 4 2 3 3" xfId="4385"/>
    <cellStyle name="Normal 2 4 2 4" xfId="4386"/>
    <cellStyle name="Normal 2 4 2 4 2" xfId="4387"/>
    <cellStyle name="Normal 2 4 2 4 3" xfId="4388"/>
    <cellStyle name="Normal 2 4 2 5" xfId="4389"/>
    <cellStyle name="Normal 2 4 2 6" xfId="4390"/>
    <cellStyle name="Normal 2 4 3" xfId="4391"/>
    <cellStyle name="Normal 2 4 3 2" xfId="4392"/>
    <cellStyle name="Normal 2 4 3 2 2" xfId="4393"/>
    <cellStyle name="Normal 2 4 3 2 3" xfId="4394"/>
    <cellStyle name="Normal 2 4 3 3" xfId="4395"/>
    <cellStyle name="Normal 2 4 3 3 2" xfId="4396"/>
    <cellStyle name="Normal 2 4 3 3 3" xfId="4397"/>
    <cellStyle name="Normal 2 4 3 4" xfId="4398"/>
    <cellStyle name="Normal 2 4 3 5" xfId="4399"/>
    <cellStyle name="Normal 2 4 4" xfId="4400"/>
    <cellStyle name="Normal 2 4 4 2" xfId="4401"/>
    <cellStyle name="Normal 2 4 4 2 2" xfId="4402"/>
    <cellStyle name="Normal 2 4 4 2 3" xfId="4403"/>
    <cellStyle name="Normal 2 4 4 3" xfId="4404"/>
    <cellStyle name="Normal 2 4 4 3 2" xfId="4405"/>
    <cellStyle name="Normal 2 4 4 3 3" xfId="4406"/>
    <cellStyle name="Normal 2 4 4 4" xfId="4407"/>
    <cellStyle name="Normal 2 4 4 5" xfId="4408"/>
    <cellStyle name="Normal 2 4 5" xfId="4409"/>
    <cellStyle name="Normal 2 4 5 2" xfId="4410"/>
    <cellStyle name="Normal 2 4 5 3" xfId="4411"/>
    <cellStyle name="Normal 2 4 6" xfId="4412"/>
    <cellStyle name="Normal 2 4 6 2" xfId="4413"/>
    <cellStyle name="Normal 2 4 6 3" xfId="4414"/>
    <cellStyle name="Normal 2 4 7" xfId="4415"/>
    <cellStyle name="Normal 2 4 7 2" xfId="4416"/>
    <cellStyle name="Normal 2 4 7 3" xfId="4417"/>
    <cellStyle name="Normal 2 4 8" xfId="4418"/>
    <cellStyle name="Normal 2 4 9" xfId="4419"/>
    <cellStyle name="Normal 2 4_EAG2010_D6_April 28" xfId="4420"/>
    <cellStyle name="Normal 2 5" xfId="4421"/>
    <cellStyle name="Normal 2 5 2" xfId="4422"/>
    <cellStyle name="Normal 2 5 2 2" xfId="4423"/>
    <cellStyle name="Normal 2 5 2 2 2" xfId="4424"/>
    <cellStyle name="Normal 2 5 2 2 3" xfId="4425"/>
    <cellStyle name="Normal 2 5 2 3" xfId="4426"/>
    <cellStyle name="Normal 2 5 2 3 2" xfId="4427"/>
    <cellStyle name="Normal 2 5 2 3 3" xfId="4428"/>
    <cellStyle name="Normal 2 5 2 4" xfId="4429"/>
    <cellStyle name="Normal 2 5 2 5" xfId="4430"/>
    <cellStyle name="Normal 2 5 3" xfId="4431"/>
    <cellStyle name="Normal 2 5 3 2" xfId="4432"/>
    <cellStyle name="Normal 2 5 3 3" xfId="4433"/>
    <cellStyle name="Normal 2 5 4" xfId="4434"/>
    <cellStyle name="Normal 2 5 4 2" xfId="4435"/>
    <cellStyle name="Normal 2 5 4 3" xfId="4436"/>
    <cellStyle name="Normal 2 5 5" xfId="4437"/>
    <cellStyle name="Normal 2 5 5 2" xfId="4438"/>
    <cellStyle name="Normal 2 5 5 3" xfId="4439"/>
    <cellStyle name="Normal 2 6" xfId="4440"/>
    <cellStyle name="Normal 2 6 2" xfId="4441"/>
    <cellStyle name="Normal 2 6 2 2" xfId="4442"/>
    <cellStyle name="Normal 2 6 2 2 2" xfId="4443"/>
    <cellStyle name="Normal 2 6 2 2 3" xfId="4444"/>
    <cellStyle name="Normal 2 6 2 3" xfId="4445"/>
    <cellStyle name="Normal 2 6 2 3 2" xfId="4446"/>
    <cellStyle name="Normal 2 6 2 3 3" xfId="4447"/>
    <cellStyle name="Normal 2 6 2 4" xfId="4448"/>
    <cellStyle name="Normal 2 6 2 5" xfId="4449"/>
    <cellStyle name="Normal 2 6 3" xfId="4450"/>
    <cellStyle name="Normal 2 6 3 2" xfId="4451"/>
    <cellStyle name="Normal 2 6 3 3" xfId="4452"/>
    <cellStyle name="Normal 2 6 4" xfId="4453"/>
    <cellStyle name="Normal 2 6 4 2" xfId="4454"/>
    <cellStyle name="Normal 2 6 4 3" xfId="4455"/>
    <cellStyle name="Normal 2 6 5" xfId="4456"/>
    <cellStyle name="Normal 2 6 5 2" xfId="4457"/>
    <cellStyle name="Normal 2 6 5 3" xfId="4458"/>
    <cellStyle name="Normal 2 7" xfId="4459"/>
    <cellStyle name="Normal 2 7 2" xfId="4460"/>
    <cellStyle name="Normal 2 7 2 2" xfId="4461"/>
    <cellStyle name="Normal 2 7 2 2 2" xfId="4462"/>
    <cellStyle name="Normal 2 7 2 2 3" xfId="4463"/>
    <cellStyle name="Normal 2 7 2 3" xfId="4464"/>
    <cellStyle name="Normal 2 7 2 3 2" xfId="4465"/>
    <cellStyle name="Normal 2 7 2 3 3" xfId="4466"/>
    <cellStyle name="Normal 2 7 2 4" xfId="4467"/>
    <cellStyle name="Normal 2 7 2 5" xfId="4468"/>
    <cellStyle name="Normal 2 7 3" xfId="4469"/>
    <cellStyle name="Normal 2 7 3 2" xfId="4470"/>
    <cellStyle name="Normal 2 7 3 3" xfId="4471"/>
    <cellStyle name="Normal 2 7 4" xfId="4472"/>
    <cellStyle name="Normal 2 7 4 2" xfId="4473"/>
    <cellStyle name="Normal 2 7 4 3" xfId="4474"/>
    <cellStyle name="Normal 2 7 5" xfId="4475"/>
    <cellStyle name="Normal 2 7 5 2" xfId="4476"/>
    <cellStyle name="Normal 2 7 5 3" xfId="4477"/>
    <cellStyle name="Normal 2 8" xfId="4478"/>
    <cellStyle name="Normal 2 8 2" xfId="4479"/>
    <cellStyle name="Normal 2 8 2 2" xfId="4480"/>
    <cellStyle name="Normal 2 8 2 2 2" xfId="4481"/>
    <cellStyle name="Normal 2 8 2 2 3" xfId="4482"/>
    <cellStyle name="Normal 2 8 2 3" xfId="4483"/>
    <cellStyle name="Normal 2 8 2 3 2" xfId="4484"/>
    <cellStyle name="Normal 2 8 2 3 3" xfId="4485"/>
    <cellStyle name="Normal 2 8 3" xfId="4486"/>
    <cellStyle name="Normal 2 8 3 2" xfId="4487"/>
    <cellStyle name="Normal 2 8 3 3" xfId="4488"/>
    <cellStyle name="Normal 2 8 4" xfId="4489"/>
    <cellStyle name="Normal 2 8 4 2" xfId="4490"/>
    <cellStyle name="Normal 2 8 4 3" xfId="4491"/>
    <cellStyle name="Normal 2 8 5" xfId="4492"/>
    <cellStyle name="Normal 2 8 5 2" xfId="4493"/>
    <cellStyle name="Normal 2 8 5 3" xfId="4494"/>
    <cellStyle name="Normal 2 9" xfId="4495"/>
    <cellStyle name="Normal 2 9 2" xfId="4496"/>
    <cellStyle name="Normal 2 9 2 2" xfId="4497"/>
    <cellStyle name="Normal 2 9 2 2 2" xfId="4498"/>
    <cellStyle name="Normal 2 9 2 2 3" xfId="4499"/>
    <cellStyle name="Normal 2 9 2 3" xfId="4500"/>
    <cellStyle name="Normal 2 9 2 3 2" xfId="4501"/>
    <cellStyle name="Normal 2 9 2 3 3" xfId="4502"/>
    <cellStyle name="Normal 2 9 2 4" xfId="4503"/>
    <cellStyle name="Normal 2 9 2 5" xfId="4504"/>
    <cellStyle name="Normal 2 9 3" xfId="4505"/>
    <cellStyle name="Normal 2 9 3 2" xfId="4506"/>
    <cellStyle name="Normal 2 9 3 3" xfId="4507"/>
    <cellStyle name="Normal 2 9 4" xfId="4508"/>
    <cellStyle name="Normal 2 9 4 2" xfId="4509"/>
    <cellStyle name="Normal 2 9 4 3" xfId="4510"/>
    <cellStyle name="Normal 2 9 5" xfId="4511"/>
    <cellStyle name="Normal 2 9 5 2" xfId="4512"/>
    <cellStyle name="Normal 2 9 5 3" xfId="4513"/>
    <cellStyle name="Normal 2 9 6" xfId="4514"/>
    <cellStyle name="Normal 2 9 7" xfId="4515"/>
    <cellStyle name="Normal 2_AUG_TabChap2" xfId="4516"/>
    <cellStyle name="Normal 20" xfId="4517"/>
    <cellStyle name="Normal 21" xfId="4518"/>
    <cellStyle name="Normal 22" xfId="4519"/>
    <cellStyle name="Normal 23" xfId="4520"/>
    <cellStyle name="Normal 24" xfId="4521"/>
    <cellStyle name="Normal 25" xfId="4522"/>
    <cellStyle name="Normal 25 2" xfId="4523"/>
    <cellStyle name="Normal 25 3" xfId="4524"/>
    <cellStyle name="Normal 26" xfId="4525"/>
    <cellStyle name="Normal 27" xfId="4526"/>
    <cellStyle name="Normal 28" xfId="4527"/>
    <cellStyle name="Normal 29" xfId="4528"/>
    <cellStyle name="Normal 3" xfId="3"/>
    <cellStyle name="Normal 3 2" xfId="6"/>
    <cellStyle name="Normal 3 2 2" xfId="4529"/>
    <cellStyle name="Normal 3 2 2 2" xfId="4530"/>
    <cellStyle name="Normal 3 2 2 2 2" xfId="4531"/>
    <cellStyle name="Normal 3 2 2 2 3" xfId="4532"/>
    <cellStyle name="Normal 3 2 2 3" xfId="4533"/>
    <cellStyle name="Normal 3 2 2 3 2" xfId="4534"/>
    <cellStyle name="Normal 3 2 2 3 3" xfId="4535"/>
    <cellStyle name="Normal 3 2 2 4" xfId="4536"/>
    <cellStyle name="Normal 3 2 2 5" xfId="4537"/>
    <cellStyle name="Normal 3 2 2_Tertiary Salaries Survey" xfId="4538"/>
    <cellStyle name="Normal 3 2 3" xfId="4539"/>
    <cellStyle name="Normal 3 2_Tertiary Salaries Survey" xfId="4540"/>
    <cellStyle name="Normal 3 3" xfId="7"/>
    <cellStyle name="Normal 3 3 2" xfId="4541"/>
    <cellStyle name="Normal 3 4" xfId="4542"/>
    <cellStyle name="Normal 3 5" xfId="4543"/>
    <cellStyle name="Normal 3 6" xfId="4544"/>
    <cellStyle name="Normal 3_Tertiary Salaries Survey" xfId="4545"/>
    <cellStyle name="Normal 30" xfId="4546"/>
    <cellStyle name="Normal 31" xfId="4547"/>
    <cellStyle name="Normal 32" xfId="4548"/>
    <cellStyle name="Normal 4" xfId="4"/>
    <cellStyle name="Normal 4 10" xfId="4549"/>
    <cellStyle name="Normal 4 2" xfId="4550"/>
    <cellStyle name="Normal 4 2 2" xfId="4551"/>
    <cellStyle name="Normal 4 2 2 2" xfId="4552"/>
    <cellStyle name="Normal 4 2 2 2 2" xfId="4553"/>
    <cellStyle name="Normal 4 2 2 2 2 2" xfId="4554"/>
    <cellStyle name="Normal 4 2 2 2 2 3" xfId="4555"/>
    <cellStyle name="Normal 4 2 2 2 2_Tertiary Salaries Survey" xfId="4556"/>
    <cellStyle name="Normal 4 2 2 2 3" xfId="4557"/>
    <cellStyle name="Normal 4 2 2 2 4" xfId="4558"/>
    <cellStyle name="Normal 4 2 2 2 5" xfId="4559"/>
    <cellStyle name="Normal 4 2 2 2_STUD aligned by INSTIT" xfId="4560"/>
    <cellStyle name="Normal 4 2 2 3" xfId="4561"/>
    <cellStyle name="Normal 4 2 2 3 2" xfId="4562"/>
    <cellStyle name="Normal 4 2 2 3 3" xfId="4563"/>
    <cellStyle name="Normal 4 2 2 3_Tertiary Salaries Survey" xfId="4564"/>
    <cellStyle name="Normal 4 2 2 4" xfId="4565"/>
    <cellStyle name="Normal 4 2 2 5" xfId="4566"/>
    <cellStyle name="Normal 4 2 2 6" xfId="4567"/>
    <cellStyle name="Normal 4 2 2 7" xfId="4568"/>
    <cellStyle name="Normal 4 2 2 8" xfId="4569"/>
    <cellStyle name="Normal 4 2 2 9" xfId="4570"/>
    <cellStyle name="Normal 4 2 2_STUD aligned by INSTIT" xfId="4571"/>
    <cellStyle name="Normal 4 2 3" xfId="4572"/>
    <cellStyle name="Normal 4 2 3 2" xfId="4573"/>
    <cellStyle name="Normal 4 2 3 2 2" xfId="4574"/>
    <cellStyle name="Normal 4 2 3 2 3" xfId="4575"/>
    <cellStyle name="Normal 4 2 3 2_Tertiary Salaries Survey" xfId="4576"/>
    <cellStyle name="Normal 4 2 3 3" xfId="4577"/>
    <cellStyle name="Normal 4 2 3 4" xfId="4578"/>
    <cellStyle name="Normal 4 2 3 5" xfId="4579"/>
    <cellStyle name="Normal 4 2 3_STUD aligned by INSTIT" xfId="4580"/>
    <cellStyle name="Normal 4 2 4" xfId="4581"/>
    <cellStyle name="Normal 4 2 4 2" xfId="4582"/>
    <cellStyle name="Normal 4 2 4 3" xfId="4583"/>
    <cellStyle name="Normal 4 2 4_Tertiary Salaries Survey" xfId="4584"/>
    <cellStyle name="Normal 4 2 5" xfId="4585"/>
    <cellStyle name="Normal 4 2 6" xfId="4586"/>
    <cellStyle name="Normal 4 2 7" xfId="4587"/>
    <cellStyle name="Normal 4 2_STUD aligned by INSTIT" xfId="4588"/>
    <cellStyle name="Normal 4 3" xfId="4589"/>
    <cellStyle name="Normal 4 3 2" xfId="4590"/>
    <cellStyle name="Normal 4 3 3" xfId="4591"/>
    <cellStyle name="Normal 4 4" xfId="4592"/>
    <cellStyle name="Normal 4 5" xfId="4593"/>
    <cellStyle name="Normal 4 6" xfId="4594"/>
    <cellStyle name="Normal 4 7" xfId="4595"/>
    <cellStyle name="Normal 4 8" xfId="4596"/>
    <cellStyle name="Normal 4 9" xfId="4597"/>
    <cellStyle name="Normal 4_Tertiary Salaries Survey" xfId="4598"/>
    <cellStyle name="Normal 5" xfId="4599"/>
    <cellStyle name="Normal 5 2" xfId="4600"/>
    <cellStyle name="Normal 5 2 2" xfId="4601"/>
    <cellStyle name="Normal 5 2 3" xfId="4602"/>
    <cellStyle name="Normal 5 2 4" xfId="4603"/>
    <cellStyle name="Normal 5 2 4 2" xfId="4604"/>
    <cellStyle name="Normal 5 2 4 3" xfId="4605"/>
    <cellStyle name="Normal 5 2_Tertiary Salaries Survey" xfId="4606"/>
    <cellStyle name="Normal 5 3" xfId="4607"/>
    <cellStyle name="Normal 5 4" xfId="4608"/>
    <cellStyle name="Normal 5 5" xfId="4609"/>
    <cellStyle name="Normal 5_Tertiary Salaries Survey" xfId="4610"/>
    <cellStyle name="Normal 6" xfId="4611"/>
    <cellStyle name="Normal 6 10" xfId="4612"/>
    <cellStyle name="Normal 6 10 2" xfId="4613"/>
    <cellStyle name="Normal 6 10 3" xfId="4614"/>
    <cellStyle name="Normal 6 2" xfId="4615"/>
    <cellStyle name="Normal 6 2 2" xfId="4616"/>
    <cellStyle name="Normal 6 2 2 2" xfId="4617"/>
    <cellStyle name="Normal 6 2 2 2 2" xfId="4618"/>
    <cellStyle name="Normal 6 2 2 2 2 2" xfId="4619"/>
    <cellStyle name="Normal 6 2 2 2 2 3" xfId="4620"/>
    <cellStyle name="Normal 6 2 2 2 2_Tertiary Salaries Survey" xfId="4621"/>
    <cellStyle name="Normal 6 2 2 2 3" xfId="4622"/>
    <cellStyle name="Normal 6 2 2 2 4" xfId="4623"/>
    <cellStyle name="Normal 6 2 2 2 5" xfId="4624"/>
    <cellStyle name="Normal 6 2 2 2_STUD aligned by INSTIT" xfId="4625"/>
    <cellStyle name="Normal 6 2 2 3" xfId="4626"/>
    <cellStyle name="Normal 6 2 2 3 2" xfId="4627"/>
    <cellStyle name="Normal 6 2 2 3 3" xfId="4628"/>
    <cellStyle name="Normal 6 2 2 3_Tertiary Salaries Survey" xfId="4629"/>
    <cellStyle name="Normal 6 2 2 4" xfId="4630"/>
    <cellStyle name="Normal 6 2 2 5" xfId="4631"/>
    <cellStyle name="Normal 6 2 2 6" xfId="4632"/>
    <cellStyle name="Normal 6 2 2_STUD aligned by INSTIT" xfId="4633"/>
    <cellStyle name="Normal 6 2 3" xfId="4634"/>
    <cellStyle name="Normal 6 2 3 2" xfId="4635"/>
    <cellStyle name="Normal 6 2 3 2 2" xfId="4636"/>
    <cellStyle name="Normal 6 2 3 2 3" xfId="4637"/>
    <cellStyle name="Normal 6 2 3 2_Tertiary Salaries Survey" xfId="4638"/>
    <cellStyle name="Normal 6 2 3 3" xfId="4639"/>
    <cellStyle name="Normal 6 2 3 4" xfId="4640"/>
    <cellStyle name="Normal 6 2 3 5" xfId="4641"/>
    <cellStyle name="Normal 6 2 3_STUD aligned by INSTIT" xfId="4642"/>
    <cellStyle name="Normal 6 2 4" xfId="4643"/>
    <cellStyle name="Normal 6 2 4 2" xfId="4644"/>
    <cellStyle name="Normal 6 2 4 3" xfId="4645"/>
    <cellStyle name="Normal 6 2 4_Tertiary Salaries Survey" xfId="4646"/>
    <cellStyle name="Normal 6 2 5" xfId="4647"/>
    <cellStyle name="Normal 6 2 6" xfId="4648"/>
    <cellStyle name="Normal 6 2 7" xfId="4649"/>
    <cellStyle name="Normal 6 2_STUD aligned by INSTIT" xfId="4650"/>
    <cellStyle name="Normal 6 3" xfId="4651"/>
    <cellStyle name="Normal 6 3 2" xfId="4652"/>
    <cellStyle name="Normal 6 3 2 2" xfId="4653"/>
    <cellStyle name="Normal 6 3 2 2 2" xfId="4654"/>
    <cellStyle name="Normal 6 3 2 2 3" xfId="4655"/>
    <cellStyle name="Normal 6 3 2 2_Tertiary Salaries Survey" xfId="4656"/>
    <cellStyle name="Normal 6 3 2 3" xfId="4657"/>
    <cellStyle name="Normal 6 3 2 4" xfId="4658"/>
    <cellStyle name="Normal 6 3 2 5" xfId="4659"/>
    <cellStyle name="Normal 6 3 2_STUD aligned by INSTIT" xfId="4660"/>
    <cellStyle name="Normal 6 3 3" xfId="4661"/>
    <cellStyle name="Normal 6 3 3 2" xfId="4662"/>
    <cellStyle name="Normal 6 3 3 3" xfId="4663"/>
    <cellStyle name="Normal 6 3 3_Tertiary Salaries Survey" xfId="4664"/>
    <cellStyle name="Normal 6 3 4" xfId="4665"/>
    <cellStyle name="Normal 6 3 5" xfId="4666"/>
    <cellStyle name="Normal 6 3 6" xfId="4667"/>
    <cellStyle name="Normal 6 3_STUD aligned by INSTIT" xfId="4668"/>
    <cellStyle name="Normal 6 4" xfId="4669"/>
    <cellStyle name="Normal 6 4 2" xfId="4670"/>
    <cellStyle name="Normal 6 4 2 2" xfId="4671"/>
    <cellStyle name="Normal 6 4 2 3" xfId="4672"/>
    <cellStyle name="Normal 6 4 2_Tertiary Salaries Survey" xfId="4673"/>
    <cellStyle name="Normal 6 4 3" xfId="4674"/>
    <cellStyle name="Normal 6 4 4" xfId="4675"/>
    <cellStyle name="Normal 6 4 5" xfId="4676"/>
    <cellStyle name="Normal 6 4_STUD aligned by INSTIT" xfId="4677"/>
    <cellStyle name="Normal 6 5" xfId="4678"/>
    <cellStyle name="Normal 6 5 2" xfId="4679"/>
    <cellStyle name="Normal 6 5 3" xfId="4680"/>
    <cellStyle name="Normal 6 5_Tertiary Salaries Survey" xfId="4681"/>
    <cellStyle name="Normal 6 6" xfId="4682"/>
    <cellStyle name="Normal 6 7" xfId="4683"/>
    <cellStyle name="Normal 6 8" xfId="4684"/>
    <cellStyle name="Normal 6 9" xfId="4685"/>
    <cellStyle name="Normal 6_STUD aligned by INSTIT" xfId="4686"/>
    <cellStyle name="Normal 7" xfId="4687"/>
    <cellStyle name="Normal 7 2" xfId="4688"/>
    <cellStyle name="Normal 7 2 2" xfId="4689"/>
    <cellStyle name="Normal 7 2 3" xfId="4690"/>
    <cellStyle name="Normal 7 3" xfId="4691"/>
    <cellStyle name="Normal 8" xfId="4692"/>
    <cellStyle name="Normal 8 10" xfId="4693"/>
    <cellStyle name="Normal 8 11" xfId="4694"/>
    <cellStyle name="Normal 8 2" xfId="4695"/>
    <cellStyle name="Normal 8 2 2" xfId="4696"/>
    <cellStyle name="Normal 8 2 2 2" xfId="4697"/>
    <cellStyle name="Normal 8 2 2 2 2" xfId="4698"/>
    <cellStyle name="Normal 8 2 2 2 3" xfId="4699"/>
    <cellStyle name="Normal 8 2 2 2_Tertiary Salaries Survey" xfId="4700"/>
    <cellStyle name="Normal 8 2 2 3" xfId="4701"/>
    <cellStyle name="Normal 8 2 2 4" xfId="4702"/>
    <cellStyle name="Normal 8 2 2 5" xfId="4703"/>
    <cellStyle name="Normal 8 2 2_STUD aligned by INSTIT" xfId="4704"/>
    <cellStyle name="Normal 8 2 3" xfId="4705"/>
    <cellStyle name="Normal 8 2 3 2" xfId="4706"/>
    <cellStyle name="Normal 8 2 3 3" xfId="4707"/>
    <cellStyle name="Normal 8 2 3_Tertiary Salaries Survey" xfId="4708"/>
    <cellStyle name="Normal 8 2 4" xfId="4709"/>
    <cellStyle name="Normal 8 2 5" xfId="4710"/>
    <cellStyle name="Normal 8 2 6" xfId="4711"/>
    <cellStyle name="Normal 8 2_STUD aligned by INSTIT" xfId="4712"/>
    <cellStyle name="Normal 8 3" xfId="4713"/>
    <cellStyle name="Normal 8 3 2" xfId="4714"/>
    <cellStyle name="Normal 8 3 2 2" xfId="4715"/>
    <cellStyle name="Normal 8 3 2 3" xfId="4716"/>
    <cellStyle name="Normal 8 3 2_Tertiary Salaries Survey" xfId="4717"/>
    <cellStyle name="Normal 8 3 3" xfId="4718"/>
    <cellStyle name="Normal 8 3 4" xfId="4719"/>
    <cellStyle name="Normal 8 3 5" xfId="4720"/>
    <cellStyle name="Normal 8 3_STUD aligned by INSTIT" xfId="4721"/>
    <cellStyle name="Normal 8 4" xfId="4722"/>
    <cellStyle name="Normal 8 4 2" xfId="4723"/>
    <cellStyle name="Normal 8 4 3" xfId="4724"/>
    <cellStyle name="Normal 8 4_Tertiary Salaries Survey" xfId="4725"/>
    <cellStyle name="Normal 8 5" xfId="4726"/>
    <cellStyle name="Normal 8 6" xfId="4727"/>
    <cellStyle name="Normal 8 7" xfId="4728"/>
    <cellStyle name="Normal 8 8" xfId="4729"/>
    <cellStyle name="Normal 8 9" xfId="4730"/>
    <cellStyle name="Normal 8_STUD aligned by INSTIT" xfId="4731"/>
    <cellStyle name="Normal 9" xfId="4732"/>
    <cellStyle name="Normal 9 2" xfId="4733"/>
    <cellStyle name="Normal 9 3" xfId="4734"/>
    <cellStyle name="Normál_8gradk" xfId="4735"/>
    <cellStyle name="Normal_PISAPartIIStudents_Filled 2 2" xfId="9"/>
    <cellStyle name="Normal-blank" xfId="4736"/>
    <cellStyle name="Normal-bottom" xfId="4737"/>
    <cellStyle name="Normal-center" xfId="4738"/>
    <cellStyle name="Normal-droit" xfId="4739"/>
    <cellStyle name="Normale 2" xfId="4740"/>
    <cellStyle name="Normale 3" xfId="4741"/>
    <cellStyle name="Normal-top" xfId="4742"/>
    <cellStyle name="Note 10 2" xfId="4743"/>
    <cellStyle name="Note 10 2 2" xfId="4744"/>
    <cellStyle name="Note 10 2 2 2" xfId="4745"/>
    <cellStyle name="Note 10 2 2 3" xfId="4746"/>
    <cellStyle name="Note 10 2 3" xfId="4747"/>
    <cellStyle name="Note 10 2 3 2" xfId="4748"/>
    <cellStyle name="Note 10 2 4" xfId="4749"/>
    <cellStyle name="Note 10 3" xfId="4750"/>
    <cellStyle name="Note 10 3 2" xfId="4751"/>
    <cellStyle name="Note 10 3 2 2" xfId="4752"/>
    <cellStyle name="Note 10 3 2 3" xfId="4753"/>
    <cellStyle name="Note 10 3 3" xfId="4754"/>
    <cellStyle name="Note 10 3 3 2" xfId="4755"/>
    <cellStyle name="Note 10 3 4" xfId="4756"/>
    <cellStyle name="Note 10 4" xfId="4757"/>
    <cellStyle name="Note 10 4 2" xfId="4758"/>
    <cellStyle name="Note 10 4 2 2" xfId="4759"/>
    <cellStyle name="Note 10 4 2 3" xfId="4760"/>
    <cellStyle name="Note 10 4 3" xfId="4761"/>
    <cellStyle name="Note 10 4 3 2" xfId="4762"/>
    <cellStyle name="Note 10 4 4" xfId="4763"/>
    <cellStyle name="Note 10 5" xfId="4764"/>
    <cellStyle name="Note 10 5 2" xfId="4765"/>
    <cellStyle name="Note 10 5 2 2" xfId="4766"/>
    <cellStyle name="Note 10 5 2 3" xfId="4767"/>
    <cellStyle name="Note 10 5 3" xfId="4768"/>
    <cellStyle name="Note 10 5 3 2" xfId="4769"/>
    <cellStyle name="Note 10 5 4" xfId="4770"/>
    <cellStyle name="Note 10 6" xfId="4771"/>
    <cellStyle name="Note 10 6 2" xfId="4772"/>
    <cellStyle name="Note 10 6 2 2" xfId="4773"/>
    <cellStyle name="Note 10 6 2 3" xfId="4774"/>
    <cellStyle name="Note 10 6 3" xfId="4775"/>
    <cellStyle name="Note 10 6 3 2" xfId="4776"/>
    <cellStyle name="Note 10 6 4" xfId="4777"/>
    <cellStyle name="Note 10 7" xfId="4778"/>
    <cellStyle name="Note 10 7 2" xfId="4779"/>
    <cellStyle name="Note 10 7 2 2" xfId="4780"/>
    <cellStyle name="Note 10 7 2 3" xfId="4781"/>
    <cellStyle name="Note 10 7 3" xfId="4782"/>
    <cellStyle name="Note 10 7 3 2" xfId="4783"/>
    <cellStyle name="Note 10 7 4" xfId="4784"/>
    <cellStyle name="Note 11 2" xfId="4785"/>
    <cellStyle name="Note 11 2 2" xfId="4786"/>
    <cellStyle name="Note 11 2 2 2" xfId="4787"/>
    <cellStyle name="Note 11 2 2 3" xfId="4788"/>
    <cellStyle name="Note 11 2 3" xfId="4789"/>
    <cellStyle name="Note 11 2 3 2" xfId="4790"/>
    <cellStyle name="Note 11 2 4" xfId="4791"/>
    <cellStyle name="Note 11 3" xfId="4792"/>
    <cellStyle name="Note 11 3 2" xfId="4793"/>
    <cellStyle name="Note 11 3 2 2" xfId="4794"/>
    <cellStyle name="Note 11 3 2 3" xfId="4795"/>
    <cellStyle name="Note 11 3 3" xfId="4796"/>
    <cellStyle name="Note 11 3 3 2" xfId="4797"/>
    <cellStyle name="Note 11 3 4" xfId="4798"/>
    <cellStyle name="Note 11 4" xfId="4799"/>
    <cellStyle name="Note 11 4 2" xfId="4800"/>
    <cellStyle name="Note 11 4 2 2" xfId="4801"/>
    <cellStyle name="Note 11 4 2 3" xfId="4802"/>
    <cellStyle name="Note 11 4 3" xfId="4803"/>
    <cellStyle name="Note 11 4 3 2" xfId="4804"/>
    <cellStyle name="Note 11 4 4" xfId="4805"/>
    <cellStyle name="Note 11 5" xfId="4806"/>
    <cellStyle name="Note 11 5 2" xfId="4807"/>
    <cellStyle name="Note 11 5 2 2" xfId="4808"/>
    <cellStyle name="Note 11 5 2 3" xfId="4809"/>
    <cellStyle name="Note 11 5 3" xfId="4810"/>
    <cellStyle name="Note 11 5 3 2" xfId="4811"/>
    <cellStyle name="Note 11 5 4" xfId="4812"/>
    <cellStyle name="Note 11 6" xfId="4813"/>
    <cellStyle name="Note 11 6 2" xfId="4814"/>
    <cellStyle name="Note 11 6 2 2" xfId="4815"/>
    <cellStyle name="Note 11 6 2 3" xfId="4816"/>
    <cellStyle name="Note 11 6 3" xfId="4817"/>
    <cellStyle name="Note 11 6 3 2" xfId="4818"/>
    <cellStyle name="Note 11 6 4" xfId="4819"/>
    <cellStyle name="Note 12 2" xfId="4820"/>
    <cellStyle name="Note 12 2 2" xfId="4821"/>
    <cellStyle name="Note 12 2 2 2" xfId="4822"/>
    <cellStyle name="Note 12 2 2 3" xfId="4823"/>
    <cellStyle name="Note 12 2 3" xfId="4824"/>
    <cellStyle name="Note 12 2 3 2" xfId="4825"/>
    <cellStyle name="Note 12 2 4" xfId="4826"/>
    <cellStyle name="Note 12 3" xfId="4827"/>
    <cellStyle name="Note 12 3 2" xfId="4828"/>
    <cellStyle name="Note 12 3 2 2" xfId="4829"/>
    <cellStyle name="Note 12 3 2 3" xfId="4830"/>
    <cellStyle name="Note 12 3 3" xfId="4831"/>
    <cellStyle name="Note 12 3 3 2" xfId="4832"/>
    <cellStyle name="Note 12 3 4" xfId="4833"/>
    <cellStyle name="Note 12 4" xfId="4834"/>
    <cellStyle name="Note 12 4 2" xfId="4835"/>
    <cellStyle name="Note 12 4 2 2" xfId="4836"/>
    <cellStyle name="Note 12 4 2 3" xfId="4837"/>
    <cellStyle name="Note 12 4 3" xfId="4838"/>
    <cellStyle name="Note 12 4 3 2" xfId="4839"/>
    <cellStyle name="Note 12 4 4" xfId="4840"/>
    <cellStyle name="Note 12 5" xfId="4841"/>
    <cellStyle name="Note 12 5 2" xfId="4842"/>
    <cellStyle name="Note 12 5 2 2" xfId="4843"/>
    <cellStyle name="Note 12 5 2 3" xfId="4844"/>
    <cellStyle name="Note 12 5 3" xfId="4845"/>
    <cellStyle name="Note 12 5 3 2" xfId="4846"/>
    <cellStyle name="Note 12 5 4" xfId="4847"/>
    <cellStyle name="Note 13 2" xfId="4848"/>
    <cellStyle name="Note 13 2 2" xfId="4849"/>
    <cellStyle name="Note 13 2 2 2" xfId="4850"/>
    <cellStyle name="Note 13 2 2 3" xfId="4851"/>
    <cellStyle name="Note 13 2 3" xfId="4852"/>
    <cellStyle name="Note 13 2 3 2" xfId="4853"/>
    <cellStyle name="Note 13 2 4" xfId="4854"/>
    <cellStyle name="Note 14 2" xfId="4855"/>
    <cellStyle name="Note 14 2 2" xfId="4856"/>
    <cellStyle name="Note 14 2 2 2" xfId="4857"/>
    <cellStyle name="Note 14 2 2 3" xfId="4858"/>
    <cellStyle name="Note 14 2 3" xfId="4859"/>
    <cellStyle name="Note 14 2 3 2" xfId="4860"/>
    <cellStyle name="Note 14 2 4" xfId="4861"/>
    <cellStyle name="Note 15 2" xfId="4862"/>
    <cellStyle name="Note 15 2 2" xfId="4863"/>
    <cellStyle name="Note 15 2 2 2" xfId="4864"/>
    <cellStyle name="Note 15 2 2 3" xfId="4865"/>
    <cellStyle name="Note 15 2 3" xfId="4866"/>
    <cellStyle name="Note 15 2 3 2" xfId="4867"/>
    <cellStyle name="Note 15 2 4" xfId="4868"/>
    <cellStyle name="Note 2 2" xfId="4869"/>
    <cellStyle name="Note 2 2 2" xfId="4870"/>
    <cellStyle name="Note 2 2 2 2" xfId="4871"/>
    <cellStyle name="Note 2 2 2 3" xfId="4872"/>
    <cellStyle name="Note 2 2 3" xfId="4873"/>
    <cellStyle name="Note 2 2 3 2" xfId="4874"/>
    <cellStyle name="Note 2 2 4" xfId="4875"/>
    <cellStyle name="Note 2 3" xfId="4876"/>
    <cellStyle name="Note 2 3 2" xfId="4877"/>
    <cellStyle name="Note 2 3 2 2" xfId="4878"/>
    <cellStyle name="Note 2 3 2 3" xfId="4879"/>
    <cellStyle name="Note 2 3 3" xfId="4880"/>
    <cellStyle name="Note 2 3 3 2" xfId="4881"/>
    <cellStyle name="Note 2 3 4" xfId="4882"/>
    <cellStyle name="Note 2 4" xfId="4883"/>
    <cellStyle name="Note 2 4 2" xfId="4884"/>
    <cellStyle name="Note 2 4 2 2" xfId="4885"/>
    <cellStyle name="Note 2 4 2 3" xfId="4886"/>
    <cellStyle name="Note 2 4 3" xfId="4887"/>
    <cellStyle name="Note 2 4 3 2" xfId="4888"/>
    <cellStyle name="Note 2 4 4" xfId="4889"/>
    <cellStyle name="Note 2 5" xfId="4890"/>
    <cellStyle name="Note 2 5 2" xfId="4891"/>
    <cellStyle name="Note 2 5 2 2" xfId="4892"/>
    <cellStyle name="Note 2 5 2 3" xfId="4893"/>
    <cellStyle name="Note 2 5 3" xfId="4894"/>
    <cellStyle name="Note 2 5 3 2" xfId="4895"/>
    <cellStyle name="Note 2 5 4" xfId="4896"/>
    <cellStyle name="Note 2 6" xfId="4897"/>
    <cellStyle name="Note 2 6 2" xfId="4898"/>
    <cellStyle name="Note 2 6 2 2" xfId="4899"/>
    <cellStyle name="Note 2 6 2 3" xfId="4900"/>
    <cellStyle name="Note 2 6 3" xfId="4901"/>
    <cellStyle name="Note 2 6 3 2" xfId="4902"/>
    <cellStyle name="Note 2 6 4" xfId="4903"/>
    <cellStyle name="Note 2 7" xfId="4904"/>
    <cellStyle name="Note 2 7 2" xfId="4905"/>
    <cellStyle name="Note 2 7 2 2" xfId="4906"/>
    <cellStyle name="Note 2 7 2 3" xfId="4907"/>
    <cellStyle name="Note 2 7 3" xfId="4908"/>
    <cellStyle name="Note 2 7 3 2" xfId="4909"/>
    <cellStyle name="Note 2 7 4" xfId="4910"/>
    <cellStyle name="Note 2 8" xfId="4911"/>
    <cellStyle name="Note 2 8 2" xfId="4912"/>
    <cellStyle name="Note 2 8 2 2" xfId="4913"/>
    <cellStyle name="Note 2 8 2 3" xfId="4914"/>
    <cellStyle name="Note 2 8 3" xfId="4915"/>
    <cellStyle name="Note 2 8 3 2" xfId="4916"/>
    <cellStyle name="Note 2 8 4" xfId="4917"/>
    <cellStyle name="Note 3 2" xfId="4918"/>
    <cellStyle name="Note 3 2 2" xfId="4919"/>
    <cellStyle name="Note 3 2 2 2" xfId="4920"/>
    <cellStyle name="Note 3 2 2 3" xfId="4921"/>
    <cellStyle name="Note 3 2 3" xfId="4922"/>
    <cellStyle name="Note 3 2 3 2" xfId="4923"/>
    <cellStyle name="Note 3 2 4" xfId="4924"/>
    <cellStyle name="Note 3 3" xfId="4925"/>
    <cellStyle name="Note 3 3 2" xfId="4926"/>
    <cellStyle name="Note 3 3 2 2" xfId="4927"/>
    <cellStyle name="Note 3 3 2 3" xfId="4928"/>
    <cellStyle name="Note 3 3 3" xfId="4929"/>
    <cellStyle name="Note 3 3 3 2" xfId="4930"/>
    <cellStyle name="Note 3 3 4" xfId="4931"/>
    <cellStyle name="Note 3 4" xfId="4932"/>
    <cellStyle name="Note 3 4 2" xfId="4933"/>
    <cellStyle name="Note 3 4 2 2" xfId="4934"/>
    <cellStyle name="Note 3 4 2 3" xfId="4935"/>
    <cellStyle name="Note 3 4 3" xfId="4936"/>
    <cellStyle name="Note 3 4 3 2" xfId="4937"/>
    <cellStyle name="Note 3 4 4" xfId="4938"/>
    <cellStyle name="Note 3 5" xfId="4939"/>
    <cellStyle name="Note 3 5 2" xfId="4940"/>
    <cellStyle name="Note 3 5 2 2" xfId="4941"/>
    <cellStyle name="Note 3 5 2 3" xfId="4942"/>
    <cellStyle name="Note 3 5 3" xfId="4943"/>
    <cellStyle name="Note 3 5 3 2" xfId="4944"/>
    <cellStyle name="Note 3 5 4" xfId="4945"/>
    <cellStyle name="Note 3 6" xfId="4946"/>
    <cellStyle name="Note 3 6 2" xfId="4947"/>
    <cellStyle name="Note 3 6 2 2" xfId="4948"/>
    <cellStyle name="Note 3 6 2 3" xfId="4949"/>
    <cellStyle name="Note 3 6 3" xfId="4950"/>
    <cellStyle name="Note 3 6 3 2" xfId="4951"/>
    <cellStyle name="Note 3 6 4" xfId="4952"/>
    <cellStyle name="Note 3 7" xfId="4953"/>
    <cellStyle name="Note 3 7 2" xfId="4954"/>
    <cellStyle name="Note 3 7 2 2" xfId="4955"/>
    <cellStyle name="Note 3 7 2 3" xfId="4956"/>
    <cellStyle name="Note 3 7 3" xfId="4957"/>
    <cellStyle name="Note 3 7 3 2" xfId="4958"/>
    <cellStyle name="Note 3 7 4" xfId="4959"/>
    <cellStyle name="Note 3 8" xfId="4960"/>
    <cellStyle name="Note 3 8 2" xfId="4961"/>
    <cellStyle name="Note 3 8 2 2" xfId="4962"/>
    <cellStyle name="Note 3 8 2 3" xfId="4963"/>
    <cellStyle name="Note 3 8 3" xfId="4964"/>
    <cellStyle name="Note 3 8 3 2" xfId="4965"/>
    <cellStyle name="Note 3 8 4" xfId="4966"/>
    <cellStyle name="Note 4 2" xfId="4967"/>
    <cellStyle name="Note 4 2 2" xfId="4968"/>
    <cellStyle name="Note 4 2 2 2" xfId="4969"/>
    <cellStyle name="Note 4 2 2 3" xfId="4970"/>
    <cellStyle name="Note 4 2 3" xfId="4971"/>
    <cellStyle name="Note 4 2 3 2" xfId="4972"/>
    <cellStyle name="Note 4 2 4" xfId="4973"/>
    <cellStyle name="Note 4 3" xfId="4974"/>
    <cellStyle name="Note 4 3 2" xfId="4975"/>
    <cellStyle name="Note 4 3 2 2" xfId="4976"/>
    <cellStyle name="Note 4 3 2 3" xfId="4977"/>
    <cellStyle name="Note 4 3 3" xfId="4978"/>
    <cellStyle name="Note 4 3 3 2" xfId="4979"/>
    <cellStyle name="Note 4 3 4" xfId="4980"/>
    <cellStyle name="Note 4 4" xfId="4981"/>
    <cellStyle name="Note 4 4 2" xfId="4982"/>
    <cellStyle name="Note 4 4 2 2" xfId="4983"/>
    <cellStyle name="Note 4 4 2 3" xfId="4984"/>
    <cellStyle name="Note 4 4 3" xfId="4985"/>
    <cellStyle name="Note 4 4 3 2" xfId="4986"/>
    <cellStyle name="Note 4 4 4" xfId="4987"/>
    <cellStyle name="Note 4 5" xfId="4988"/>
    <cellStyle name="Note 4 5 2" xfId="4989"/>
    <cellStyle name="Note 4 5 2 2" xfId="4990"/>
    <cellStyle name="Note 4 5 2 3" xfId="4991"/>
    <cellStyle name="Note 4 5 3" xfId="4992"/>
    <cellStyle name="Note 4 5 3 2" xfId="4993"/>
    <cellStyle name="Note 4 5 4" xfId="4994"/>
    <cellStyle name="Note 4 6" xfId="4995"/>
    <cellStyle name="Note 4 6 2" xfId="4996"/>
    <cellStyle name="Note 4 6 2 2" xfId="4997"/>
    <cellStyle name="Note 4 6 2 3" xfId="4998"/>
    <cellStyle name="Note 4 6 3" xfId="4999"/>
    <cellStyle name="Note 4 6 3 2" xfId="5000"/>
    <cellStyle name="Note 4 6 4" xfId="5001"/>
    <cellStyle name="Note 4 7" xfId="5002"/>
    <cellStyle name="Note 4 7 2" xfId="5003"/>
    <cellStyle name="Note 4 7 2 2" xfId="5004"/>
    <cellStyle name="Note 4 7 2 3" xfId="5005"/>
    <cellStyle name="Note 4 7 3" xfId="5006"/>
    <cellStyle name="Note 4 7 3 2" xfId="5007"/>
    <cellStyle name="Note 4 7 4" xfId="5008"/>
    <cellStyle name="Note 4 8" xfId="5009"/>
    <cellStyle name="Note 4 8 2" xfId="5010"/>
    <cellStyle name="Note 4 8 2 2" xfId="5011"/>
    <cellStyle name="Note 4 8 2 3" xfId="5012"/>
    <cellStyle name="Note 4 8 3" xfId="5013"/>
    <cellStyle name="Note 4 8 3 2" xfId="5014"/>
    <cellStyle name="Note 4 8 4" xfId="5015"/>
    <cellStyle name="Note 5 2" xfId="5016"/>
    <cellStyle name="Note 5 2 2" xfId="5017"/>
    <cellStyle name="Note 5 2 2 2" xfId="5018"/>
    <cellStyle name="Note 5 2 2 3" xfId="5019"/>
    <cellStyle name="Note 5 2 3" xfId="5020"/>
    <cellStyle name="Note 5 2 3 2" xfId="5021"/>
    <cellStyle name="Note 5 2 4" xfId="5022"/>
    <cellStyle name="Note 5 3" xfId="5023"/>
    <cellStyle name="Note 5 3 2" xfId="5024"/>
    <cellStyle name="Note 5 3 2 2" xfId="5025"/>
    <cellStyle name="Note 5 3 2 3" xfId="5026"/>
    <cellStyle name="Note 5 3 3" xfId="5027"/>
    <cellStyle name="Note 5 3 3 2" xfId="5028"/>
    <cellStyle name="Note 5 3 4" xfId="5029"/>
    <cellStyle name="Note 5 4" xfId="5030"/>
    <cellStyle name="Note 5 4 2" xfId="5031"/>
    <cellStyle name="Note 5 4 2 2" xfId="5032"/>
    <cellStyle name="Note 5 4 2 3" xfId="5033"/>
    <cellStyle name="Note 5 4 3" xfId="5034"/>
    <cellStyle name="Note 5 4 3 2" xfId="5035"/>
    <cellStyle name="Note 5 4 4" xfId="5036"/>
    <cellStyle name="Note 5 5" xfId="5037"/>
    <cellStyle name="Note 5 5 2" xfId="5038"/>
    <cellStyle name="Note 5 5 2 2" xfId="5039"/>
    <cellStyle name="Note 5 5 2 3" xfId="5040"/>
    <cellStyle name="Note 5 5 3" xfId="5041"/>
    <cellStyle name="Note 5 5 3 2" xfId="5042"/>
    <cellStyle name="Note 5 5 4" xfId="5043"/>
    <cellStyle name="Note 5 6" xfId="5044"/>
    <cellStyle name="Note 5 6 2" xfId="5045"/>
    <cellStyle name="Note 5 6 2 2" xfId="5046"/>
    <cellStyle name="Note 5 6 2 3" xfId="5047"/>
    <cellStyle name="Note 5 6 3" xfId="5048"/>
    <cellStyle name="Note 5 6 3 2" xfId="5049"/>
    <cellStyle name="Note 5 6 4" xfId="5050"/>
    <cellStyle name="Note 5 7" xfId="5051"/>
    <cellStyle name="Note 5 7 2" xfId="5052"/>
    <cellStyle name="Note 5 7 2 2" xfId="5053"/>
    <cellStyle name="Note 5 7 2 3" xfId="5054"/>
    <cellStyle name="Note 5 7 3" xfId="5055"/>
    <cellStyle name="Note 5 7 3 2" xfId="5056"/>
    <cellStyle name="Note 5 7 4" xfId="5057"/>
    <cellStyle name="Note 5 8" xfId="5058"/>
    <cellStyle name="Note 5 8 2" xfId="5059"/>
    <cellStyle name="Note 5 8 2 2" xfId="5060"/>
    <cellStyle name="Note 5 8 2 3" xfId="5061"/>
    <cellStyle name="Note 5 8 3" xfId="5062"/>
    <cellStyle name="Note 5 8 3 2" xfId="5063"/>
    <cellStyle name="Note 5 8 4" xfId="5064"/>
    <cellStyle name="Note 6 2" xfId="5065"/>
    <cellStyle name="Note 6 2 2" xfId="5066"/>
    <cellStyle name="Note 6 2 2 2" xfId="5067"/>
    <cellStyle name="Note 6 2 2 3" xfId="5068"/>
    <cellStyle name="Note 6 2 3" xfId="5069"/>
    <cellStyle name="Note 6 2 3 2" xfId="5070"/>
    <cellStyle name="Note 6 2 4" xfId="5071"/>
    <cellStyle name="Note 6 3" xfId="5072"/>
    <cellStyle name="Note 6 3 2" xfId="5073"/>
    <cellStyle name="Note 6 3 2 2" xfId="5074"/>
    <cellStyle name="Note 6 3 2 3" xfId="5075"/>
    <cellStyle name="Note 6 3 3" xfId="5076"/>
    <cellStyle name="Note 6 3 3 2" xfId="5077"/>
    <cellStyle name="Note 6 3 4" xfId="5078"/>
    <cellStyle name="Note 6 4" xfId="5079"/>
    <cellStyle name="Note 6 4 2" xfId="5080"/>
    <cellStyle name="Note 6 4 2 2" xfId="5081"/>
    <cellStyle name="Note 6 4 2 3" xfId="5082"/>
    <cellStyle name="Note 6 4 3" xfId="5083"/>
    <cellStyle name="Note 6 4 3 2" xfId="5084"/>
    <cellStyle name="Note 6 4 4" xfId="5085"/>
    <cellStyle name="Note 6 5" xfId="5086"/>
    <cellStyle name="Note 6 5 2" xfId="5087"/>
    <cellStyle name="Note 6 5 2 2" xfId="5088"/>
    <cellStyle name="Note 6 5 2 3" xfId="5089"/>
    <cellStyle name="Note 6 5 3" xfId="5090"/>
    <cellStyle name="Note 6 5 3 2" xfId="5091"/>
    <cellStyle name="Note 6 5 4" xfId="5092"/>
    <cellStyle name="Note 6 6" xfId="5093"/>
    <cellStyle name="Note 6 6 2" xfId="5094"/>
    <cellStyle name="Note 6 6 2 2" xfId="5095"/>
    <cellStyle name="Note 6 6 2 3" xfId="5096"/>
    <cellStyle name="Note 6 6 3" xfId="5097"/>
    <cellStyle name="Note 6 6 3 2" xfId="5098"/>
    <cellStyle name="Note 6 6 4" xfId="5099"/>
    <cellStyle name="Note 6 7" xfId="5100"/>
    <cellStyle name="Note 6 7 2" xfId="5101"/>
    <cellStyle name="Note 6 7 2 2" xfId="5102"/>
    <cellStyle name="Note 6 7 2 3" xfId="5103"/>
    <cellStyle name="Note 6 7 3" xfId="5104"/>
    <cellStyle name="Note 6 7 3 2" xfId="5105"/>
    <cellStyle name="Note 6 7 4" xfId="5106"/>
    <cellStyle name="Note 6 8" xfId="5107"/>
    <cellStyle name="Note 6 8 2" xfId="5108"/>
    <cellStyle name="Note 6 8 2 2" xfId="5109"/>
    <cellStyle name="Note 6 8 2 3" xfId="5110"/>
    <cellStyle name="Note 6 8 3" xfId="5111"/>
    <cellStyle name="Note 6 8 3 2" xfId="5112"/>
    <cellStyle name="Note 6 8 4" xfId="5113"/>
    <cellStyle name="Note 7 2" xfId="5114"/>
    <cellStyle name="Note 7 2 2" xfId="5115"/>
    <cellStyle name="Note 7 2 2 2" xfId="5116"/>
    <cellStyle name="Note 7 2 2 3" xfId="5117"/>
    <cellStyle name="Note 7 2 3" xfId="5118"/>
    <cellStyle name="Note 7 2 3 2" xfId="5119"/>
    <cellStyle name="Note 7 2 4" xfId="5120"/>
    <cellStyle name="Note 7 3" xfId="5121"/>
    <cellStyle name="Note 7 3 2" xfId="5122"/>
    <cellStyle name="Note 7 3 2 2" xfId="5123"/>
    <cellStyle name="Note 7 3 2 3" xfId="5124"/>
    <cellStyle name="Note 7 3 3" xfId="5125"/>
    <cellStyle name="Note 7 3 3 2" xfId="5126"/>
    <cellStyle name="Note 7 3 4" xfId="5127"/>
    <cellStyle name="Note 7 4" xfId="5128"/>
    <cellStyle name="Note 7 4 2" xfId="5129"/>
    <cellStyle name="Note 7 4 2 2" xfId="5130"/>
    <cellStyle name="Note 7 4 2 3" xfId="5131"/>
    <cellStyle name="Note 7 4 3" xfId="5132"/>
    <cellStyle name="Note 7 4 3 2" xfId="5133"/>
    <cellStyle name="Note 7 4 4" xfId="5134"/>
    <cellStyle name="Note 7 5" xfId="5135"/>
    <cellStyle name="Note 7 5 2" xfId="5136"/>
    <cellStyle name="Note 7 5 2 2" xfId="5137"/>
    <cellStyle name="Note 7 5 2 3" xfId="5138"/>
    <cellStyle name="Note 7 5 3" xfId="5139"/>
    <cellStyle name="Note 7 5 3 2" xfId="5140"/>
    <cellStyle name="Note 7 5 4" xfId="5141"/>
    <cellStyle name="Note 7 6" xfId="5142"/>
    <cellStyle name="Note 7 6 2" xfId="5143"/>
    <cellStyle name="Note 7 6 2 2" xfId="5144"/>
    <cellStyle name="Note 7 6 2 3" xfId="5145"/>
    <cellStyle name="Note 7 6 3" xfId="5146"/>
    <cellStyle name="Note 7 6 3 2" xfId="5147"/>
    <cellStyle name="Note 7 6 4" xfId="5148"/>
    <cellStyle name="Note 7 7" xfId="5149"/>
    <cellStyle name="Note 7 7 2" xfId="5150"/>
    <cellStyle name="Note 7 7 2 2" xfId="5151"/>
    <cellStyle name="Note 7 7 2 3" xfId="5152"/>
    <cellStyle name="Note 7 7 3" xfId="5153"/>
    <cellStyle name="Note 7 7 3 2" xfId="5154"/>
    <cellStyle name="Note 7 7 4" xfId="5155"/>
    <cellStyle name="Note 7 8" xfId="5156"/>
    <cellStyle name="Note 7 8 2" xfId="5157"/>
    <cellStyle name="Note 7 8 2 2" xfId="5158"/>
    <cellStyle name="Note 7 8 2 3" xfId="5159"/>
    <cellStyle name="Note 7 8 3" xfId="5160"/>
    <cellStyle name="Note 7 8 3 2" xfId="5161"/>
    <cellStyle name="Note 7 8 4" xfId="5162"/>
    <cellStyle name="Note 8 2" xfId="5163"/>
    <cellStyle name="Note 8 2 2" xfId="5164"/>
    <cellStyle name="Note 8 2 2 2" xfId="5165"/>
    <cellStyle name="Note 8 2 2 3" xfId="5166"/>
    <cellStyle name="Note 8 2 3" xfId="5167"/>
    <cellStyle name="Note 8 2 3 2" xfId="5168"/>
    <cellStyle name="Note 8 2 4" xfId="5169"/>
    <cellStyle name="Note 8 3" xfId="5170"/>
    <cellStyle name="Note 8 3 2" xfId="5171"/>
    <cellStyle name="Note 8 3 2 2" xfId="5172"/>
    <cellStyle name="Note 8 3 2 3" xfId="5173"/>
    <cellStyle name="Note 8 3 3" xfId="5174"/>
    <cellStyle name="Note 8 3 3 2" xfId="5175"/>
    <cellStyle name="Note 8 3 4" xfId="5176"/>
    <cellStyle name="Note 8 4" xfId="5177"/>
    <cellStyle name="Note 8 4 2" xfId="5178"/>
    <cellStyle name="Note 8 4 2 2" xfId="5179"/>
    <cellStyle name="Note 8 4 2 3" xfId="5180"/>
    <cellStyle name="Note 8 4 3" xfId="5181"/>
    <cellStyle name="Note 8 4 3 2" xfId="5182"/>
    <cellStyle name="Note 8 4 4" xfId="5183"/>
    <cellStyle name="Note 8 5" xfId="5184"/>
    <cellStyle name="Note 8 5 2" xfId="5185"/>
    <cellStyle name="Note 8 5 2 2" xfId="5186"/>
    <cellStyle name="Note 8 5 2 3" xfId="5187"/>
    <cellStyle name="Note 8 5 3" xfId="5188"/>
    <cellStyle name="Note 8 5 3 2" xfId="5189"/>
    <cellStyle name="Note 8 5 4" xfId="5190"/>
    <cellStyle name="Note 8 6" xfId="5191"/>
    <cellStyle name="Note 8 6 2" xfId="5192"/>
    <cellStyle name="Note 8 6 2 2" xfId="5193"/>
    <cellStyle name="Note 8 6 2 3" xfId="5194"/>
    <cellStyle name="Note 8 6 3" xfId="5195"/>
    <cellStyle name="Note 8 6 3 2" xfId="5196"/>
    <cellStyle name="Note 8 6 4" xfId="5197"/>
    <cellStyle name="Note 8 7" xfId="5198"/>
    <cellStyle name="Note 8 7 2" xfId="5199"/>
    <cellStyle name="Note 8 7 2 2" xfId="5200"/>
    <cellStyle name="Note 8 7 2 3" xfId="5201"/>
    <cellStyle name="Note 8 7 3" xfId="5202"/>
    <cellStyle name="Note 8 7 3 2" xfId="5203"/>
    <cellStyle name="Note 8 7 4" xfId="5204"/>
    <cellStyle name="Note 8 8" xfId="5205"/>
    <cellStyle name="Note 8 8 2" xfId="5206"/>
    <cellStyle name="Note 8 8 2 2" xfId="5207"/>
    <cellStyle name="Note 8 8 2 3" xfId="5208"/>
    <cellStyle name="Note 8 8 3" xfId="5209"/>
    <cellStyle name="Note 8 8 3 2" xfId="5210"/>
    <cellStyle name="Note 8 8 4" xfId="5211"/>
    <cellStyle name="Note 9 2" xfId="5212"/>
    <cellStyle name="Note 9 2 2" xfId="5213"/>
    <cellStyle name="Note 9 2 2 2" xfId="5214"/>
    <cellStyle name="Note 9 2 2 3" xfId="5215"/>
    <cellStyle name="Note 9 2 3" xfId="5216"/>
    <cellStyle name="Note 9 2 3 2" xfId="5217"/>
    <cellStyle name="Note 9 2 4" xfId="5218"/>
    <cellStyle name="Note 9 3" xfId="5219"/>
    <cellStyle name="Note 9 3 2" xfId="5220"/>
    <cellStyle name="Note 9 3 2 2" xfId="5221"/>
    <cellStyle name="Note 9 3 2 3" xfId="5222"/>
    <cellStyle name="Note 9 3 3" xfId="5223"/>
    <cellStyle name="Note 9 3 3 2" xfId="5224"/>
    <cellStyle name="Note 9 3 4" xfId="5225"/>
    <cellStyle name="Note 9 4" xfId="5226"/>
    <cellStyle name="Note 9 4 2" xfId="5227"/>
    <cellStyle name="Note 9 4 2 2" xfId="5228"/>
    <cellStyle name="Note 9 4 2 3" xfId="5229"/>
    <cellStyle name="Note 9 4 3" xfId="5230"/>
    <cellStyle name="Note 9 4 3 2" xfId="5231"/>
    <cellStyle name="Note 9 4 4" xfId="5232"/>
    <cellStyle name="Note 9 5" xfId="5233"/>
    <cellStyle name="Note 9 5 2" xfId="5234"/>
    <cellStyle name="Note 9 5 2 2" xfId="5235"/>
    <cellStyle name="Note 9 5 2 3" xfId="5236"/>
    <cellStyle name="Note 9 5 3" xfId="5237"/>
    <cellStyle name="Note 9 5 3 2" xfId="5238"/>
    <cellStyle name="Note 9 5 4" xfId="5239"/>
    <cellStyle name="Note 9 6" xfId="5240"/>
    <cellStyle name="Note 9 6 2" xfId="5241"/>
    <cellStyle name="Note 9 6 2 2" xfId="5242"/>
    <cellStyle name="Note 9 6 2 3" xfId="5243"/>
    <cellStyle name="Note 9 6 3" xfId="5244"/>
    <cellStyle name="Note 9 6 3 2" xfId="5245"/>
    <cellStyle name="Note 9 6 4" xfId="5246"/>
    <cellStyle name="Note 9 7" xfId="5247"/>
    <cellStyle name="Note 9 7 2" xfId="5248"/>
    <cellStyle name="Note 9 7 2 2" xfId="5249"/>
    <cellStyle name="Note 9 7 2 3" xfId="5250"/>
    <cellStyle name="Note 9 7 3" xfId="5251"/>
    <cellStyle name="Note 9 7 3 2" xfId="5252"/>
    <cellStyle name="Note 9 7 4" xfId="5253"/>
    <cellStyle name="Note 9 8" xfId="5254"/>
    <cellStyle name="Note 9 8 2" xfId="5255"/>
    <cellStyle name="Note 9 8 2 2" xfId="5256"/>
    <cellStyle name="Note 9 8 2 3" xfId="5257"/>
    <cellStyle name="Note 9 8 3" xfId="5258"/>
    <cellStyle name="Note 9 8 3 2" xfId="5259"/>
    <cellStyle name="Note 9 8 4" xfId="5260"/>
    <cellStyle name="notes" xfId="5261"/>
    <cellStyle name="Percent [2]" xfId="5262"/>
    <cellStyle name="Percent 10" xfId="5263"/>
    <cellStyle name="Percent 11" xfId="5264"/>
    <cellStyle name="Percent 12" xfId="5265"/>
    <cellStyle name="Percent 13" xfId="5266"/>
    <cellStyle name="Percent 2" xfId="5"/>
    <cellStyle name="Percent 2 2" xfId="5267"/>
    <cellStyle name="Percent 2 2 2" xfId="5268"/>
    <cellStyle name="Percent 2 2 3" xfId="5269"/>
    <cellStyle name="Percent 2 2_Tertiary Salaries Survey" xfId="5270"/>
    <cellStyle name="Percent 2 3" xfId="5271"/>
    <cellStyle name="Percent 2_Tertiary Salaries Survey" xfId="5272"/>
    <cellStyle name="Percent 3" xfId="5273"/>
    <cellStyle name="Percent 3 2" xfId="5274"/>
    <cellStyle name="Percent 3 2 2" xfId="5275"/>
    <cellStyle name="Percent 3 2 2 2" xfId="5276"/>
    <cellStyle name="Percent 3 2 2 3" xfId="5277"/>
    <cellStyle name="Percent 3 2 3" xfId="5278"/>
    <cellStyle name="Percent 3 2 3 2" xfId="5279"/>
    <cellStyle name="Percent 3 2 3 3" xfId="5280"/>
    <cellStyle name="Percent 3 2 4" xfId="5281"/>
    <cellStyle name="Percent 3 2 5" xfId="5282"/>
    <cellStyle name="Percent 3 3" xfId="5283"/>
    <cellStyle name="Percent 3 3 2" xfId="5284"/>
    <cellStyle name="Percent 3 3 3" xfId="5285"/>
    <cellStyle name="Percent 3_Tertiary Salaries Survey" xfId="5286"/>
    <cellStyle name="Percent 4" xfId="5287"/>
    <cellStyle name="Percent 5" xfId="5288"/>
    <cellStyle name="Percent 6" xfId="5289"/>
    <cellStyle name="Percent 7" xfId="5290"/>
    <cellStyle name="Percent 8" xfId="5291"/>
    <cellStyle name="Percent 9" xfId="5292"/>
    <cellStyle name="Prozent_SubCatperStud" xfId="5293"/>
    <cellStyle name="row" xfId="5294"/>
    <cellStyle name="row 10" xfId="5295"/>
    <cellStyle name="row 11" xfId="5296"/>
    <cellStyle name="row 12" xfId="5297"/>
    <cellStyle name="row 13" xfId="5298"/>
    <cellStyle name="row 14" xfId="5299"/>
    <cellStyle name="row 2" xfId="5300"/>
    <cellStyle name="row 2 10" xfId="5301"/>
    <cellStyle name="row 2 10 2" xfId="5302"/>
    <cellStyle name="row 2 10 2 2" xfId="5303"/>
    <cellStyle name="row 2 10 2_Tertiary Salaries Survey" xfId="5304"/>
    <cellStyle name="row 2 10 3" xfId="5305"/>
    <cellStyle name="row 2 10 3 2" xfId="5306"/>
    <cellStyle name="row 2 10 3_Tertiary Salaries Survey" xfId="5307"/>
    <cellStyle name="row 2 10 4" xfId="5308"/>
    <cellStyle name="row 2 10 5" xfId="5309"/>
    <cellStyle name="row 2 10 6" xfId="5310"/>
    <cellStyle name="row 2 10_Tertiary Salaries Survey" xfId="5311"/>
    <cellStyle name="row 2 11" xfId="5312"/>
    <cellStyle name="row 2 11 2" xfId="5313"/>
    <cellStyle name="row 2 11 2 2" xfId="5314"/>
    <cellStyle name="row 2 11 2_Tertiary Salaries Survey" xfId="5315"/>
    <cellStyle name="row 2 11 3" xfId="5316"/>
    <cellStyle name="row 2 11 3 2" xfId="5317"/>
    <cellStyle name="row 2 11 3_Tertiary Salaries Survey" xfId="5318"/>
    <cellStyle name="row 2 11 4" xfId="5319"/>
    <cellStyle name="row 2 11 5" xfId="5320"/>
    <cellStyle name="row 2 11 6" xfId="5321"/>
    <cellStyle name="row 2 11_Tertiary Salaries Survey" xfId="5322"/>
    <cellStyle name="row 2 12" xfId="5323"/>
    <cellStyle name="row 2 13" xfId="5324"/>
    <cellStyle name="row 2 14" xfId="5325"/>
    <cellStyle name="row 2 15" xfId="5326"/>
    <cellStyle name="row 2 2" xfId="5327"/>
    <cellStyle name="row 2 2 2" xfId="5328"/>
    <cellStyle name="row 2 2 2 2" xfId="5329"/>
    <cellStyle name="row 2 2 2 2 2" xfId="5330"/>
    <cellStyle name="row 2 2 2 2 3" xfId="5331"/>
    <cellStyle name="row 2 2 2 2 4" xfId="5332"/>
    <cellStyle name="row 2 2 2 2 5" xfId="5333"/>
    <cellStyle name="row 2 2 2 2_Tertiary Salaries Survey" xfId="5334"/>
    <cellStyle name="row 2 2 2 3" xfId="5335"/>
    <cellStyle name="row 2 2 2 4" xfId="5336"/>
    <cellStyle name="row 2 2 2 5" xfId="5337"/>
    <cellStyle name="row 2 2 2 6" xfId="5338"/>
    <cellStyle name="row 2 2 2_STUD aligned by INSTIT" xfId="5339"/>
    <cellStyle name="row 2 2 3" xfId="5340"/>
    <cellStyle name="row 2 2 3 2" xfId="5341"/>
    <cellStyle name="row 2 2 3 3" xfId="5342"/>
    <cellStyle name="row 2 2 3 4" xfId="5343"/>
    <cellStyle name="row 2 2 3 5" xfId="5344"/>
    <cellStyle name="row 2 2 3_Tertiary Salaries Survey" xfId="5345"/>
    <cellStyle name="row 2 2 4" xfId="5346"/>
    <cellStyle name="row 2 2 5" xfId="5347"/>
    <cellStyle name="row 2 2 6" xfId="5348"/>
    <cellStyle name="row 2 2 7" xfId="5349"/>
    <cellStyle name="row 2 2_STUD aligned by INSTIT" xfId="5350"/>
    <cellStyle name="row 2 3" xfId="5351"/>
    <cellStyle name="row 2 3 2" xfId="5352"/>
    <cellStyle name="row 2 3 2 2" xfId="5353"/>
    <cellStyle name="row 2 3 2 3" xfId="5354"/>
    <cellStyle name="row 2 3 2 4" xfId="5355"/>
    <cellStyle name="row 2 3 2 5" xfId="5356"/>
    <cellStyle name="row 2 3 2_Tertiary Salaries Survey" xfId="5357"/>
    <cellStyle name="row 2 3 3" xfId="5358"/>
    <cellStyle name="row 2 3 4" xfId="5359"/>
    <cellStyle name="row 2 3 5" xfId="5360"/>
    <cellStyle name="row 2 3 6" xfId="5361"/>
    <cellStyle name="row 2 3_STUD aligned by INSTIT" xfId="5362"/>
    <cellStyle name="row 2 4" xfId="5363"/>
    <cellStyle name="row 2 4 10" xfId="5364"/>
    <cellStyle name="row 2 4 2" xfId="5365"/>
    <cellStyle name="row 2 4 2 2" xfId="5366"/>
    <cellStyle name="row 2 4 2 3" xfId="5367"/>
    <cellStyle name="row 2 4 2 4" xfId="5368"/>
    <cellStyle name="row 2 4 2 5" xfId="5369"/>
    <cellStyle name="row 2 4 2_Tertiary Salaries Survey" xfId="5370"/>
    <cellStyle name="row 2 4 3" xfId="5371"/>
    <cellStyle name="row 2 4 3 2" xfId="5372"/>
    <cellStyle name="row 2 4 3 2 2" xfId="5373"/>
    <cellStyle name="row 2 4 3 2_Tertiary Salaries Survey" xfId="5374"/>
    <cellStyle name="row 2 4 3 3" xfId="5375"/>
    <cellStyle name="row 2 4 3 3 2" xfId="5376"/>
    <cellStyle name="row 2 4 3 3_Tertiary Salaries Survey" xfId="5377"/>
    <cellStyle name="row 2 4 3 4" xfId="5378"/>
    <cellStyle name="row 2 4 3 5" xfId="5379"/>
    <cellStyle name="row 2 4 3 6" xfId="5380"/>
    <cellStyle name="row 2 4 3_Tertiary Salaries Survey" xfId="5381"/>
    <cellStyle name="row 2 4 4" xfId="5382"/>
    <cellStyle name="row 2 4 4 2" xfId="5383"/>
    <cellStyle name="row 2 4 4 2 2" xfId="5384"/>
    <cellStyle name="row 2 4 4 2_Tertiary Salaries Survey" xfId="5385"/>
    <cellStyle name="row 2 4 4 3" xfId="5386"/>
    <cellStyle name="row 2 4 4 3 2" xfId="5387"/>
    <cellStyle name="row 2 4 4 3_Tertiary Salaries Survey" xfId="5388"/>
    <cellStyle name="row 2 4 4 4" xfId="5389"/>
    <cellStyle name="row 2 4 4 5" xfId="5390"/>
    <cellStyle name="row 2 4 4 6" xfId="5391"/>
    <cellStyle name="row 2 4 4_Tertiary Salaries Survey" xfId="5392"/>
    <cellStyle name="row 2 4 5" xfId="5393"/>
    <cellStyle name="row 2 4 5 2" xfId="5394"/>
    <cellStyle name="row 2 4 5 2 2" xfId="5395"/>
    <cellStyle name="row 2 4 5 2_Tertiary Salaries Survey" xfId="5396"/>
    <cellStyle name="row 2 4 5 3" xfId="5397"/>
    <cellStyle name="row 2 4 5 3 2" xfId="5398"/>
    <cellStyle name="row 2 4 5 3_Tertiary Salaries Survey" xfId="5399"/>
    <cellStyle name="row 2 4 5 4" xfId="5400"/>
    <cellStyle name="row 2 4 5 5" xfId="5401"/>
    <cellStyle name="row 2 4 5 6" xfId="5402"/>
    <cellStyle name="row 2 4 5_Tertiary Salaries Survey" xfId="5403"/>
    <cellStyle name="row 2 4 6" xfId="5404"/>
    <cellStyle name="row 2 4 6 2" xfId="5405"/>
    <cellStyle name="row 2 4 6 2 2" xfId="5406"/>
    <cellStyle name="row 2 4 6 2_Tertiary Salaries Survey" xfId="5407"/>
    <cellStyle name="row 2 4 6 3" xfId="5408"/>
    <cellStyle name="row 2 4 6 3 2" xfId="5409"/>
    <cellStyle name="row 2 4 6 3_Tertiary Salaries Survey" xfId="5410"/>
    <cellStyle name="row 2 4 6 4" xfId="5411"/>
    <cellStyle name="row 2 4 6 5" xfId="5412"/>
    <cellStyle name="row 2 4 6 6" xfId="5413"/>
    <cellStyle name="row 2 4 6_Tertiary Salaries Survey" xfId="5414"/>
    <cellStyle name="row 2 4 7" xfId="5415"/>
    <cellStyle name="row 2 4 8" xfId="5416"/>
    <cellStyle name="row 2 4 9" xfId="5417"/>
    <cellStyle name="row 2 4_STUD aligned by INSTIT" xfId="5418"/>
    <cellStyle name="row 2 5" xfId="5419"/>
    <cellStyle name="row 2 5 10" xfId="5420"/>
    <cellStyle name="row 2 5 2" xfId="5421"/>
    <cellStyle name="row 2 5 2 2" xfId="5422"/>
    <cellStyle name="row 2 5 2 2 2" xfId="5423"/>
    <cellStyle name="row 2 5 2 2_Tertiary Salaries Survey" xfId="5424"/>
    <cellStyle name="row 2 5 2 3" xfId="5425"/>
    <cellStyle name="row 2 5 2 3 2" xfId="5426"/>
    <cellStyle name="row 2 5 2 3_Tertiary Salaries Survey" xfId="5427"/>
    <cellStyle name="row 2 5 2 4" xfId="5428"/>
    <cellStyle name="row 2 5 2 5" xfId="5429"/>
    <cellStyle name="row 2 5 2_Tertiary Salaries Survey" xfId="5430"/>
    <cellStyle name="row 2 5 3" xfId="5431"/>
    <cellStyle name="row 2 5 3 2" xfId="5432"/>
    <cellStyle name="row 2 5 3 2 2" xfId="5433"/>
    <cellStyle name="row 2 5 3 2_Tertiary Salaries Survey" xfId="5434"/>
    <cellStyle name="row 2 5 3 3" xfId="5435"/>
    <cellStyle name="row 2 5 3 3 2" xfId="5436"/>
    <cellStyle name="row 2 5 3 3_Tertiary Salaries Survey" xfId="5437"/>
    <cellStyle name="row 2 5 3 4" xfId="5438"/>
    <cellStyle name="row 2 5 3 5" xfId="5439"/>
    <cellStyle name="row 2 5 3 6" xfId="5440"/>
    <cellStyle name="row 2 5 3 7" xfId="5441"/>
    <cellStyle name="row 2 5 3_Tertiary Salaries Survey" xfId="5442"/>
    <cellStyle name="row 2 5 4" xfId="5443"/>
    <cellStyle name="row 2 5 4 2" xfId="5444"/>
    <cellStyle name="row 2 5 4 2 2" xfId="5445"/>
    <cellStyle name="row 2 5 4 2_Tertiary Salaries Survey" xfId="5446"/>
    <cellStyle name="row 2 5 4 3" xfId="5447"/>
    <cellStyle name="row 2 5 4 3 2" xfId="5448"/>
    <cellStyle name="row 2 5 4 3_Tertiary Salaries Survey" xfId="5449"/>
    <cellStyle name="row 2 5 4 4" xfId="5450"/>
    <cellStyle name="row 2 5 4 5" xfId="5451"/>
    <cellStyle name="row 2 5 4 6" xfId="5452"/>
    <cellStyle name="row 2 5 4_Tertiary Salaries Survey" xfId="5453"/>
    <cellStyle name="row 2 5 5" xfId="5454"/>
    <cellStyle name="row 2 5 5 2" xfId="5455"/>
    <cellStyle name="row 2 5 5 2 2" xfId="5456"/>
    <cellStyle name="row 2 5 5 2_Tertiary Salaries Survey" xfId="5457"/>
    <cellStyle name="row 2 5 5 3" xfId="5458"/>
    <cellStyle name="row 2 5 5 3 2" xfId="5459"/>
    <cellStyle name="row 2 5 5 3_Tertiary Salaries Survey" xfId="5460"/>
    <cellStyle name="row 2 5 5 4" xfId="5461"/>
    <cellStyle name="row 2 5 5 5" xfId="5462"/>
    <cellStyle name="row 2 5 5 6" xfId="5463"/>
    <cellStyle name="row 2 5 5_Tertiary Salaries Survey" xfId="5464"/>
    <cellStyle name="row 2 5 6" xfId="5465"/>
    <cellStyle name="row 2 5 6 2" xfId="5466"/>
    <cellStyle name="row 2 5 6 2 2" xfId="5467"/>
    <cellStyle name="row 2 5 6 2_Tertiary Salaries Survey" xfId="5468"/>
    <cellStyle name="row 2 5 6 3" xfId="5469"/>
    <cellStyle name="row 2 5 6 3 2" xfId="5470"/>
    <cellStyle name="row 2 5 6 3_Tertiary Salaries Survey" xfId="5471"/>
    <cellStyle name="row 2 5 6 4" xfId="5472"/>
    <cellStyle name="row 2 5 6 5" xfId="5473"/>
    <cellStyle name="row 2 5 6 6" xfId="5474"/>
    <cellStyle name="row 2 5 6_Tertiary Salaries Survey" xfId="5475"/>
    <cellStyle name="row 2 5 7" xfId="5476"/>
    <cellStyle name="row 2 5 7 2" xfId="5477"/>
    <cellStyle name="row 2 5 7_Tertiary Salaries Survey" xfId="5478"/>
    <cellStyle name="row 2 5 8" xfId="5479"/>
    <cellStyle name="row 2 5 8 2" xfId="5480"/>
    <cellStyle name="row 2 5 8_Tertiary Salaries Survey" xfId="5481"/>
    <cellStyle name="row 2 5 9" xfId="5482"/>
    <cellStyle name="row 2 5_STUD aligned by INSTIT" xfId="5483"/>
    <cellStyle name="row 2 6" xfId="5484"/>
    <cellStyle name="row 2 6 10" xfId="5485"/>
    <cellStyle name="row 2 6 2" xfId="5486"/>
    <cellStyle name="row 2 6 2 2" xfId="5487"/>
    <cellStyle name="row 2 6 2 2 2" xfId="5488"/>
    <cellStyle name="row 2 6 2 2_Tertiary Salaries Survey" xfId="5489"/>
    <cellStyle name="row 2 6 2 3" xfId="5490"/>
    <cellStyle name="row 2 6 2 3 2" xfId="5491"/>
    <cellStyle name="row 2 6 2 3_Tertiary Salaries Survey" xfId="5492"/>
    <cellStyle name="row 2 6 2 4" xfId="5493"/>
    <cellStyle name="row 2 6 2 5" xfId="5494"/>
    <cellStyle name="row 2 6 2_Tertiary Salaries Survey" xfId="5495"/>
    <cellStyle name="row 2 6 3" xfId="5496"/>
    <cellStyle name="row 2 6 3 2" xfId="5497"/>
    <cellStyle name="row 2 6 3 2 2" xfId="5498"/>
    <cellStyle name="row 2 6 3 2_Tertiary Salaries Survey" xfId="5499"/>
    <cellStyle name="row 2 6 3 3" xfId="5500"/>
    <cellStyle name="row 2 6 3 3 2" xfId="5501"/>
    <cellStyle name="row 2 6 3 3_Tertiary Salaries Survey" xfId="5502"/>
    <cellStyle name="row 2 6 3 4" xfId="5503"/>
    <cellStyle name="row 2 6 3 5" xfId="5504"/>
    <cellStyle name="row 2 6 3 6" xfId="5505"/>
    <cellStyle name="row 2 6 3 7" xfId="5506"/>
    <cellStyle name="row 2 6 3_Tertiary Salaries Survey" xfId="5507"/>
    <cellStyle name="row 2 6 4" xfId="5508"/>
    <cellStyle name="row 2 6 4 2" xfId="5509"/>
    <cellStyle name="row 2 6 4 2 2" xfId="5510"/>
    <cellStyle name="row 2 6 4 2_Tertiary Salaries Survey" xfId="5511"/>
    <cellStyle name="row 2 6 4 3" xfId="5512"/>
    <cellStyle name="row 2 6 4 3 2" xfId="5513"/>
    <cellStyle name="row 2 6 4 3_Tertiary Salaries Survey" xfId="5514"/>
    <cellStyle name="row 2 6 4 4" xfId="5515"/>
    <cellStyle name="row 2 6 4 5" xfId="5516"/>
    <cellStyle name="row 2 6 4 6" xfId="5517"/>
    <cellStyle name="row 2 6 4_Tertiary Salaries Survey" xfId="5518"/>
    <cellStyle name="row 2 6 5" xfId="5519"/>
    <cellStyle name="row 2 6 5 2" xfId="5520"/>
    <cellStyle name="row 2 6 5 2 2" xfId="5521"/>
    <cellStyle name="row 2 6 5 2_Tertiary Salaries Survey" xfId="5522"/>
    <cellStyle name="row 2 6 5 3" xfId="5523"/>
    <cellStyle name="row 2 6 5 3 2" xfId="5524"/>
    <cellStyle name="row 2 6 5 3_Tertiary Salaries Survey" xfId="5525"/>
    <cellStyle name="row 2 6 5 4" xfId="5526"/>
    <cellStyle name="row 2 6 5 5" xfId="5527"/>
    <cellStyle name="row 2 6 5 6" xfId="5528"/>
    <cellStyle name="row 2 6 5_Tertiary Salaries Survey" xfId="5529"/>
    <cellStyle name="row 2 6 6" xfId="5530"/>
    <cellStyle name="row 2 6 6 2" xfId="5531"/>
    <cellStyle name="row 2 6 6 2 2" xfId="5532"/>
    <cellStyle name="row 2 6 6 2_Tertiary Salaries Survey" xfId="5533"/>
    <cellStyle name="row 2 6 6 3" xfId="5534"/>
    <cellStyle name="row 2 6 6 3 2" xfId="5535"/>
    <cellStyle name="row 2 6 6 3_Tertiary Salaries Survey" xfId="5536"/>
    <cellStyle name="row 2 6 6 4" xfId="5537"/>
    <cellStyle name="row 2 6 6 5" xfId="5538"/>
    <cellStyle name="row 2 6 6 6" xfId="5539"/>
    <cellStyle name="row 2 6 6_Tertiary Salaries Survey" xfId="5540"/>
    <cellStyle name="row 2 6 7" xfId="5541"/>
    <cellStyle name="row 2 6 7 2" xfId="5542"/>
    <cellStyle name="row 2 6 7_Tertiary Salaries Survey" xfId="5543"/>
    <cellStyle name="row 2 6 8" xfId="5544"/>
    <cellStyle name="row 2 6 8 2" xfId="5545"/>
    <cellStyle name="row 2 6 8_Tertiary Salaries Survey" xfId="5546"/>
    <cellStyle name="row 2 6 9" xfId="5547"/>
    <cellStyle name="row 2 6_STUD aligned by INSTIT" xfId="5548"/>
    <cellStyle name="row 2 7" xfId="5549"/>
    <cellStyle name="row 2 7 2" xfId="5550"/>
    <cellStyle name="row 2 7 3" xfId="5551"/>
    <cellStyle name="row 2 7 4" xfId="5552"/>
    <cellStyle name="row 2 7 5" xfId="5553"/>
    <cellStyle name="row 2 7_Tertiary Salaries Survey" xfId="5554"/>
    <cellStyle name="row 2 8" xfId="5555"/>
    <cellStyle name="row 2 8 2" xfId="5556"/>
    <cellStyle name="row 2 8 2 2" xfId="5557"/>
    <cellStyle name="row 2 8 2_Tertiary Salaries Survey" xfId="5558"/>
    <cellStyle name="row 2 8 3" xfId="5559"/>
    <cellStyle name="row 2 8 3 2" xfId="5560"/>
    <cellStyle name="row 2 8 3_Tertiary Salaries Survey" xfId="5561"/>
    <cellStyle name="row 2 8 4" xfId="5562"/>
    <cellStyle name="row 2 8 5" xfId="5563"/>
    <cellStyle name="row 2 8 6" xfId="5564"/>
    <cellStyle name="row 2 8_Tertiary Salaries Survey" xfId="5565"/>
    <cellStyle name="row 2 9" xfId="5566"/>
    <cellStyle name="row 2 9 2" xfId="5567"/>
    <cellStyle name="row 2 9 2 2" xfId="5568"/>
    <cellStyle name="row 2 9 2_Tertiary Salaries Survey" xfId="5569"/>
    <cellStyle name="row 2 9 3" xfId="5570"/>
    <cellStyle name="row 2 9 3 2" xfId="5571"/>
    <cellStyle name="row 2 9 3_Tertiary Salaries Survey" xfId="5572"/>
    <cellStyle name="row 2 9 4" xfId="5573"/>
    <cellStyle name="row 2 9 5" xfId="5574"/>
    <cellStyle name="row 2 9 6" xfId="5575"/>
    <cellStyle name="row 2 9_Tertiary Salaries Survey" xfId="5576"/>
    <cellStyle name="row 2_STUD aligned by INSTIT" xfId="5577"/>
    <cellStyle name="row 3" xfId="5578"/>
    <cellStyle name="row 3 2" xfId="5579"/>
    <cellStyle name="row 3 2 2" xfId="5580"/>
    <cellStyle name="row 3 2 2 2" xfId="5581"/>
    <cellStyle name="row 3 2 2 3" xfId="5582"/>
    <cellStyle name="row 3 2 2 4" xfId="5583"/>
    <cellStyle name="row 3 2 2 5" xfId="5584"/>
    <cellStyle name="row 3 2 2_Tertiary Salaries Survey" xfId="5585"/>
    <cellStyle name="row 3 2 3" xfId="5586"/>
    <cellStyle name="row 3 2 4" xfId="5587"/>
    <cellStyle name="row 3 2 5" xfId="5588"/>
    <cellStyle name="row 3 2 6" xfId="5589"/>
    <cellStyle name="row 3 2_STUD aligned by INSTIT" xfId="5590"/>
    <cellStyle name="row 3 3" xfId="5591"/>
    <cellStyle name="row 3 3 2" xfId="5592"/>
    <cellStyle name="row 3 3 3" xfId="5593"/>
    <cellStyle name="row 3 3 4" xfId="5594"/>
    <cellStyle name="row 3 3 5" xfId="5595"/>
    <cellStyle name="row 3 3_Tertiary Salaries Survey" xfId="5596"/>
    <cellStyle name="row 3 4" xfId="5597"/>
    <cellStyle name="row 3 5" xfId="5598"/>
    <cellStyle name="row 3 6" xfId="5599"/>
    <cellStyle name="row 3 7" xfId="5600"/>
    <cellStyle name="row 3 8" xfId="5601"/>
    <cellStyle name="row 3_STUD aligned by INSTIT" xfId="5602"/>
    <cellStyle name="row 4" xfId="5603"/>
    <cellStyle name="row 4 2" xfId="5604"/>
    <cellStyle name="row 4 2 2" xfId="5605"/>
    <cellStyle name="row 4 2 2 2" xfId="5606"/>
    <cellStyle name="row 4 2 2 3" xfId="5607"/>
    <cellStyle name="row 4 2 2 4" xfId="5608"/>
    <cellStyle name="row 4 2 2 5" xfId="5609"/>
    <cellStyle name="row 4 2 2_Tertiary Salaries Survey" xfId="5610"/>
    <cellStyle name="row 4 2 3" xfId="5611"/>
    <cellStyle name="row 4 2 4" xfId="5612"/>
    <cellStyle name="row 4 2 5" xfId="5613"/>
    <cellStyle name="row 4 2 6" xfId="5614"/>
    <cellStyle name="row 4 2_STUD aligned by INSTIT" xfId="5615"/>
    <cellStyle name="row 4 3" xfId="5616"/>
    <cellStyle name="row 4 3 2" xfId="5617"/>
    <cellStyle name="row 4 3 3" xfId="5618"/>
    <cellStyle name="row 4 3 4" xfId="5619"/>
    <cellStyle name="row 4 3 5" xfId="5620"/>
    <cellStyle name="row 4 3_Tertiary Salaries Survey" xfId="5621"/>
    <cellStyle name="row 4 4" xfId="5622"/>
    <cellStyle name="row 4 5" xfId="5623"/>
    <cellStyle name="row 4 6" xfId="5624"/>
    <cellStyle name="row 4 7" xfId="5625"/>
    <cellStyle name="row 4 8" xfId="5626"/>
    <cellStyle name="row 4_STUD aligned by INSTIT" xfId="5627"/>
    <cellStyle name="row 5" xfId="5628"/>
    <cellStyle name="row 5 10" xfId="5629"/>
    <cellStyle name="row 5 2" xfId="5630"/>
    <cellStyle name="row 5 2 2" xfId="5631"/>
    <cellStyle name="row 5 2 3" xfId="5632"/>
    <cellStyle name="row 5 2 4" xfId="5633"/>
    <cellStyle name="row 5 2 5" xfId="5634"/>
    <cellStyle name="row 5 2_Tertiary Salaries Survey" xfId="5635"/>
    <cellStyle name="row 5 3" xfId="5636"/>
    <cellStyle name="row 5 3 2" xfId="5637"/>
    <cellStyle name="row 5 3 2 2" xfId="5638"/>
    <cellStyle name="row 5 3 2_Tertiary Salaries Survey" xfId="5639"/>
    <cellStyle name="row 5 3 3" xfId="5640"/>
    <cellStyle name="row 5 3 3 2" xfId="5641"/>
    <cellStyle name="row 5 3 3_Tertiary Salaries Survey" xfId="5642"/>
    <cellStyle name="row 5 3 4" xfId="5643"/>
    <cellStyle name="row 5 3 5" xfId="5644"/>
    <cellStyle name="row 5 3 6" xfId="5645"/>
    <cellStyle name="row 5 3_Tertiary Salaries Survey" xfId="5646"/>
    <cellStyle name="row 5 4" xfId="5647"/>
    <cellStyle name="row 5 4 2" xfId="5648"/>
    <cellStyle name="row 5 4 2 2" xfId="5649"/>
    <cellStyle name="row 5 4 2_Tertiary Salaries Survey" xfId="5650"/>
    <cellStyle name="row 5 4 3" xfId="5651"/>
    <cellStyle name="row 5 4 3 2" xfId="5652"/>
    <cellStyle name="row 5 4 3_Tertiary Salaries Survey" xfId="5653"/>
    <cellStyle name="row 5 4 4" xfId="5654"/>
    <cellStyle name="row 5 4 5" xfId="5655"/>
    <cellStyle name="row 5 4 6" xfId="5656"/>
    <cellStyle name="row 5 4_Tertiary Salaries Survey" xfId="5657"/>
    <cellStyle name="row 5 5" xfId="5658"/>
    <cellStyle name="row 5 5 2" xfId="5659"/>
    <cellStyle name="row 5 5 2 2" xfId="5660"/>
    <cellStyle name="row 5 5 2_Tertiary Salaries Survey" xfId="5661"/>
    <cellStyle name="row 5 5 3" xfId="5662"/>
    <cellStyle name="row 5 5 3 2" xfId="5663"/>
    <cellStyle name="row 5 5 3_Tertiary Salaries Survey" xfId="5664"/>
    <cellStyle name="row 5 5 4" xfId="5665"/>
    <cellStyle name="row 5 5 5" xfId="5666"/>
    <cellStyle name="row 5 5 6" xfId="5667"/>
    <cellStyle name="row 5 5_Tertiary Salaries Survey" xfId="5668"/>
    <cellStyle name="row 5 6" xfId="5669"/>
    <cellStyle name="row 5 6 2" xfId="5670"/>
    <cellStyle name="row 5 6 2 2" xfId="5671"/>
    <cellStyle name="row 5 6 2_Tertiary Salaries Survey" xfId="5672"/>
    <cellStyle name="row 5 6 3" xfId="5673"/>
    <cellStyle name="row 5 6 3 2" xfId="5674"/>
    <cellStyle name="row 5 6 3_Tertiary Salaries Survey" xfId="5675"/>
    <cellStyle name="row 5 6 4" xfId="5676"/>
    <cellStyle name="row 5 6 5" xfId="5677"/>
    <cellStyle name="row 5 6 6" xfId="5678"/>
    <cellStyle name="row 5 6_Tertiary Salaries Survey" xfId="5679"/>
    <cellStyle name="row 5 7" xfId="5680"/>
    <cellStyle name="row 5 8" xfId="5681"/>
    <cellStyle name="row 5 9" xfId="5682"/>
    <cellStyle name="row 5_STUD aligned by INSTIT" xfId="5683"/>
    <cellStyle name="row 6" xfId="5684"/>
    <cellStyle name="row 6 10" xfId="5685"/>
    <cellStyle name="row 6 2" xfId="5686"/>
    <cellStyle name="row 6 2 2" xfId="5687"/>
    <cellStyle name="row 6 2 2 2" xfId="5688"/>
    <cellStyle name="row 6 2 2_Tertiary Salaries Survey" xfId="5689"/>
    <cellStyle name="row 6 2 3" xfId="5690"/>
    <cellStyle name="row 6 2 3 2" xfId="5691"/>
    <cellStyle name="row 6 2 3_Tertiary Salaries Survey" xfId="5692"/>
    <cellStyle name="row 6 2 4" xfId="5693"/>
    <cellStyle name="row 6 2 5" xfId="5694"/>
    <cellStyle name="row 6 2_Tertiary Salaries Survey" xfId="5695"/>
    <cellStyle name="row 6 3" xfId="5696"/>
    <cellStyle name="row 6 3 2" xfId="5697"/>
    <cellStyle name="row 6 3 2 2" xfId="5698"/>
    <cellStyle name="row 6 3 2_Tertiary Salaries Survey" xfId="5699"/>
    <cellStyle name="row 6 3 3" xfId="5700"/>
    <cellStyle name="row 6 3 3 2" xfId="5701"/>
    <cellStyle name="row 6 3 3_Tertiary Salaries Survey" xfId="5702"/>
    <cellStyle name="row 6 3 4" xfId="5703"/>
    <cellStyle name="row 6 3 5" xfId="5704"/>
    <cellStyle name="row 6 3 6" xfId="5705"/>
    <cellStyle name="row 6 3 7" xfId="5706"/>
    <cellStyle name="row 6 3_Tertiary Salaries Survey" xfId="5707"/>
    <cellStyle name="row 6 4" xfId="5708"/>
    <cellStyle name="row 6 4 2" xfId="5709"/>
    <cellStyle name="row 6 4 2 2" xfId="5710"/>
    <cellStyle name="row 6 4 2_Tertiary Salaries Survey" xfId="5711"/>
    <cellStyle name="row 6 4 3" xfId="5712"/>
    <cellStyle name="row 6 4 3 2" xfId="5713"/>
    <cellStyle name="row 6 4 3_Tertiary Salaries Survey" xfId="5714"/>
    <cellStyle name="row 6 4 4" xfId="5715"/>
    <cellStyle name="row 6 4 5" xfId="5716"/>
    <cellStyle name="row 6 4 6" xfId="5717"/>
    <cellStyle name="row 6 4_Tertiary Salaries Survey" xfId="5718"/>
    <cellStyle name="row 6 5" xfId="5719"/>
    <cellStyle name="row 6 5 2" xfId="5720"/>
    <cellStyle name="row 6 5 2 2" xfId="5721"/>
    <cellStyle name="row 6 5 2_Tertiary Salaries Survey" xfId="5722"/>
    <cellStyle name="row 6 5 3" xfId="5723"/>
    <cellStyle name="row 6 5 3 2" xfId="5724"/>
    <cellStyle name="row 6 5 3_Tertiary Salaries Survey" xfId="5725"/>
    <cellStyle name="row 6 5 4" xfId="5726"/>
    <cellStyle name="row 6 5 5" xfId="5727"/>
    <cellStyle name="row 6 5 6" xfId="5728"/>
    <cellStyle name="row 6 5_Tertiary Salaries Survey" xfId="5729"/>
    <cellStyle name="row 6 6" xfId="5730"/>
    <cellStyle name="row 6 6 2" xfId="5731"/>
    <cellStyle name="row 6 6 2 2" xfId="5732"/>
    <cellStyle name="row 6 6 2_Tertiary Salaries Survey" xfId="5733"/>
    <cellStyle name="row 6 6 3" xfId="5734"/>
    <cellStyle name="row 6 6 3 2" xfId="5735"/>
    <cellStyle name="row 6 6 3_Tertiary Salaries Survey" xfId="5736"/>
    <cellStyle name="row 6 6 4" xfId="5737"/>
    <cellStyle name="row 6 6 5" xfId="5738"/>
    <cellStyle name="row 6 6 6" xfId="5739"/>
    <cellStyle name="row 6 6_Tertiary Salaries Survey" xfId="5740"/>
    <cellStyle name="row 6 7" xfId="5741"/>
    <cellStyle name="row 6 7 2" xfId="5742"/>
    <cellStyle name="row 6 7_Tertiary Salaries Survey" xfId="5743"/>
    <cellStyle name="row 6 8" xfId="5744"/>
    <cellStyle name="row 6 8 2" xfId="5745"/>
    <cellStyle name="row 6 8_Tertiary Salaries Survey" xfId="5746"/>
    <cellStyle name="row 6 9" xfId="5747"/>
    <cellStyle name="row 6_STUD aligned by INSTIT" xfId="5748"/>
    <cellStyle name="row 7" xfId="5749"/>
    <cellStyle name="row 7 2" xfId="5750"/>
    <cellStyle name="row 7 3" xfId="5751"/>
    <cellStyle name="row 7 4" xfId="5752"/>
    <cellStyle name="row 7 5" xfId="5753"/>
    <cellStyle name="row 7_Tertiary Salaries Survey" xfId="5754"/>
    <cellStyle name="row 8" xfId="5755"/>
    <cellStyle name="row 9" xfId="5756"/>
    <cellStyle name="row_ENRLSUP5" xfId="5757"/>
    <cellStyle name="RowCodes" xfId="5758"/>
    <cellStyle name="RowCodes 2" xfId="5759"/>
    <cellStyle name="Row-Col Headings" xfId="5760"/>
    <cellStyle name="Row-Col Headings 2" xfId="5761"/>
    <cellStyle name="RowTitles" xfId="5762"/>
    <cellStyle name="RowTitles 2" xfId="5763"/>
    <cellStyle name="RowTitles 2 2" xfId="5764"/>
    <cellStyle name="RowTitles 2 2 2" xfId="5765"/>
    <cellStyle name="RowTitles 2 2 2 2" xfId="5766"/>
    <cellStyle name="RowTitles 2 2 2 3" xfId="5767"/>
    <cellStyle name="RowTitles 2 2 2 4" xfId="5768"/>
    <cellStyle name="RowTitles 2 2 2 5" xfId="5769"/>
    <cellStyle name="RowTitles 2 2 2_Tertiary Salaries Survey" xfId="5770"/>
    <cellStyle name="RowTitles 2 2 3" xfId="5771"/>
    <cellStyle name="RowTitles 2 2 4" xfId="5772"/>
    <cellStyle name="RowTitles 2 2 5" xfId="5773"/>
    <cellStyle name="RowTitles 2 2 6" xfId="5774"/>
    <cellStyle name="RowTitles 2 2_STUD aligned by INSTIT" xfId="5775"/>
    <cellStyle name="RowTitles 2 3" xfId="5776"/>
    <cellStyle name="RowTitles 2 3 2" xfId="5777"/>
    <cellStyle name="RowTitles 2 3 3" xfId="5778"/>
    <cellStyle name="RowTitles 2 3 4" xfId="5779"/>
    <cellStyle name="RowTitles 2 3 5" xfId="5780"/>
    <cellStyle name="RowTitles 2 3_Tertiary Salaries Survey" xfId="5781"/>
    <cellStyle name="RowTitles 2 4" xfId="5782"/>
    <cellStyle name="RowTitles 2 5" xfId="5783"/>
    <cellStyle name="RowTitles 2 6" xfId="5784"/>
    <cellStyle name="RowTitles 2 7" xfId="5785"/>
    <cellStyle name="RowTitles 2_STUD aligned by INSTIT" xfId="5786"/>
    <cellStyle name="RowTitles 3" xfId="5787"/>
    <cellStyle name="RowTitles 3 2" xfId="5788"/>
    <cellStyle name="RowTitles 3 2 2" xfId="5789"/>
    <cellStyle name="RowTitles 3 2 3" xfId="5790"/>
    <cellStyle name="RowTitles 3 2 4" xfId="5791"/>
    <cellStyle name="RowTitles 3 2 5" xfId="5792"/>
    <cellStyle name="RowTitles 3 2_Tertiary Salaries Survey" xfId="5793"/>
    <cellStyle name="RowTitles 3 3" xfId="5794"/>
    <cellStyle name="RowTitles 3 4" xfId="5795"/>
    <cellStyle name="RowTitles 3 5" xfId="5796"/>
    <cellStyle name="RowTitles 3 6" xfId="5797"/>
    <cellStyle name="RowTitles 3_STUD aligned by INSTIT" xfId="5798"/>
    <cellStyle name="RowTitles 4" xfId="5799"/>
    <cellStyle name="RowTitles 4 2" xfId="5800"/>
    <cellStyle name="RowTitles 4 3" xfId="5801"/>
    <cellStyle name="RowTitles 4 4" xfId="5802"/>
    <cellStyle name="RowTitles 4 5" xfId="5803"/>
    <cellStyle name="RowTitles 4_Tertiary Salaries Survey" xfId="5804"/>
    <cellStyle name="RowTitles 5" xfId="5805"/>
    <cellStyle name="RowTitles 6" xfId="5806"/>
    <cellStyle name="RowTitles 7" xfId="5807"/>
    <cellStyle name="RowTitles 8" xfId="5808"/>
    <cellStyle name="RowTitles_CENTRAL_GOVT" xfId="5809"/>
    <cellStyle name="RowTitles1-Detail" xfId="5810"/>
    <cellStyle name="RowTitles1-Detail 10" xfId="5811"/>
    <cellStyle name="RowTitles1-Detail 10 2" xfId="5812"/>
    <cellStyle name="RowTitles1-Detail 10 2 2" xfId="5813"/>
    <cellStyle name="RowTitles1-Detail 10 2 2 2" xfId="5814"/>
    <cellStyle name="RowTitles1-Detail 10 2 2_Tertiary Salaries Survey" xfId="5815"/>
    <cellStyle name="RowTitles1-Detail 10 2 3" xfId="5816"/>
    <cellStyle name="RowTitles1-Detail 10 2_Tertiary Salaries Survey" xfId="5817"/>
    <cellStyle name="RowTitles1-Detail 10 3" xfId="5818"/>
    <cellStyle name="RowTitles1-Detail 10 3 2" xfId="5819"/>
    <cellStyle name="RowTitles1-Detail 10 3 2 2" xfId="5820"/>
    <cellStyle name="RowTitles1-Detail 10 3 2_Tertiary Salaries Survey" xfId="5821"/>
    <cellStyle name="RowTitles1-Detail 10 3 3" xfId="5822"/>
    <cellStyle name="RowTitles1-Detail 10 3_Tertiary Salaries Survey" xfId="5823"/>
    <cellStyle name="RowTitles1-Detail 10 4" xfId="5824"/>
    <cellStyle name="RowTitles1-Detail 10 4 2" xfId="5825"/>
    <cellStyle name="RowTitles1-Detail 10 4_Tertiary Salaries Survey" xfId="5826"/>
    <cellStyle name="RowTitles1-Detail 10 5" xfId="5827"/>
    <cellStyle name="RowTitles1-Detail 10_Tertiary Salaries Survey" xfId="5828"/>
    <cellStyle name="RowTitles1-Detail 11" xfId="5829"/>
    <cellStyle name="RowTitles1-Detail 11 2" xfId="5830"/>
    <cellStyle name="RowTitles1-Detail 11 2 2" xfId="5831"/>
    <cellStyle name="RowTitles1-Detail 11 2 2 2" xfId="5832"/>
    <cellStyle name="RowTitles1-Detail 11 2 2_Tertiary Salaries Survey" xfId="5833"/>
    <cellStyle name="RowTitles1-Detail 11 2 3" xfId="5834"/>
    <cellStyle name="RowTitles1-Detail 11 2_Tertiary Salaries Survey" xfId="5835"/>
    <cellStyle name="RowTitles1-Detail 11 3" xfId="5836"/>
    <cellStyle name="RowTitles1-Detail 11 3 2" xfId="5837"/>
    <cellStyle name="RowTitles1-Detail 11 3 2 2" xfId="5838"/>
    <cellStyle name="RowTitles1-Detail 11 3 2_Tertiary Salaries Survey" xfId="5839"/>
    <cellStyle name="RowTitles1-Detail 11 3 3" xfId="5840"/>
    <cellStyle name="RowTitles1-Detail 11 3_Tertiary Salaries Survey" xfId="5841"/>
    <cellStyle name="RowTitles1-Detail 11 4" xfId="5842"/>
    <cellStyle name="RowTitles1-Detail 11 4 2" xfId="5843"/>
    <cellStyle name="RowTitles1-Detail 11 4_Tertiary Salaries Survey" xfId="5844"/>
    <cellStyle name="RowTitles1-Detail 11 5" xfId="5845"/>
    <cellStyle name="RowTitles1-Detail 11_Tertiary Salaries Survey" xfId="5846"/>
    <cellStyle name="RowTitles1-Detail 12" xfId="5847"/>
    <cellStyle name="RowTitles1-Detail 12 2" xfId="5848"/>
    <cellStyle name="RowTitles1-Detail 12 2 2" xfId="5849"/>
    <cellStyle name="RowTitles1-Detail 12 2 2 2" xfId="5850"/>
    <cellStyle name="RowTitles1-Detail 12 2 2_Tertiary Salaries Survey" xfId="5851"/>
    <cellStyle name="RowTitles1-Detail 12 2 3" xfId="5852"/>
    <cellStyle name="RowTitles1-Detail 12 2_Tertiary Salaries Survey" xfId="5853"/>
    <cellStyle name="RowTitles1-Detail 12 3" xfId="5854"/>
    <cellStyle name="RowTitles1-Detail 12 3 2" xfId="5855"/>
    <cellStyle name="RowTitles1-Detail 12 3 2 2" xfId="5856"/>
    <cellStyle name="RowTitles1-Detail 12 3 2_Tertiary Salaries Survey" xfId="5857"/>
    <cellStyle name="RowTitles1-Detail 12 3 3" xfId="5858"/>
    <cellStyle name="RowTitles1-Detail 12 3_Tertiary Salaries Survey" xfId="5859"/>
    <cellStyle name="RowTitles1-Detail 12 4" xfId="5860"/>
    <cellStyle name="RowTitles1-Detail 12 4 2" xfId="5861"/>
    <cellStyle name="RowTitles1-Detail 12 4_Tertiary Salaries Survey" xfId="5862"/>
    <cellStyle name="RowTitles1-Detail 12 5" xfId="5863"/>
    <cellStyle name="RowTitles1-Detail 12_Tertiary Salaries Survey" xfId="5864"/>
    <cellStyle name="RowTitles1-Detail 13" xfId="5865"/>
    <cellStyle name="RowTitles1-Detail 13 2" xfId="5866"/>
    <cellStyle name="RowTitles1-Detail 13 2 2" xfId="5867"/>
    <cellStyle name="RowTitles1-Detail 13 2_Tertiary Salaries Survey" xfId="5868"/>
    <cellStyle name="RowTitles1-Detail 13 3" xfId="5869"/>
    <cellStyle name="RowTitles1-Detail 13_Tertiary Salaries Survey" xfId="5870"/>
    <cellStyle name="RowTitles1-Detail 14" xfId="5871"/>
    <cellStyle name="RowTitles1-Detail 15" xfId="5872"/>
    <cellStyle name="RowTitles1-Detail 2" xfId="5873"/>
    <cellStyle name="RowTitles1-Detail 2 10" xfId="5874"/>
    <cellStyle name="RowTitles1-Detail 2 10 2" xfId="5875"/>
    <cellStyle name="RowTitles1-Detail 2 10 2 2" xfId="5876"/>
    <cellStyle name="RowTitles1-Detail 2 10 2 2 2" xfId="5877"/>
    <cellStyle name="RowTitles1-Detail 2 10 2 2_Tertiary Salaries Survey" xfId="5878"/>
    <cellStyle name="RowTitles1-Detail 2 10 2 3" xfId="5879"/>
    <cellStyle name="RowTitles1-Detail 2 10 2_Tertiary Salaries Survey" xfId="5880"/>
    <cellStyle name="RowTitles1-Detail 2 10 3" xfId="5881"/>
    <cellStyle name="RowTitles1-Detail 2 10 3 2" xfId="5882"/>
    <cellStyle name="RowTitles1-Detail 2 10 3 2 2" xfId="5883"/>
    <cellStyle name="RowTitles1-Detail 2 10 3 2_Tertiary Salaries Survey" xfId="5884"/>
    <cellStyle name="RowTitles1-Detail 2 10 3 3" xfId="5885"/>
    <cellStyle name="RowTitles1-Detail 2 10 3_Tertiary Salaries Survey" xfId="5886"/>
    <cellStyle name="RowTitles1-Detail 2 10 4" xfId="5887"/>
    <cellStyle name="RowTitles1-Detail 2 10 5" xfId="5888"/>
    <cellStyle name="RowTitles1-Detail 2 10 5 2" xfId="5889"/>
    <cellStyle name="RowTitles1-Detail 2 10 5_Tertiary Salaries Survey" xfId="5890"/>
    <cellStyle name="RowTitles1-Detail 2 10 6" xfId="5891"/>
    <cellStyle name="RowTitles1-Detail 2 10_Tertiary Salaries Survey" xfId="5892"/>
    <cellStyle name="RowTitles1-Detail 2 11" xfId="5893"/>
    <cellStyle name="RowTitles1-Detail 2 11 2" xfId="5894"/>
    <cellStyle name="RowTitles1-Detail 2 11 2 2" xfId="5895"/>
    <cellStyle name="RowTitles1-Detail 2 11 2 2 2" xfId="5896"/>
    <cellStyle name="RowTitles1-Detail 2 11 2 2_Tertiary Salaries Survey" xfId="5897"/>
    <cellStyle name="RowTitles1-Detail 2 11 2 3" xfId="5898"/>
    <cellStyle name="RowTitles1-Detail 2 11 2_Tertiary Salaries Survey" xfId="5899"/>
    <cellStyle name="RowTitles1-Detail 2 11 3" xfId="5900"/>
    <cellStyle name="RowTitles1-Detail 2 11 3 2" xfId="5901"/>
    <cellStyle name="RowTitles1-Detail 2 11 3 2 2" xfId="5902"/>
    <cellStyle name="RowTitles1-Detail 2 11 3 2_Tertiary Salaries Survey" xfId="5903"/>
    <cellStyle name="RowTitles1-Detail 2 11 3 3" xfId="5904"/>
    <cellStyle name="RowTitles1-Detail 2 11 3_Tertiary Salaries Survey" xfId="5905"/>
    <cellStyle name="RowTitles1-Detail 2 11 4" xfId="5906"/>
    <cellStyle name="RowTitles1-Detail 2 11 4 2" xfId="5907"/>
    <cellStyle name="RowTitles1-Detail 2 11 4_Tertiary Salaries Survey" xfId="5908"/>
    <cellStyle name="RowTitles1-Detail 2 11 5" xfId="5909"/>
    <cellStyle name="RowTitles1-Detail 2 11_Tertiary Salaries Survey" xfId="5910"/>
    <cellStyle name="RowTitles1-Detail 2 12" xfId="5911"/>
    <cellStyle name="RowTitles1-Detail 2 12 2" xfId="5912"/>
    <cellStyle name="RowTitles1-Detail 2 12 2 2" xfId="5913"/>
    <cellStyle name="RowTitles1-Detail 2 12 2 2 2" xfId="5914"/>
    <cellStyle name="RowTitles1-Detail 2 12 2 2_Tertiary Salaries Survey" xfId="5915"/>
    <cellStyle name="RowTitles1-Detail 2 12 2 3" xfId="5916"/>
    <cellStyle name="RowTitles1-Detail 2 12 2_Tertiary Salaries Survey" xfId="5917"/>
    <cellStyle name="RowTitles1-Detail 2 12 3" xfId="5918"/>
    <cellStyle name="RowTitles1-Detail 2 12 3 2" xfId="5919"/>
    <cellStyle name="RowTitles1-Detail 2 12 3 2 2" xfId="5920"/>
    <cellStyle name="RowTitles1-Detail 2 12 3 2_Tertiary Salaries Survey" xfId="5921"/>
    <cellStyle name="RowTitles1-Detail 2 12 3 3" xfId="5922"/>
    <cellStyle name="RowTitles1-Detail 2 12 3_Tertiary Salaries Survey" xfId="5923"/>
    <cellStyle name="RowTitles1-Detail 2 12 4" xfId="5924"/>
    <cellStyle name="RowTitles1-Detail 2 12 4 2" xfId="5925"/>
    <cellStyle name="RowTitles1-Detail 2 12 4_Tertiary Salaries Survey" xfId="5926"/>
    <cellStyle name="RowTitles1-Detail 2 12 5" xfId="5927"/>
    <cellStyle name="RowTitles1-Detail 2 12_Tertiary Salaries Survey" xfId="5928"/>
    <cellStyle name="RowTitles1-Detail 2 13" xfId="5929"/>
    <cellStyle name="RowTitles1-Detail 2 13 2" xfId="5930"/>
    <cellStyle name="RowTitles1-Detail 2 13 2 2" xfId="5931"/>
    <cellStyle name="RowTitles1-Detail 2 13 2_Tertiary Salaries Survey" xfId="5932"/>
    <cellStyle name="RowTitles1-Detail 2 13 3" xfId="5933"/>
    <cellStyle name="RowTitles1-Detail 2 13_Tertiary Salaries Survey" xfId="5934"/>
    <cellStyle name="RowTitles1-Detail 2 14" xfId="5935"/>
    <cellStyle name="RowTitles1-Detail 2 15" xfId="5936"/>
    <cellStyle name="RowTitles1-Detail 2 16" xfId="5937"/>
    <cellStyle name="RowTitles1-Detail 2 2" xfId="5938"/>
    <cellStyle name="RowTitles1-Detail 2 2 10" xfId="5939"/>
    <cellStyle name="RowTitles1-Detail 2 2 10 2" xfId="5940"/>
    <cellStyle name="RowTitles1-Detail 2 2 10 2 2" xfId="5941"/>
    <cellStyle name="RowTitles1-Detail 2 2 10 2 2 2" xfId="5942"/>
    <cellStyle name="RowTitles1-Detail 2 2 10 2 2_Tertiary Salaries Survey" xfId="5943"/>
    <cellStyle name="RowTitles1-Detail 2 2 10 2 3" xfId="5944"/>
    <cellStyle name="RowTitles1-Detail 2 2 10 2_Tertiary Salaries Survey" xfId="5945"/>
    <cellStyle name="RowTitles1-Detail 2 2 10 3" xfId="5946"/>
    <cellStyle name="RowTitles1-Detail 2 2 10 3 2" xfId="5947"/>
    <cellStyle name="RowTitles1-Detail 2 2 10 3 2 2" xfId="5948"/>
    <cellStyle name="RowTitles1-Detail 2 2 10 3 2_Tertiary Salaries Survey" xfId="5949"/>
    <cellStyle name="RowTitles1-Detail 2 2 10 3 3" xfId="5950"/>
    <cellStyle name="RowTitles1-Detail 2 2 10 3_Tertiary Salaries Survey" xfId="5951"/>
    <cellStyle name="RowTitles1-Detail 2 2 10 4" xfId="5952"/>
    <cellStyle name="RowTitles1-Detail 2 2 10 4 2" xfId="5953"/>
    <cellStyle name="RowTitles1-Detail 2 2 10 4_Tertiary Salaries Survey" xfId="5954"/>
    <cellStyle name="RowTitles1-Detail 2 2 10 5" xfId="5955"/>
    <cellStyle name="RowTitles1-Detail 2 2 10_Tertiary Salaries Survey" xfId="5956"/>
    <cellStyle name="RowTitles1-Detail 2 2 11" xfId="5957"/>
    <cellStyle name="RowTitles1-Detail 2 2 11 2" xfId="5958"/>
    <cellStyle name="RowTitles1-Detail 2 2 11 2 2" xfId="5959"/>
    <cellStyle name="RowTitles1-Detail 2 2 11 2 2 2" xfId="5960"/>
    <cellStyle name="RowTitles1-Detail 2 2 11 2 2_Tertiary Salaries Survey" xfId="5961"/>
    <cellStyle name="RowTitles1-Detail 2 2 11 2 3" xfId="5962"/>
    <cellStyle name="RowTitles1-Detail 2 2 11 2_Tertiary Salaries Survey" xfId="5963"/>
    <cellStyle name="RowTitles1-Detail 2 2 11 3" xfId="5964"/>
    <cellStyle name="RowTitles1-Detail 2 2 11 3 2" xfId="5965"/>
    <cellStyle name="RowTitles1-Detail 2 2 11 3 2 2" xfId="5966"/>
    <cellStyle name="RowTitles1-Detail 2 2 11 3 2_Tertiary Salaries Survey" xfId="5967"/>
    <cellStyle name="RowTitles1-Detail 2 2 11 3 3" xfId="5968"/>
    <cellStyle name="RowTitles1-Detail 2 2 11 3_Tertiary Salaries Survey" xfId="5969"/>
    <cellStyle name="RowTitles1-Detail 2 2 11 4" xfId="5970"/>
    <cellStyle name="RowTitles1-Detail 2 2 11 4 2" xfId="5971"/>
    <cellStyle name="RowTitles1-Detail 2 2 11 4_Tertiary Salaries Survey" xfId="5972"/>
    <cellStyle name="RowTitles1-Detail 2 2 11 5" xfId="5973"/>
    <cellStyle name="RowTitles1-Detail 2 2 11_Tertiary Salaries Survey" xfId="5974"/>
    <cellStyle name="RowTitles1-Detail 2 2 12" xfId="5975"/>
    <cellStyle name="RowTitles1-Detail 2 2 12 2" xfId="5976"/>
    <cellStyle name="RowTitles1-Detail 2 2 12 2 2" xfId="5977"/>
    <cellStyle name="RowTitles1-Detail 2 2 12 2_Tertiary Salaries Survey" xfId="5978"/>
    <cellStyle name="RowTitles1-Detail 2 2 12 3" xfId="5979"/>
    <cellStyle name="RowTitles1-Detail 2 2 12_Tertiary Salaries Survey" xfId="5980"/>
    <cellStyle name="RowTitles1-Detail 2 2 13" xfId="5981"/>
    <cellStyle name="RowTitles1-Detail 2 2 14" xfId="5982"/>
    <cellStyle name="RowTitles1-Detail 2 2 15" xfId="5983"/>
    <cellStyle name="RowTitles1-Detail 2 2 2" xfId="5984"/>
    <cellStyle name="RowTitles1-Detail 2 2 2 10" xfId="5985"/>
    <cellStyle name="RowTitles1-Detail 2 2 2 10 2" xfId="5986"/>
    <cellStyle name="RowTitles1-Detail 2 2 2 10 2 2" xfId="5987"/>
    <cellStyle name="RowTitles1-Detail 2 2 2 10 2 2 2" xfId="5988"/>
    <cellStyle name="RowTitles1-Detail 2 2 2 10 2 2_Tertiary Salaries Survey" xfId="5989"/>
    <cellStyle name="RowTitles1-Detail 2 2 2 10 2 3" xfId="5990"/>
    <cellStyle name="RowTitles1-Detail 2 2 2 10 2_Tertiary Salaries Survey" xfId="5991"/>
    <cellStyle name="RowTitles1-Detail 2 2 2 10 3" xfId="5992"/>
    <cellStyle name="RowTitles1-Detail 2 2 2 10 3 2" xfId="5993"/>
    <cellStyle name="RowTitles1-Detail 2 2 2 10 3 2 2" xfId="5994"/>
    <cellStyle name="RowTitles1-Detail 2 2 2 10 3 2_Tertiary Salaries Survey" xfId="5995"/>
    <cellStyle name="RowTitles1-Detail 2 2 2 10 3 3" xfId="5996"/>
    <cellStyle name="RowTitles1-Detail 2 2 2 10 3_Tertiary Salaries Survey" xfId="5997"/>
    <cellStyle name="RowTitles1-Detail 2 2 2 10 4" xfId="5998"/>
    <cellStyle name="RowTitles1-Detail 2 2 2 10 4 2" xfId="5999"/>
    <cellStyle name="RowTitles1-Detail 2 2 2 10 4_Tertiary Salaries Survey" xfId="6000"/>
    <cellStyle name="RowTitles1-Detail 2 2 2 10 5" xfId="6001"/>
    <cellStyle name="RowTitles1-Detail 2 2 2 10_Tertiary Salaries Survey" xfId="6002"/>
    <cellStyle name="RowTitles1-Detail 2 2 2 11" xfId="6003"/>
    <cellStyle name="RowTitles1-Detail 2 2 2 11 2" xfId="6004"/>
    <cellStyle name="RowTitles1-Detail 2 2 2 11 2 2" xfId="6005"/>
    <cellStyle name="RowTitles1-Detail 2 2 2 11 2_Tertiary Salaries Survey" xfId="6006"/>
    <cellStyle name="RowTitles1-Detail 2 2 2 11 3" xfId="6007"/>
    <cellStyle name="RowTitles1-Detail 2 2 2 11_Tertiary Salaries Survey" xfId="6008"/>
    <cellStyle name="RowTitles1-Detail 2 2 2 12" xfId="6009"/>
    <cellStyle name="RowTitles1-Detail 2 2 2 13" xfId="6010"/>
    <cellStyle name="RowTitles1-Detail 2 2 2 2" xfId="6011"/>
    <cellStyle name="RowTitles1-Detail 2 2 2 2 10" xfId="6012"/>
    <cellStyle name="RowTitles1-Detail 2 2 2 2 10 2" xfId="6013"/>
    <cellStyle name="RowTitles1-Detail 2 2 2 2 10 2 2" xfId="6014"/>
    <cellStyle name="RowTitles1-Detail 2 2 2 2 10 2_Tertiary Salaries Survey" xfId="6015"/>
    <cellStyle name="RowTitles1-Detail 2 2 2 2 10 3" xfId="6016"/>
    <cellStyle name="RowTitles1-Detail 2 2 2 2 10_Tertiary Salaries Survey" xfId="6017"/>
    <cellStyle name="RowTitles1-Detail 2 2 2 2 11" xfId="6018"/>
    <cellStyle name="RowTitles1-Detail 2 2 2 2 12" xfId="6019"/>
    <cellStyle name="RowTitles1-Detail 2 2 2 2 2" xfId="6020"/>
    <cellStyle name="RowTitles1-Detail 2 2 2 2 2 2" xfId="6021"/>
    <cellStyle name="RowTitles1-Detail 2 2 2 2 2 2 2" xfId="6022"/>
    <cellStyle name="RowTitles1-Detail 2 2 2 2 2 2 2 2" xfId="6023"/>
    <cellStyle name="RowTitles1-Detail 2 2 2 2 2 2 2 2 2" xfId="6024"/>
    <cellStyle name="RowTitles1-Detail 2 2 2 2 2 2 2 2_Tertiary Salaries Survey" xfId="6025"/>
    <cellStyle name="RowTitles1-Detail 2 2 2 2 2 2 2 3" xfId="6026"/>
    <cellStyle name="RowTitles1-Detail 2 2 2 2 2 2 2_Tertiary Salaries Survey" xfId="6027"/>
    <cellStyle name="RowTitles1-Detail 2 2 2 2 2 2 3" xfId="6028"/>
    <cellStyle name="RowTitles1-Detail 2 2 2 2 2 2 3 2" xfId="6029"/>
    <cellStyle name="RowTitles1-Detail 2 2 2 2 2 2 3 2 2" xfId="6030"/>
    <cellStyle name="RowTitles1-Detail 2 2 2 2 2 2 3 2_Tertiary Salaries Survey" xfId="6031"/>
    <cellStyle name="RowTitles1-Detail 2 2 2 2 2 2 3 3" xfId="6032"/>
    <cellStyle name="RowTitles1-Detail 2 2 2 2 2 2 3_Tertiary Salaries Survey" xfId="6033"/>
    <cellStyle name="RowTitles1-Detail 2 2 2 2 2 2 4" xfId="6034"/>
    <cellStyle name="RowTitles1-Detail 2 2 2 2 2 2 5" xfId="6035"/>
    <cellStyle name="RowTitles1-Detail 2 2 2 2 2 2_Tertiary Salaries Survey" xfId="6036"/>
    <cellStyle name="RowTitles1-Detail 2 2 2 2 2 3" xfId="6037"/>
    <cellStyle name="RowTitles1-Detail 2 2 2 2 2 3 2" xfId="6038"/>
    <cellStyle name="RowTitles1-Detail 2 2 2 2 2 3 2 2" xfId="6039"/>
    <cellStyle name="RowTitles1-Detail 2 2 2 2 2 3 2 2 2" xfId="6040"/>
    <cellStyle name="RowTitles1-Detail 2 2 2 2 2 3 2 2_Tertiary Salaries Survey" xfId="6041"/>
    <cellStyle name="RowTitles1-Detail 2 2 2 2 2 3 2 3" xfId="6042"/>
    <cellStyle name="RowTitles1-Detail 2 2 2 2 2 3 2_Tertiary Salaries Survey" xfId="6043"/>
    <cellStyle name="RowTitles1-Detail 2 2 2 2 2 3 3" xfId="6044"/>
    <cellStyle name="RowTitles1-Detail 2 2 2 2 2 3 3 2" xfId="6045"/>
    <cellStyle name="RowTitles1-Detail 2 2 2 2 2 3 3 2 2" xfId="6046"/>
    <cellStyle name="RowTitles1-Detail 2 2 2 2 2 3 3 2_Tertiary Salaries Survey" xfId="6047"/>
    <cellStyle name="RowTitles1-Detail 2 2 2 2 2 3 3 3" xfId="6048"/>
    <cellStyle name="RowTitles1-Detail 2 2 2 2 2 3 3_Tertiary Salaries Survey" xfId="6049"/>
    <cellStyle name="RowTitles1-Detail 2 2 2 2 2 3 4" xfId="6050"/>
    <cellStyle name="RowTitles1-Detail 2 2 2 2 2 3 5" xfId="6051"/>
    <cellStyle name="RowTitles1-Detail 2 2 2 2 2 3 5 2" xfId="6052"/>
    <cellStyle name="RowTitles1-Detail 2 2 2 2 2 3 5_Tertiary Salaries Survey" xfId="6053"/>
    <cellStyle name="RowTitles1-Detail 2 2 2 2 2 3 6" xfId="6054"/>
    <cellStyle name="RowTitles1-Detail 2 2 2 2 2 3_Tertiary Salaries Survey" xfId="6055"/>
    <cellStyle name="RowTitles1-Detail 2 2 2 2 2 4" xfId="6056"/>
    <cellStyle name="RowTitles1-Detail 2 2 2 2 2 4 2" xfId="6057"/>
    <cellStyle name="RowTitles1-Detail 2 2 2 2 2 4 2 2" xfId="6058"/>
    <cellStyle name="RowTitles1-Detail 2 2 2 2 2 4 2 2 2" xfId="6059"/>
    <cellStyle name="RowTitles1-Detail 2 2 2 2 2 4 2 2_Tertiary Salaries Survey" xfId="6060"/>
    <cellStyle name="RowTitles1-Detail 2 2 2 2 2 4 2 3" xfId="6061"/>
    <cellStyle name="RowTitles1-Detail 2 2 2 2 2 4 2_Tertiary Salaries Survey" xfId="6062"/>
    <cellStyle name="RowTitles1-Detail 2 2 2 2 2 4 3" xfId="6063"/>
    <cellStyle name="RowTitles1-Detail 2 2 2 2 2 4 3 2" xfId="6064"/>
    <cellStyle name="RowTitles1-Detail 2 2 2 2 2 4 3 2 2" xfId="6065"/>
    <cellStyle name="RowTitles1-Detail 2 2 2 2 2 4 3 2_Tertiary Salaries Survey" xfId="6066"/>
    <cellStyle name="RowTitles1-Detail 2 2 2 2 2 4 3 3" xfId="6067"/>
    <cellStyle name="RowTitles1-Detail 2 2 2 2 2 4 3_Tertiary Salaries Survey" xfId="6068"/>
    <cellStyle name="RowTitles1-Detail 2 2 2 2 2 4 4" xfId="6069"/>
    <cellStyle name="RowTitles1-Detail 2 2 2 2 2 4 4 2" xfId="6070"/>
    <cellStyle name="RowTitles1-Detail 2 2 2 2 2 4 4_Tertiary Salaries Survey" xfId="6071"/>
    <cellStyle name="RowTitles1-Detail 2 2 2 2 2 4 5" xfId="6072"/>
    <cellStyle name="RowTitles1-Detail 2 2 2 2 2 4_Tertiary Salaries Survey" xfId="6073"/>
    <cellStyle name="RowTitles1-Detail 2 2 2 2 2 5" xfId="6074"/>
    <cellStyle name="RowTitles1-Detail 2 2 2 2 2 5 2" xfId="6075"/>
    <cellStyle name="RowTitles1-Detail 2 2 2 2 2 5 2 2" xfId="6076"/>
    <cellStyle name="RowTitles1-Detail 2 2 2 2 2 5 2 2 2" xfId="6077"/>
    <cellStyle name="RowTitles1-Detail 2 2 2 2 2 5 2 2_Tertiary Salaries Survey" xfId="6078"/>
    <cellStyle name="RowTitles1-Detail 2 2 2 2 2 5 2 3" xfId="6079"/>
    <cellStyle name="RowTitles1-Detail 2 2 2 2 2 5 2_Tertiary Salaries Survey" xfId="6080"/>
    <cellStyle name="RowTitles1-Detail 2 2 2 2 2 5 3" xfId="6081"/>
    <cellStyle name="RowTitles1-Detail 2 2 2 2 2 5 3 2" xfId="6082"/>
    <cellStyle name="RowTitles1-Detail 2 2 2 2 2 5 3 2 2" xfId="6083"/>
    <cellStyle name="RowTitles1-Detail 2 2 2 2 2 5 3 2_Tertiary Salaries Survey" xfId="6084"/>
    <cellStyle name="RowTitles1-Detail 2 2 2 2 2 5 3 3" xfId="6085"/>
    <cellStyle name="RowTitles1-Detail 2 2 2 2 2 5 3_Tertiary Salaries Survey" xfId="6086"/>
    <cellStyle name="RowTitles1-Detail 2 2 2 2 2 5 4" xfId="6087"/>
    <cellStyle name="RowTitles1-Detail 2 2 2 2 2 5 4 2" xfId="6088"/>
    <cellStyle name="RowTitles1-Detail 2 2 2 2 2 5 4_Tertiary Salaries Survey" xfId="6089"/>
    <cellStyle name="RowTitles1-Detail 2 2 2 2 2 5 5" xfId="6090"/>
    <cellStyle name="RowTitles1-Detail 2 2 2 2 2 5_Tertiary Salaries Survey" xfId="6091"/>
    <cellStyle name="RowTitles1-Detail 2 2 2 2 2 6" xfId="6092"/>
    <cellStyle name="RowTitles1-Detail 2 2 2 2 2 6 2" xfId="6093"/>
    <cellStyle name="RowTitles1-Detail 2 2 2 2 2 6 2 2" xfId="6094"/>
    <cellStyle name="RowTitles1-Detail 2 2 2 2 2 6 2 2 2" xfId="6095"/>
    <cellStyle name="RowTitles1-Detail 2 2 2 2 2 6 2 2_Tertiary Salaries Survey" xfId="6096"/>
    <cellStyle name="RowTitles1-Detail 2 2 2 2 2 6 2 3" xfId="6097"/>
    <cellStyle name="RowTitles1-Detail 2 2 2 2 2 6 2_Tertiary Salaries Survey" xfId="6098"/>
    <cellStyle name="RowTitles1-Detail 2 2 2 2 2 6 3" xfId="6099"/>
    <cellStyle name="RowTitles1-Detail 2 2 2 2 2 6 3 2" xfId="6100"/>
    <cellStyle name="RowTitles1-Detail 2 2 2 2 2 6 3 2 2" xfId="6101"/>
    <cellStyle name="RowTitles1-Detail 2 2 2 2 2 6 3 2_Tertiary Salaries Survey" xfId="6102"/>
    <cellStyle name="RowTitles1-Detail 2 2 2 2 2 6 3 3" xfId="6103"/>
    <cellStyle name="RowTitles1-Detail 2 2 2 2 2 6 3_Tertiary Salaries Survey" xfId="6104"/>
    <cellStyle name="RowTitles1-Detail 2 2 2 2 2 6 4" xfId="6105"/>
    <cellStyle name="RowTitles1-Detail 2 2 2 2 2 6 4 2" xfId="6106"/>
    <cellStyle name="RowTitles1-Detail 2 2 2 2 2 6 4_Tertiary Salaries Survey" xfId="6107"/>
    <cellStyle name="RowTitles1-Detail 2 2 2 2 2 6 5" xfId="6108"/>
    <cellStyle name="RowTitles1-Detail 2 2 2 2 2 6_Tertiary Salaries Survey" xfId="6109"/>
    <cellStyle name="RowTitles1-Detail 2 2 2 2 2 7" xfId="6110"/>
    <cellStyle name="RowTitles1-Detail 2 2 2 2 2 7 2" xfId="6111"/>
    <cellStyle name="RowTitles1-Detail 2 2 2 2 2 7 2 2" xfId="6112"/>
    <cellStyle name="RowTitles1-Detail 2 2 2 2 2 7 2_Tertiary Salaries Survey" xfId="6113"/>
    <cellStyle name="RowTitles1-Detail 2 2 2 2 2 7 3" xfId="6114"/>
    <cellStyle name="RowTitles1-Detail 2 2 2 2 2 7_Tertiary Salaries Survey" xfId="6115"/>
    <cellStyle name="RowTitles1-Detail 2 2 2 2 2 8" xfId="6116"/>
    <cellStyle name="RowTitles1-Detail 2 2 2 2 2 9" xfId="6117"/>
    <cellStyle name="RowTitles1-Detail 2 2 2 2 2_STUD aligned by INSTIT" xfId="6118"/>
    <cellStyle name="RowTitles1-Detail 2 2 2 2 3" xfId="6119"/>
    <cellStyle name="RowTitles1-Detail 2 2 2 2 3 2" xfId="6120"/>
    <cellStyle name="RowTitles1-Detail 2 2 2 2 3 2 2" xfId="6121"/>
    <cellStyle name="RowTitles1-Detail 2 2 2 2 3 2 2 2" xfId="6122"/>
    <cellStyle name="RowTitles1-Detail 2 2 2 2 3 2 2 2 2" xfId="6123"/>
    <cellStyle name="RowTitles1-Detail 2 2 2 2 3 2 2 2_Tertiary Salaries Survey" xfId="6124"/>
    <cellStyle name="RowTitles1-Detail 2 2 2 2 3 2 2 3" xfId="6125"/>
    <cellStyle name="RowTitles1-Detail 2 2 2 2 3 2 2_Tertiary Salaries Survey" xfId="6126"/>
    <cellStyle name="RowTitles1-Detail 2 2 2 2 3 2 3" xfId="6127"/>
    <cellStyle name="RowTitles1-Detail 2 2 2 2 3 2 3 2" xfId="6128"/>
    <cellStyle name="RowTitles1-Detail 2 2 2 2 3 2 3 2 2" xfId="6129"/>
    <cellStyle name="RowTitles1-Detail 2 2 2 2 3 2 3 2_Tertiary Salaries Survey" xfId="6130"/>
    <cellStyle name="RowTitles1-Detail 2 2 2 2 3 2 3 3" xfId="6131"/>
    <cellStyle name="RowTitles1-Detail 2 2 2 2 3 2 3_Tertiary Salaries Survey" xfId="6132"/>
    <cellStyle name="RowTitles1-Detail 2 2 2 2 3 2 4" xfId="6133"/>
    <cellStyle name="RowTitles1-Detail 2 2 2 2 3 2 5" xfId="6134"/>
    <cellStyle name="RowTitles1-Detail 2 2 2 2 3 2 5 2" xfId="6135"/>
    <cellStyle name="RowTitles1-Detail 2 2 2 2 3 2 5_Tertiary Salaries Survey" xfId="6136"/>
    <cellStyle name="RowTitles1-Detail 2 2 2 2 3 2 6" xfId="6137"/>
    <cellStyle name="RowTitles1-Detail 2 2 2 2 3 2_Tertiary Salaries Survey" xfId="6138"/>
    <cellStyle name="RowTitles1-Detail 2 2 2 2 3 3" xfId="6139"/>
    <cellStyle name="RowTitles1-Detail 2 2 2 2 3 3 2" xfId="6140"/>
    <cellStyle name="RowTitles1-Detail 2 2 2 2 3 3 2 2" xfId="6141"/>
    <cellStyle name="RowTitles1-Detail 2 2 2 2 3 3 2 2 2" xfId="6142"/>
    <cellStyle name="RowTitles1-Detail 2 2 2 2 3 3 2 2_Tertiary Salaries Survey" xfId="6143"/>
    <cellStyle name="RowTitles1-Detail 2 2 2 2 3 3 2 3" xfId="6144"/>
    <cellStyle name="RowTitles1-Detail 2 2 2 2 3 3 2_Tertiary Salaries Survey" xfId="6145"/>
    <cellStyle name="RowTitles1-Detail 2 2 2 2 3 3 3" xfId="6146"/>
    <cellStyle name="RowTitles1-Detail 2 2 2 2 3 3 3 2" xfId="6147"/>
    <cellStyle name="RowTitles1-Detail 2 2 2 2 3 3 3 2 2" xfId="6148"/>
    <cellStyle name="RowTitles1-Detail 2 2 2 2 3 3 3 2_Tertiary Salaries Survey" xfId="6149"/>
    <cellStyle name="RowTitles1-Detail 2 2 2 2 3 3 3 3" xfId="6150"/>
    <cellStyle name="RowTitles1-Detail 2 2 2 2 3 3 3_Tertiary Salaries Survey" xfId="6151"/>
    <cellStyle name="RowTitles1-Detail 2 2 2 2 3 3 4" xfId="6152"/>
    <cellStyle name="RowTitles1-Detail 2 2 2 2 3 3 5" xfId="6153"/>
    <cellStyle name="RowTitles1-Detail 2 2 2 2 3 3_Tertiary Salaries Survey" xfId="6154"/>
    <cellStyle name="RowTitles1-Detail 2 2 2 2 3 4" xfId="6155"/>
    <cellStyle name="RowTitles1-Detail 2 2 2 2 3 4 2" xfId="6156"/>
    <cellStyle name="RowTitles1-Detail 2 2 2 2 3 4 2 2" xfId="6157"/>
    <cellStyle name="RowTitles1-Detail 2 2 2 2 3 4 2 2 2" xfId="6158"/>
    <cellStyle name="RowTitles1-Detail 2 2 2 2 3 4 2 2_Tertiary Salaries Survey" xfId="6159"/>
    <cellStyle name="RowTitles1-Detail 2 2 2 2 3 4 2 3" xfId="6160"/>
    <cellStyle name="RowTitles1-Detail 2 2 2 2 3 4 2_Tertiary Salaries Survey" xfId="6161"/>
    <cellStyle name="RowTitles1-Detail 2 2 2 2 3 4 3" xfId="6162"/>
    <cellStyle name="RowTitles1-Detail 2 2 2 2 3 4 3 2" xfId="6163"/>
    <cellStyle name="RowTitles1-Detail 2 2 2 2 3 4 3 2 2" xfId="6164"/>
    <cellStyle name="RowTitles1-Detail 2 2 2 2 3 4 3 2_Tertiary Salaries Survey" xfId="6165"/>
    <cellStyle name="RowTitles1-Detail 2 2 2 2 3 4 3 3" xfId="6166"/>
    <cellStyle name="RowTitles1-Detail 2 2 2 2 3 4 3_Tertiary Salaries Survey" xfId="6167"/>
    <cellStyle name="RowTitles1-Detail 2 2 2 2 3 4 4" xfId="6168"/>
    <cellStyle name="RowTitles1-Detail 2 2 2 2 3 4 4 2" xfId="6169"/>
    <cellStyle name="RowTitles1-Detail 2 2 2 2 3 4 4_Tertiary Salaries Survey" xfId="6170"/>
    <cellStyle name="RowTitles1-Detail 2 2 2 2 3 4 5" xfId="6171"/>
    <cellStyle name="RowTitles1-Detail 2 2 2 2 3 4_Tertiary Salaries Survey" xfId="6172"/>
    <cellStyle name="RowTitles1-Detail 2 2 2 2 3 5" xfId="6173"/>
    <cellStyle name="RowTitles1-Detail 2 2 2 2 3 5 2" xfId="6174"/>
    <cellStyle name="RowTitles1-Detail 2 2 2 2 3 5 2 2" xfId="6175"/>
    <cellStyle name="RowTitles1-Detail 2 2 2 2 3 5 2 2 2" xfId="6176"/>
    <cellStyle name="RowTitles1-Detail 2 2 2 2 3 5 2 2_Tertiary Salaries Survey" xfId="6177"/>
    <cellStyle name="RowTitles1-Detail 2 2 2 2 3 5 2 3" xfId="6178"/>
    <cellStyle name="RowTitles1-Detail 2 2 2 2 3 5 2_Tertiary Salaries Survey" xfId="6179"/>
    <cellStyle name="RowTitles1-Detail 2 2 2 2 3 5 3" xfId="6180"/>
    <cellStyle name="RowTitles1-Detail 2 2 2 2 3 5 3 2" xfId="6181"/>
    <cellStyle name="RowTitles1-Detail 2 2 2 2 3 5 3 2 2" xfId="6182"/>
    <cellStyle name="RowTitles1-Detail 2 2 2 2 3 5 3 2_Tertiary Salaries Survey" xfId="6183"/>
    <cellStyle name="RowTitles1-Detail 2 2 2 2 3 5 3 3" xfId="6184"/>
    <cellStyle name="RowTitles1-Detail 2 2 2 2 3 5 3_Tertiary Salaries Survey" xfId="6185"/>
    <cellStyle name="RowTitles1-Detail 2 2 2 2 3 5 4" xfId="6186"/>
    <cellStyle name="RowTitles1-Detail 2 2 2 2 3 5 4 2" xfId="6187"/>
    <cellStyle name="RowTitles1-Detail 2 2 2 2 3 5 4_Tertiary Salaries Survey" xfId="6188"/>
    <cellStyle name="RowTitles1-Detail 2 2 2 2 3 5 5" xfId="6189"/>
    <cellStyle name="RowTitles1-Detail 2 2 2 2 3 5_Tertiary Salaries Survey" xfId="6190"/>
    <cellStyle name="RowTitles1-Detail 2 2 2 2 3 6" xfId="6191"/>
    <cellStyle name="RowTitles1-Detail 2 2 2 2 3 6 2" xfId="6192"/>
    <cellStyle name="RowTitles1-Detail 2 2 2 2 3 6 2 2" xfId="6193"/>
    <cellStyle name="RowTitles1-Detail 2 2 2 2 3 6 2 2 2" xfId="6194"/>
    <cellStyle name="RowTitles1-Detail 2 2 2 2 3 6 2 2_Tertiary Salaries Survey" xfId="6195"/>
    <cellStyle name="RowTitles1-Detail 2 2 2 2 3 6 2 3" xfId="6196"/>
    <cellStyle name="RowTitles1-Detail 2 2 2 2 3 6 2_Tertiary Salaries Survey" xfId="6197"/>
    <cellStyle name="RowTitles1-Detail 2 2 2 2 3 6 3" xfId="6198"/>
    <cellStyle name="RowTitles1-Detail 2 2 2 2 3 6 3 2" xfId="6199"/>
    <cellStyle name="RowTitles1-Detail 2 2 2 2 3 6 3 2 2" xfId="6200"/>
    <cellStyle name="RowTitles1-Detail 2 2 2 2 3 6 3 2_Tertiary Salaries Survey" xfId="6201"/>
    <cellStyle name="RowTitles1-Detail 2 2 2 2 3 6 3 3" xfId="6202"/>
    <cellStyle name="RowTitles1-Detail 2 2 2 2 3 6 3_Tertiary Salaries Survey" xfId="6203"/>
    <cellStyle name="RowTitles1-Detail 2 2 2 2 3 6 4" xfId="6204"/>
    <cellStyle name="RowTitles1-Detail 2 2 2 2 3 6 4 2" xfId="6205"/>
    <cellStyle name="RowTitles1-Detail 2 2 2 2 3 6 4_Tertiary Salaries Survey" xfId="6206"/>
    <cellStyle name="RowTitles1-Detail 2 2 2 2 3 6 5" xfId="6207"/>
    <cellStyle name="RowTitles1-Detail 2 2 2 2 3 6_Tertiary Salaries Survey" xfId="6208"/>
    <cellStyle name="RowTitles1-Detail 2 2 2 2 3 7" xfId="6209"/>
    <cellStyle name="RowTitles1-Detail 2 2 2 2 3 7 2" xfId="6210"/>
    <cellStyle name="RowTitles1-Detail 2 2 2 2 3 7 2 2" xfId="6211"/>
    <cellStyle name="RowTitles1-Detail 2 2 2 2 3 7 2_Tertiary Salaries Survey" xfId="6212"/>
    <cellStyle name="RowTitles1-Detail 2 2 2 2 3 7 3" xfId="6213"/>
    <cellStyle name="RowTitles1-Detail 2 2 2 2 3 7_Tertiary Salaries Survey" xfId="6214"/>
    <cellStyle name="RowTitles1-Detail 2 2 2 2 3 8" xfId="6215"/>
    <cellStyle name="RowTitles1-Detail 2 2 2 2 3 8 2" xfId="6216"/>
    <cellStyle name="RowTitles1-Detail 2 2 2 2 3 8 2 2" xfId="6217"/>
    <cellStyle name="RowTitles1-Detail 2 2 2 2 3 8 2_Tertiary Salaries Survey" xfId="6218"/>
    <cellStyle name="RowTitles1-Detail 2 2 2 2 3 8 3" xfId="6219"/>
    <cellStyle name="RowTitles1-Detail 2 2 2 2 3 8_Tertiary Salaries Survey" xfId="6220"/>
    <cellStyle name="RowTitles1-Detail 2 2 2 2 3 9" xfId="6221"/>
    <cellStyle name="RowTitles1-Detail 2 2 2 2 3_STUD aligned by INSTIT" xfId="6222"/>
    <cellStyle name="RowTitles1-Detail 2 2 2 2 4" xfId="6223"/>
    <cellStyle name="RowTitles1-Detail 2 2 2 2 4 2" xfId="6224"/>
    <cellStyle name="RowTitles1-Detail 2 2 2 2 4 2 2" xfId="6225"/>
    <cellStyle name="RowTitles1-Detail 2 2 2 2 4 2 2 2" xfId="6226"/>
    <cellStyle name="RowTitles1-Detail 2 2 2 2 4 2 2 2 2" xfId="6227"/>
    <cellStyle name="RowTitles1-Detail 2 2 2 2 4 2 2 2_Tertiary Salaries Survey" xfId="6228"/>
    <cellStyle name="RowTitles1-Detail 2 2 2 2 4 2 2 3" xfId="6229"/>
    <cellStyle name="RowTitles1-Detail 2 2 2 2 4 2 2_Tertiary Salaries Survey" xfId="6230"/>
    <cellStyle name="RowTitles1-Detail 2 2 2 2 4 2 3" xfId="6231"/>
    <cellStyle name="RowTitles1-Detail 2 2 2 2 4 2 3 2" xfId="6232"/>
    <cellStyle name="RowTitles1-Detail 2 2 2 2 4 2 3 2 2" xfId="6233"/>
    <cellStyle name="RowTitles1-Detail 2 2 2 2 4 2 3 2_Tertiary Salaries Survey" xfId="6234"/>
    <cellStyle name="RowTitles1-Detail 2 2 2 2 4 2 3 3" xfId="6235"/>
    <cellStyle name="RowTitles1-Detail 2 2 2 2 4 2 3_Tertiary Salaries Survey" xfId="6236"/>
    <cellStyle name="RowTitles1-Detail 2 2 2 2 4 2 4" xfId="6237"/>
    <cellStyle name="RowTitles1-Detail 2 2 2 2 4 2 5" xfId="6238"/>
    <cellStyle name="RowTitles1-Detail 2 2 2 2 4 2 5 2" xfId="6239"/>
    <cellStyle name="RowTitles1-Detail 2 2 2 2 4 2 5_Tertiary Salaries Survey" xfId="6240"/>
    <cellStyle name="RowTitles1-Detail 2 2 2 2 4 2 6" xfId="6241"/>
    <cellStyle name="RowTitles1-Detail 2 2 2 2 4 2_Tertiary Salaries Survey" xfId="6242"/>
    <cellStyle name="RowTitles1-Detail 2 2 2 2 4 3" xfId="6243"/>
    <cellStyle name="RowTitles1-Detail 2 2 2 2 4 3 2" xfId="6244"/>
    <cellStyle name="RowTitles1-Detail 2 2 2 2 4 3 2 2" xfId="6245"/>
    <cellStyle name="RowTitles1-Detail 2 2 2 2 4 3 2 2 2" xfId="6246"/>
    <cellStyle name="RowTitles1-Detail 2 2 2 2 4 3 2 2_Tertiary Salaries Survey" xfId="6247"/>
    <cellStyle name="RowTitles1-Detail 2 2 2 2 4 3 2 3" xfId="6248"/>
    <cellStyle name="RowTitles1-Detail 2 2 2 2 4 3 2_Tertiary Salaries Survey" xfId="6249"/>
    <cellStyle name="RowTitles1-Detail 2 2 2 2 4 3 3" xfId="6250"/>
    <cellStyle name="RowTitles1-Detail 2 2 2 2 4 3 3 2" xfId="6251"/>
    <cellStyle name="RowTitles1-Detail 2 2 2 2 4 3 3 2 2" xfId="6252"/>
    <cellStyle name="RowTitles1-Detail 2 2 2 2 4 3 3 2_Tertiary Salaries Survey" xfId="6253"/>
    <cellStyle name="RowTitles1-Detail 2 2 2 2 4 3 3 3" xfId="6254"/>
    <cellStyle name="RowTitles1-Detail 2 2 2 2 4 3 3_Tertiary Salaries Survey" xfId="6255"/>
    <cellStyle name="RowTitles1-Detail 2 2 2 2 4 3 4" xfId="6256"/>
    <cellStyle name="RowTitles1-Detail 2 2 2 2 4 3 5" xfId="6257"/>
    <cellStyle name="RowTitles1-Detail 2 2 2 2 4 3_Tertiary Salaries Survey" xfId="6258"/>
    <cellStyle name="RowTitles1-Detail 2 2 2 2 4 4" xfId="6259"/>
    <cellStyle name="RowTitles1-Detail 2 2 2 2 4 4 2" xfId="6260"/>
    <cellStyle name="RowTitles1-Detail 2 2 2 2 4 4 2 2" xfId="6261"/>
    <cellStyle name="RowTitles1-Detail 2 2 2 2 4 4 2 2 2" xfId="6262"/>
    <cellStyle name="RowTitles1-Detail 2 2 2 2 4 4 2 2_Tertiary Salaries Survey" xfId="6263"/>
    <cellStyle name="RowTitles1-Detail 2 2 2 2 4 4 2 3" xfId="6264"/>
    <cellStyle name="RowTitles1-Detail 2 2 2 2 4 4 2_Tertiary Salaries Survey" xfId="6265"/>
    <cellStyle name="RowTitles1-Detail 2 2 2 2 4 4 3" xfId="6266"/>
    <cellStyle name="RowTitles1-Detail 2 2 2 2 4 4 3 2" xfId="6267"/>
    <cellStyle name="RowTitles1-Detail 2 2 2 2 4 4 3 2 2" xfId="6268"/>
    <cellStyle name="RowTitles1-Detail 2 2 2 2 4 4 3 2_Tertiary Salaries Survey" xfId="6269"/>
    <cellStyle name="RowTitles1-Detail 2 2 2 2 4 4 3 3" xfId="6270"/>
    <cellStyle name="RowTitles1-Detail 2 2 2 2 4 4 3_Tertiary Salaries Survey" xfId="6271"/>
    <cellStyle name="RowTitles1-Detail 2 2 2 2 4 4 4" xfId="6272"/>
    <cellStyle name="RowTitles1-Detail 2 2 2 2 4 4 5" xfId="6273"/>
    <cellStyle name="RowTitles1-Detail 2 2 2 2 4 4 5 2" xfId="6274"/>
    <cellStyle name="RowTitles1-Detail 2 2 2 2 4 4 5_Tertiary Salaries Survey" xfId="6275"/>
    <cellStyle name="RowTitles1-Detail 2 2 2 2 4 4 6" xfId="6276"/>
    <cellStyle name="RowTitles1-Detail 2 2 2 2 4 4_Tertiary Salaries Survey" xfId="6277"/>
    <cellStyle name="RowTitles1-Detail 2 2 2 2 4 5" xfId="6278"/>
    <cellStyle name="RowTitles1-Detail 2 2 2 2 4 5 2" xfId="6279"/>
    <cellStyle name="RowTitles1-Detail 2 2 2 2 4 5 2 2" xfId="6280"/>
    <cellStyle name="RowTitles1-Detail 2 2 2 2 4 5 2 2 2" xfId="6281"/>
    <cellStyle name="RowTitles1-Detail 2 2 2 2 4 5 2 2_Tertiary Salaries Survey" xfId="6282"/>
    <cellStyle name="RowTitles1-Detail 2 2 2 2 4 5 2 3" xfId="6283"/>
    <cellStyle name="RowTitles1-Detail 2 2 2 2 4 5 2_Tertiary Salaries Survey" xfId="6284"/>
    <cellStyle name="RowTitles1-Detail 2 2 2 2 4 5 3" xfId="6285"/>
    <cellStyle name="RowTitles1-Detail 2 2 2 2 4 5 3 2" xfId="6286"/>
    <cellStyle name="RowTitles1-Detail 2 2 2 2 4 5 3 2 2" xfId="6287"/>
    <cellStyle name="RowTitles1-Detail 2 2 2 2 4 5 3 2_Tertiary Salaries Survey" xfId="6288"/>
    <cellStyle name="RowTitles1-Detail 2 2 2 2 4 5 3 3" xfId="6289"/>
    <cellStyle name="RowTitles1-Detail 2 2 2 2 4 5 3_Tertiary Salaries Survey" xfId="6290"/>
    <cellStyle name="RowTitles1-Detail 2 2 2 2 4 5 4" xfId="6291"/>
    <cellStyle name="RowTitles1-Detail 2 2 2 2 4 5 4 2" xfId="6292"/>
    <cellStyle name="RowTitles1-Detail 2 2 2 2 4 5 4_Tertiary Salaries Survey" xfId="6293"/>
    <cellStyle name="RowTitles1-Detail 2 2 2 2 4 5 5" xfId="6294"/>
    <cellStyle name="RowTitles1-Detail 2 2 2 2 4 5_Tertiary Salaries Survey" xfId="6295"/>
    <cellStyle name="RowTitles1-Detail 2 2 2 2 4 6" xfId="6296"/>
    <cellStyle name="RowTitles1-Detail 2 2 2 2 4 6 2" xfId="6297"/>
    <cellStyle name="RowTitles1-Detail 2 2 2 2 4 6 2 2" xfId="6298"/>
    <cellStyle name="RowTitles1-Detail 2 2 2 2 4 6 2 2 2" xfId="6299"/>
    <cellStyle name="RowTitles1-Detail 2 2 2 2 4 6 2 2_Tertiary Salaries Survey" xfId="6300"/>
    <cellStyle name="RowTitles1-Detail 2 2 2 2 4 6 2 3" xfId="6301"/>
    <cellStyle name="RowTitles1-Detail 2 2 2 2 4 6 2_Tertiary Salaries Survey" xfId="6302"/>
    <cellStyle name="RowTitles1-Detail 2 2 2 2 4 6 3" xfId="6303"/>
    <cellStyle name="RowTitles1-Detail 2 2 2 2 4 6 3 2" xfId="6304"/>
    <cellStyle name="RowTitles1-Detail 2 2 2 2 4 6 3 2 2" xfId="6305"/>
    <cellStyle name="RowTitles1-Detail 2 2 2 2 4 6 3 2_Tertiary Salaries Survey" xfId="6306"/>
    <cellStyle name="RowTitles1-Detail 2 2 2 2 4 6 3 3" xfId="6307"/>
    <cellStyle name="RowTitles1-Detail 2 2 2 2 4 6 3_Tertiary Salaries Survey" xfId="6308"/>
    <cellStyle name="RowTitles1-Detail 2 2 2 2 4 6 4" xfId="6309"/>
    <cellStyle name="RowTitles1-Detail 2 2 2 2 4 6 4 2" xfId="6310"/>
    <cellStyle name="RowTitles1-Detail 2 2 2 2 4 6 4_Tertiary Salaries Survey" xfId="6311"/>
    <cellStyle name="RowTitles1-Detail 2 2 2 2 4 6 5" xfId="6312"/>
    <cellStyle name="RowTitles1-Detail 2 2 2 2 4 6_Tertiary Salaries Survey" xfId="6313"/>
    <cellStyle name="RowTitles1-Detail 2 2 2 2 4 7" xfId="6314"/>
    <cellStyle name="RowTitles1-Detail 2 2 2 2 4 7 2" xfId="6315"/>
    <cellStyle name="RowTitles1-Detail 2 2 2 2 4 7 2 2" xfId="6316"/>
    <cellStyle name="RowTitles1-Detail 2 2 2 2 4 7 2_Tertiary Salaries Survey" xfId="6317"/>
    <cellStyle name="RowTitles1-Detail 2 2 2 2 4 7 3" xfId="6318"/>
    <cellStyle name="RowTitles1-Detail 2 2 2 2 4 7_Tertiary Salaries Survey" xfId="6319"/>
    <cellStyle name="RowTitles1-Detail 2 2 2 2 4 8" xfId="6320"/>
    <cellStyle name="RowTitles1-Detail 2 2 2 2 4 9" xfId="6321"/>
    <cellStyle name="RowTitles1-Detail 2 2 2 2 4_STUD aligned by INSTIT" xfId="6322"/>
    <cellStyle name="RowTitles1-Detail 2 2 2 2 5" xfId="6323"/>
    <cellStyle name="RowTitles1-Detail 2 2 2 2 5 2" xfId="6324"/>
    <cellStyle name="RowTitles1-Detail 2 2 2 2 5 2 2" xfId="6325"/>
    <cellStyle name="RowTitles1-Detail 2 2 2 2 5 2 2 2" xfId="6326"/>
    <cellStyle name="RowTitles1-Detail 2 2 2 2 5 2 2_Tertiary Salaries Survey" xfId="6327"/>
    <cellStyle name="RowTitles1-Detail 2 2 2 2 5 2 3" xfId="6328"/>
    <cellStyle name="RowTitles1-Detail 2 2 2 2 5 2_Tertiary Salaries Survey" xfId="6329"/>
    <cellStyle name="RowTitles1-Detail 2 2 2 2 5 3" xfId="6330"/>
    <cellStyle name="RowTitles1-Detail 2 2 2 2 5 3 2" xfId="6331"/>
    <cellStyle name="RowTitles1-Detail 2 2 2 2 5 3 2 2" xfId="6332"/>
    <cellStyle name="RowTitles1-Detail 2 2 2 2 5 3 2_Tertiary Salaries Survey" xfId="6333"/>
    <cellStyle name="RowTitles1-Detail 2 2 2 2 5 3 3" xfId="6334"/>
    <cellStyle name="RowTitles1-Detail 2 2 2 2 5 3_Tertiary Salaries Survey" xfId="6335"/>
    <cellStyle name="RowTitles1-Detail 2 2 2 2 5 4" xfId="6336"/>
    <cellStyle name="RowTitles1-Detail 2 2 2 2 5 5" xfId="6337"/>
    <cellStyle name="RowTitles1-Detail 2 2 2 2 5 5 2" xfId="6338"/>
    <cellStyle name="RowTitles1-Detail 2 2 2 2 5 5_Tertiary Salaries Survey" xfId="6339"/>
    <cellStyle name="RowTitles1-Detail 2 2 2 2 5 6" xfId="6340"/>
    <cellStyle name="RowTitles1-Detail 2 2 2 2 5_Tertiary Salaries Survey" xfId="6341"/>
    <cellStyle name="RowTitles1-Detail 2 2 2 2 6" xfId="6342"/>
    <cellStyle name="RowTitles1-Detail 2 2 2 2 6 2" xfId="6343"/>
    <cellStyle name="RowTitles1-Detail 2 2 2 2 6 2 2" xfId="6344"/>
    <cellStyle name="RowTitles1-Detail 2 2 2 2 6 2 2 2" xfId="6345"/>
    <cellStyle name="RowTitles1-Detail 2 2 2 2 6 2 2_Tertiary Salaries Survey" xfId="6346"/>
    <cellStyle name="RowTitles1-Detail 2 2 2 2 6 2 3" xfId="6347"/>
    <cellStyle name="RowTitles1-Detail 2 2 2 2 6 2_Tertiary Salaries Survey" xfId="6348"/>
    <cellStyle name="RowTitles1-Detail 2 2 2 2 6 3" xfId="6349"/>
    <cellStyle name="RowTitles1-Detail 2 2 2 2 6 3 2" xfId="6350"/>
    <cellStyle name="RowTitles1-Detail 2 2 2 2 6 3 2 2" xfId="6351"/>
    <cellStyle name="RowTitles1-Detail 2 2 2 2 6 3 2_Tertiary Salaries Survey" xfId="6352"/>
    <cellStyle name="RowTitles1-Detail 2 2 2 2 6 3 3" xfId="6353"/>
    <cellStyle name="RowTitles1-Detail 2 2 2 2 6 3_Tertiary Salaries Survey" xfId="6354"/>
    <cellStyle name="RowTitles1-Detail 2 2 2 2 6 4" xfId="6355"/>
    <cellStyle name="RowTitles1-Detail 2 2 2 2 6 5" xfId="6356"/>
    <cellStyle name="RowTitles1-Detail 2 2 2 2 6_Tertiary Salaries Survey" xfId="6357"/>
    <cellStyle name="RowTitles1-Detail 2 2 2 2 7" xfId="6358"/>
    <cellStyle name="RowTitles1-Detail 2 2 2 2 7 2" xfId="6359"/>
    <cellStyle name="RowTitles1-Detail 2 2 2 2 7 2 2" xfId="6360"/>
    <cellStyle name="RowTitles1-Detail 2 2 2 2 7 2 2 2" xfId="6361"/>
    <cellStyle name="RowTitles1-Detail 2 2 2 2 7 2 2_Tertiary Salaries Survey" xfId="6362"/>
    <cellStyle name="RowTitles1-Detail 2 2 2 2 7 2 3" xfId="6363"/>
    <cellStyle name="RowTitles1-Detail 2 2 2 2 7 2_Tertiary Salaries Survey" xfId="6364"/>
    <cellStyle name="RowTitles1-Detail 2 2 2 2 7 3" xfId="6365"/>
    <cellStyle name="RowTitles1-Detail 2 2 2 2 7 3 2" xfId="6366"/>
    <cellStyle name="RowTitles1-Detail 2 2 2 2 7 3 2 2" xfId="6367"/>
    <cellStyle name="RowTitles1-Detail 2 2 2 2 7 3 2_Tertiary Salaries Survey" xfId="6368"/>
    <cellStyle name="RowTitles1-Detail 2 2 2 2 7 3 3" xfId="6369"/>
    <cellStyle name="RowTitles1-Detail 2 2 2 2 7 3_Tertiary Salaries Survey" xfId="6370"/>
    <cellStyle name="RowTitles1-Detail 2 2 2 2 7 4" xfId="6371"/>
    <cellStyle name="RowTitles1-Detail 2 2 2 2 7 5" xfId="6372"/>
    <cellStyle name="RowTitles1-Detail 2 2 2 2 7 5 2" xfId="6373"/>
    <cellStyle name="RowTitles1-Detail 2 2 2 2 7 5_Tertiary Salaries Survey" xfId="6374"/>
    <cellStyle name="RowTitles1-Detail 2 2 2 2 7 6" xfId="6375"/>
    <cellStyle name="RowTitles1-Detail 2 2 2 2 7_Tertiary Salaries Survey" xfId="6376"/>
    <cellStyle name="RowTitles1-Detail 2 2 2 2 8" xfId="6377"/>
    <cellStyle name="RowTitles1-Detail 2 2 2 2 8 2" xfId="6378"/>
    <cellStyle name="RowTitles1-Detail 2 2 2 2 8 2 2" xfId="6379"/>
    <cellStyle name="RowTitles1-Detail 2 2 2 2 8 2 2 2" xfId="6380"/>
    <cellStyle name="RowTitles1-Detail 2 2 2 2 8 2 2_Tertiary Salaries Survey" xfId="6381"/>
    <cellStyle name="RowTitles1-Detail 2 2 2 2 8 2 3" xfId="6382"/>
    <cellStyle name="RowTitles1-Detail 2 2 2 2 8 2_Tertiary Salaries Survey" xfId="6383"/>
    <cellStyle name="RowTitles1-Detail 2 2 2 2 8 3" xfId="6384"/>
    <cellStyle name="RowTitles1-Detail 2 2 2 2 8 3 2" xfId="6385"/>
    <cellStyle name="RowTitles1-Detail 2 2 2 2 8 3 2 2" xfId="6386"/>
    <cellStyle name="RowTitles1-Detail 2 2 2 2 8 3 2_Tertiary Salaries Survey" xfId="6387"/>
    <cellStyle name="RowTitles1-Detail 2 2 2 2 8 3 3" xfId="6388"/>
    <cellStyle name="RowTitles1-Detail 2 2 2 2 8 3_Tertiary Salaries Survey" xfId="6389"/>
    <cellStyle name="RowTitles1-Detail 2 2 2 2 8 4" xfId="6390"/>
    <cellStyle name="RowTitles1-Detail 2 2 2 2 8 4 2" xfId="6391"/>
    <cellStyle name="RowTitles1-Detail 2 2 2 2 8 4_Tertiary Salaries Survey" xfId="6392"/>
    <cellStyle name="RowTitles1-Detail 2 2 2 2 8 5" xfId="6393"/>
    <cellStyle name="RowTitles1-Detail 2 2 2 2 8_Tertiary Salaries Survey" xfId="6394"/>
    <cellStyle name="RowTitles1-Detail 2 2 2 2 9" xfId="6395"/>
    <cellStyle name="RowTitles1-Detail 2 2 2 2 9 2" xfId="6396"/>
    <cellStyle name="RowTitles1-Detail 2 2 2 2 9 2 2" xfId="6397"/>
    <cellStyle name="RowTitles1-Detail 2 2 2 2 9 2 2 2" xfId="6398"/>
    <cellStyle name="RowTitles1-Detail 2 2 2 2 9 2 2_Tertiary Salaries Survey" xfId="6399"/>
    <cellStyle name="RowTitles1-Detail 2 2 2 2 9 2 3" xfId="6400"/>
    <cellStyle name="RowTitles1-Detail 2 2 2 2 9 2_Tertiary Salaries Survey" xfId="6401"/>
    <cellStyle name="RowTitles1-Detail 2 2 2 2 9 3" xfId="6402"/>
    <cellStyle name="RowTitles1-Detail 2 2 2 2 9 3 2" xfId="6403"/>
    <cellStyle name="RowTitles1-Detail 2 2 2 2 9 3 2 2" xfId="6404"/>
    <cellStyle name="RowTitles1-Detail 2 2 2 2 9 3 2_Tertiary Salaries Survey" xfId="6405"/>
    <cellStyle name="RowTitles1-Detail 2 2 2 2 9 3 3" xfId="6406"/>
    <cellStyle name="RowTitles1-Detail 2 2 2 2 9 3_Tertiary Salaries Survey" xfId="6407"/>
    <cellStyle name="RowTitles1-Detail 2 2 2 2 9 4" xfId="6408"/>
    <cellStyle name="RowTitles1-Detail 2 2 2 2 9 4 2" xfId="6409"/>
    <cellStyle name="RowTitles1-Detail 2 2 2 2 9 4_Tertiary Salaries Survey" xfId="6410"/>
    <cellStyle name="RowTitles1-Detail 2 2 2 2 9 5" xfId="6411"/>
    <cellStyle name="RowTitles1-Detail 2 2 2 2 9_Tertiary Salaries Survey" xfId="6412"/>
    <cellStyle name="RowTitles1-Detail 2 2 2 2_STUD aligned by INSTIT" xfId="6413"/>
    <cellStyle name="RowTitles1-Detail 2 2 2 3" xfId="6414"/>
    <cellStyle name="RowTitles1-Detail 2 2 2 3 2" xfId="6415"/>
    <cellStyle name="RowTitles1-Detail 2 2 2 3 2 2" xfId="6416"/>
    <cellStyle name="RowTitles1-Detail 2 2 2 3 2 2 2" xfId="6417"/>
    <cellStyle name="RowTitles1-Detail 2 2 2 3 2 2 2 2" xfId="6418"/>
    <cellStyle name="RowTitles1-Detail 2 2 2 3 2 2 2_Tertiary Salaries Survey" xfId="6419"/>
    <cellStyle name="RowTitles1-Detail 2 2 2 3 2 2 3" xfId="6420"/>
    <cellStyle name="RowTitles1-Detail 2 2 2 3 2 2_Tertiary Salaries Survey" xfId="6421"/>
    <cellStyle name="RowTitles1-Detail 2 2 2 3 2 3" xfId="6422"/>
    <cellStyle name="RowTitles1-Detail 2 2 2 3 2 3 2" xfId="6423"/>
    <cellStyle name="RowTitles1-Detail 2 2 2 3 2 3 2 2" xfId="6424"/>
    <cellStyle name="RowTitles1-Detail 2 2 2 3 2 3 2_Tertiary Salaries Survey" xfId="6425"/>
    <cellStyle name="RowTitles1-Detail 2 2 2 3 2 3 3" xfId="6426"/>
    <cellStyle name="RowTitles1-Detail 2 2 2 3 2 3_Tertiary Salaries Survey" xfId="6427"/>
    <cellStyle name="RowTitles1-Detail 2 2 2 3 2 4" xfId="6428"/>
    <cellStyle name="RowTitles1-Detail 2 2 2 3 2 5" xfId="6429"/>
    <cellStyle name="RowTitles1-Detail 2 2 2 3 2_Tertiary Salaries Survey" xfId="6430"/>
    <cellStyle name="RowTitles1-Detail 2 2 2 3 3" xfId="6431"/>
    <cellStyle name="RowTitles1-Detail 2 2 2 3 3 2" xfId="6432"/>
    <cellStyle name="RowTitles1-Detail 2 2 2 3 3 2 2" xfId="6433"/>
    <cellStyle name="RowTitles1-Detail 2 2 2 3 3 2 2 2" xfId="6434"/>
    <cellStyle name="RowTitles1-Detail 2 2 2 3 3 2 2_Tertiary Salaries Survey" xfId="6435"/>
    <cellStyle name="RowTitles1-Detail 2 2 2 3 3 2 3" xfId="6436"/>
    <cellStyle name="RowTitles1-Detail 2 2 2 3 3 2_Tertiary Salaries Survey" xfId="6437"/>
    <cellStyle name="RowTitles1-Detail 2 2 2 3 3 3" xfId="6438"/>
    <cellStyle name="RowTitles1-Detail 2 2 2 3 3 3 2" xfId="6439"/>
    <cellStyle name="RowTitles1-Detail 2 2 2 3 3 3 2 2" xfId="6440"/>
    <cellStyle name="RowTitles1-Detail 2 2 2 3 3 3 2_Tertiary Salaries Survey" xfId="6441"/>
    <cellStyle name="RowTitles1-Detail 2 2 2 3 3 3 3" xfId="6442"/>
    <cellStyle name="RowTitles1-Detail 2 2 2 3 3 3_Tertiary Salaries Survey" xfId="6443"/>
    <cellStyle name="RowTitles1-Detail 2 2 2 3 3 4" xfId="6444"/>
    <cellStyle name="RowTitles1-Detail 2 2 2 3 3 5" xfId="6445"/>
    <cellStyle name="RowTitles1-Detail 2 2 2 3 3 5 2" xfId="6446"/>
    <cellStyle name="RowTitles1-Detail 2 2 2 3 3 5_Tertiary Salaries Survey" xfId="6447"/>
    <cellStyle name="RowTitles1-Detail 2 2 2 3 3 6" xfId="6448"/>
    <cellStyle name="RowTitles1-Detail 2 2 2 3 3_Tertiary Salaries Survey" xfId="6449"/>
    <cellStyle name="RowTitles1-Detail 2 2 2 3 4" xfId="6450"/>
    <cellStyle name="RowTitles1-Detail 2 2 2 3 4 2" xfId="6451"/>
    <cellStyle name="RowTitles1-Detail 2 2 2 3 4 2 2" xfId="6452"/>
    <cellStyle name="RowTitles1-Detail 2 2 2 3 4 2 2 2" xfId="6453"/>
    <cellStyle name="RowTitles1-Detail 2 2 2 3 4 2 2_Tertiary Salaries Survey" xfId="6454"/>
    <cellStyle name="RowTitles1-Detail 2 2 2 3 4 2 3" xfId="6455"/>
    <cellStyle name="RowTitles1-Detail 2 2 2 3 4 2_Tertiary Salaries Survey" xfId="6456"/>
    <cellStyle name="RowTitles1-Detail 2 2 2 3 4 3" xfId="6457"/>
    <cellStyle name="RowTitles1-Detail 2 2 2 3 4 3 2" xfId="6458"/>
    <cellStyle name="RowTitles1-Detail 2 2 2 3 4 3 2 2" xfId="6459"/>
    <cellStyle name="RowTitles1-Detail 2 2 2 3 4 3 2_Tertiary Salaries Survey" xfId="6460"/>
    <cellStyle name="RowTitles1-Detail 2 2 2 3 4 3 3" xfId="6461"/>
    <cellStyle name="RowTitles1-Detail 2 2 2 3 4 3_Tertiary Salaries Survey" xfId="6462"/>
    <cellStyle name="RowTitles1-Detail 2 2 2 3 4 4" xfId="6463"/>
    <cellStyle name="RowTitles1-Detail 2 2 2 3 4 4 2" xfId="6464"/>
    <cellStyle name="RowTitles1-Detail 2 2 2 3 4 4_Tertiary Salaries Survey" xfId="6465"/>
    <cellStyle name="RowTitles1-Detail 2 2 2 3 4 5" xfId="6466"/>
    <cellStyle name="RowTitles1-Detail 2 2 2 3 4_Tertiary Salaries Survey" xfId="6467"/>
    <cellStyle name="RowTitles1-Detail 2 2 2 3 5" xfId="6468"/>
    <cellStyle name="RowTitles1-Detail 2 2 2 3 5 2" xfId="6469"/>
    <cellStyle name="RowTitles1-Detail 2 2 2 3 5 2 2" xfId="6470"/>
    <cellStyle name="RowTitles1-Detail 2 2 2 3 5 2 2 2" xfId="6471"/>
    <cellStyle name="RowTitles1-Detail 2 2 2 3 5 2 2_Tertiary Salaries Survey" xfId="6472"/>
    <cellStyle name="RowTitles1-Detail 2 2 2 3 5 2 3" xfId="6473"/>
    <cellStyle name="RowTitles1-Detail 2 2 2 3 5 2_Tertiary Salaries Survey" xfId="6474"/>
    <cellStyle name="RowTitles1-Detail 2 2 2 3 5 3" xfId="6475"/>
    <cellStyle name="RowTitles1-Detail 2 2 2 3 5 3 2" xfId="6476"/>
    <cellStyle name="RowTitles1-Detail 2 2 2 3 5 3 2 2" xfId="6477"/>
    <cellStyle name="RowTitles1-Detail 2 2 2 3 5 3 2_Tertiary Salaries Survey" xfId="6478"/>
    <cellStyle name="RowTitles1-Detail 2 2 2 3 5 3 3" xfId="6479"/>
    <cellStyle name="RowTitles1-Detail 2 2 2 3 5 3_Tertiary Salaries Survey" xfId="6480"/>
    <cellStyle name="RowTitles1-Detail 2 2 2 3 5 4" xfId="6481"/>
    <cellStyle name="RowTitles1-Detail 2 2 2 3 5 4 2" xfId="6482"/>
    <cellStyle name="RowTitles1-Detail 2 2 2 3 5 4_Tertiary Salaries Survey" xfId="6483"/>
    <cellStyle name="RowTitles1-Detail 2 2 2 3 5 5" xfId="6484"/>
    <cellStyle name="RowTitles1-Detail 2 2 2 3 5_Tertiary Salaries Survey" xfId="6485"/>
    <cellStyle name="RowTitles1-Detail 2 2 2 3 6" xfId="6486"/>
    <cellStyle name="RowTitles1-Detail 2 2 2 3 6 2" xfId="6487"/>
    <cellStyle name="RowTitles1-Detail 2 2 2 3 6 2 2" xfId="6488"/>
    <cellStyle name="RowTitles1-Detail 2 2 2 3 6 2 2 2" xfId="6489"/>
    <cellStyle name="RowTitles1-Detail 2 2 2 3 6 2 2_Tertiary Salaries Survey" xfId="6490"/>
    <cellStyle name="RowTitles1-Detail 2 2 2 3 6 2 3" xfId="6491"/>
    <cellStyle name="RowTitles1-Detail 2 2 2 3 6 2_Tertiary Salaries Survey" xfId="6492"/>
    <cellStyle name="RowTitles1-Detail 2 2 2 3 6 3" xfId="6493"/>
    <cellStyle name="RowTitles1-Detail 2 2 2 3 6 3 2" xfId="6494"/>
    <cellStyle name="RowTitles1-Detail 2 2 2 3 6 3 2 2" xfId="6495"/>
    <cellStyle name="RowTitles1-Detail 2 2 2 3 6 3 2_Tertiary Salaries Survey" xfId="6496"/>
    <cellStyle name="RowTitles1-Detail 2 2 2 3 6 3 3" xfId="6497"/>
    <cellStyle name="RowTitles1-Detail 2 2 2 3 6 3_Tertiary Salaries Survey" xfId="6498"/>
    <cellStyle name="RowTitles1-Detail 2 2 2 3 6 4" xfId="6499"/>
    <cellStyle name="RowTitles1-Detail 2 2 2 3 6 4 2" xfId="6500"/>
    <cellStyle name="RowTitles1-Detail 2 2 2 3 6 4_Tertiary Salaries Survey" xfId="6501"/>
    <cellStyle name="RowTitles1-Detail 2 2 2 3 6 5" xfId="6502"/>
    <cellStyle name="RowTitles1-Detail 2 2 2 3 6_Tertiary Salaries Survey" xfId="6503"/>
    <cellStyle name="RowTitles1-Detail 2 2 2 3 7" xfId="6504"/>
    <cellStyle name="RowTitles1-Detail 2 2 2 3 7 2" xfId="6505"/>
    <cellStyle name="RowTitles1-Detail 2 2 2 3 7 2 2" xfId="6506"/>
    <cellStyle name="RowTitles1-Detail 2 2 2 3 7 2_Tertiary Salaries Survey" xfId="6507"/>
    <cellStyle name="RowTitles1-Detail 2 2 2 3 7 3" xfId="6508"/>
    <cellStyle name="RowTitles1-Detail 2 2 2 3 7_Tertiary Salaries Survey" xfId="6509"/>
    <cellStyle name="RowTitles1-Detail 2 2 2 3 8" xfId="6510"/>
    <cellStyle name="RowTitles1-Detail 2 2 2 3 9" xfId="6511"/>
    <cellStyle name="RowTitles1-Detail 2 2 2 3_STUD aligned by INSTIT" xfId="6512"/>
    <cellStyle name="RowTitles1-Detail 2 2 2 4" xfId="6513"/>
    <cellStyle name="RowTitles1-Detail 2 2 2 4 2" xfId="6514"/>
    <cellStyle name="RowTitles1-Detail 2 2 2 4 2 2" xfId="6515"/>
    <cellStyle name="RowTitles1-Detail 2 2 2 4 2 2 2" xfId="6516"/>
    <cellStyle name="RowTitles1-Detail 2 2 2 4 2 2 2 2" xfId="6517"/>
    <cellStyle name="RowTitles1-Detail 2 2 2 4 2 2 2_Tertiary Salaries Survey" xfId="6518"/>
    <cellStyle name="RowTitles1-Detail 2 2 2 4 2 2 3" xfId="6519"/>
    <cellStyle name="RowTitles1-Detail 2 2 2 4 2 2_Tertiary Salaries Survey" xfId="6520"/>
    <cellStyle name="RowTitles1-Detail 2 2 2 4 2 3" xfId="6521"/>
    <cellStyle name="RowTitles1-Detail 2 2 2 4 2 3 2" xfId="6522"/>
    <cellStyle name="RowTitles1-Detail 2 2 2 4 2 3 2 2" xfId="6523"/>
    <cellStyle name="RowTitles1-Detail 2 2 2 4 2 3 2_Tertiary Salaries Survey" xfId="6524"/>
    <cellStyle name="RowTitles1-Detail 2 2 2 4 2 3 3" xfId="6525"/>
    <cellStyle name="RowTitles1-Detail 2 2 2 4 2 3_Tertiary Salaries Survey" xfId="6526"/>
    <cellStyle name="RowTitles1-Detail 2 2 2 4 2 4" xfId="6527"/>
    <cellStyle name="RowTitles1-Detail 2 2 2 4 2 5" xfId="6528"/>
    <cellStyle name="RowTitles1-Detail 2 2 2 4 2 5 2" xfId="6529"/>
    <cellStyle name="RowTitles1-Detail 2 2 2 4 2 5_Tertiary Salaries Survey" xfId="6530"/>
    <cellStyle name="RowTitles1-Detail 2 2 2 4 2 6" xfId="6531"/>
    <cellStyle name="RowTitles1-Detail 2 2 2 4 2_Tertiary Salaries Survey" xfId="6532"/>
    <cellStyle name="RowTitles1-Detail 2 2 2 4 3" xfId="6533"/>
    <cellStyle name="RowTitles1-Detail 2 2 2 4 3 2" xfId="6534"/>
    <cellStyle name="RowTitles1-Detail 2 2 2 4 3 2 2" xfId="6535"/>
    <cellStyle name="RowTitles1-Detail 2 2 2 4 3 2 2 2" xfId="6536"/>
    <cellStyle name="RowTitles1-Detail 2 2 2 4 3 2 2_Tertiary Salaries Survey" xfId="6537"/>
    <cellStyle name="RowTitles1-Detail 2 2 2 4 3 2 3" xfId="6538"/>
    <cellStyle name="RowTitles1-Detail 2 2 2 4 3 2_Tertiary Salaries Survey" xfId="6539"/>
    <cellStyle name="RowTitles1-Detail 2 2 2 4 3 3" xfId="6540"/>
    <cellStyle name="RowTitles1-Detail 2 2 2 4 3 3 2" xfId="6541"/>
    <cellStyle name="RowTitles1-Detail 2 2 2 4 3 3 2 2" xfId="6542"/>
    <cellStyle name="RowTitles1-Detail 2 2 2 4 3 3 2_Tertiary Salaries Survey" xfId="6543"/>
    <cellStyle name="RowTitles1-Detail 2 2 2 4 3 3 3" xfId="6544"/>
    <cellStyle name="RowTitles1-Detail 2 2 2 4 3 3_Tertiary Salaries Survey" xfId="6545"/>
    <cellStyle name="RowTitles1-Detail 2 2 2 4 3 4" xfId="6546"/>
    <cellStyle name="RowTitles1-Detail 2 2 2 4 3 5" xfId="6547"/>
    <cellStyle name="RowTitles1-Detail 2 2 2 4 3_Tertiary Salaries Survey" xfId="6548"/>
    <cellStyle name="RowTitles1-Detail 2 2 2 4 4" xfId="6549"/>
    <cellStyle name="RowTitles1-Detail 2 2 2 4 4 2" xfId="6550"/>
    <cellStyle name="RowTitles1-Detail 2 2 2 4 4 2 2" xfId="6551"/>
    <cellStyle name="RowTitles1-Detail 2 2 2 4 4 2 2 2" xfId="6552"/>
    <cellStyle name="RowTitles1-Detail 2 2 2 4 4 2 2_Tertiary Salaries Survey" xfId="6553"/>
    <cellStyle name="RowTitles1-Detail 2 2 2 4 4 2 3" xfId="6554"/>
    <cellStyle name="RowTitles1-Detail 2 2 2 4 4 2_Tertiary Salaries Survey" xfId="6555"/>
    <cellStyle name="RowTitles1-Detail 2 2 2 4 4 3" xfId="6556"/>
    <cellStyle name="RowTitles1-Detail 2 2 2 4 4 3 2" xfId="6557"/>
    <cellStyle name="RowTitles1-Detail 2 2 2 4 4 3 2 2" xfId="6558"/>
    <cellStyle name="RowTitles1-Detail 2 2 2 4 4 3 2_Tertiary Salaries Survey" xfId="6559"/>
    <cellStyle name="RowTitles1-Detail 2 2 2 4 4 3 3" xfId="6560"/>
    <cellStyle name="RowTitles1-Detail 2 2 2 4 4 3_Tertiary Salaries Survey" xfId="6561"/>
    <cellStyle name="RowTitles1-Detail 2 2 2 4 4 4" xfId="6562"/>
    <cellStyle name="RowTitles1-Detail 2 2 2 4 4 4 2" xfId="6563"/>
    <cellStyle name="RowTitles1-Detail 2 2 2 4 4 4_Tertiary Salaries Survey" xfId="6564"/>
    <cellStyle name="RowTitles1-Detail 2 2 2 4 4 5" xfId="6565"/>
    <cellStyle name="RowTitles1-Detail 2 2 2 4 4_Tertiary Salaries Survey" xfId="6566"/>
    <cellStyle name="RowTitles1-Detail 2 2 2 4 5" xfId="6567"/>
    <cellStyle name="RowTitles1-Detail 2 2 2 4 5 2" xfId="6568"/>
    <cellStyle name="RowTitles1-Detail 2 2 2 4 5 2 2" xfId="6569"/>
    <cellStyle name="RowTitles1-Detail 2 2 2 4 5 2 2 2" xfId="6570"/>
    <cellStyle name="RowTitles1-Detail 2 2 2 4 5 2 2_Tertiary Salaries Survey" xfId="6571"/>
    <cellStyle name="RowTitles1-Detail 2 2 2 4 5 2 3" xfId="6572"/>
    <cellStyle name="RowTitles1-Detail 2 2 2 4 5 2_Tertiary Salaries Survey" xfId="6573"/>
    <cellStyle name="RowTitles1-Detail 2 2 2 4 5 3" xfId="6574"/>
    <cellStyle name="RowTitles1-Detail 2 2 2 4 5 3 2" xfId="6575"/>
    <cellStyle name="RowTitles1-Detail 2 2 2 4 5 3 2 2" xfId="6576"/>
    <cellStyle name="RowTitles1-Detail 2 2 2 4 5 3 2_Tertiary Salaries Survey" xfId="6577"/>
    <cellStyle name="RowTitles1-Detail 2 2 2 4 5 3 3" xfId="6578"/>
    <cellStyle name="RowTitles1-Detail 2 2 2 4 5 3_Tertiary Salaries Survey" xfId="6579"/>
    <cellStyle name="RowTitles1-Detail 2 2 2 4 5 4" xfId="6580"/>
    <cellStyle name="RowTitles1-Detail 2 2 2 4 5 4 2" xfId="6581"/>
    <cellStyle name="RowTitles1-Detail 2 2 2 4 5 4_Tertiary Salaries Survey" xfId="6582"/>
    <cellStyle name="RowTitles1-Detail 2 2 2 4 5 5" xfId="6583"/>
    <cellStyle name="RowTitles1-Detail 2 2 2 4 5_Tertiary Salaries Survey" xfId="6584"/>
    <cellStyle name="RowTitles1-Detail 2 2 2 4 6" xfId="6585"/>
    <cellStyle name="RowTitles1-Detail 2 2 2 4 6 2" xfId="6586"/>
    <cellStyle name="RowTitles1-Detail 2 2 2 4 6 2 2" xfId="6587"/>
    <cellStyle name="RowTitles1-Detail 2 2 2 4 6 2 2 2" xfId="6588"/>
    <cellStyle name="RowTitles1-Detail 2 2 2 4 6 2 2_Tertiary Salaries Survey" xfId="6589"/>
    <cellStyle name="RowTitles1-Detail 2 2 2 4 6 2 3" xfId="6590"/>
    <cellStyle name="RowTitles1-Detail 2 2 2 4 6 2_Tertiary Salaries Survey" xfId="6591"/>
    <cellStyle name="RowTitles1-Detail 2 2 2 4 6 3" xfId="6592"/>
    <cellStyle name="RowTitles1-Detail 2 2 2 4 6 3 2" xfId="6593"/>
    <cellStyle name="RowTitles1-Detail 2 2 2 4 6 3 2 2" xfId="6594"/>
    <cellStyle name="RowTitles1-Detail 2 2 2 4 6 3 2_Tertiary Salaries Survey" xfId="6595"/>
    <cellStyle name="RowTitles1-Detail 2 2 2 4 6 3 3" xfId="6596"/>
    <cellStyle name="RowTitles1-Detail 2 2 2 4 6 3_Tertiary Salaries Survey" xfId="6597"/>
    <cellStyle name="RowTitles1-Detail 2 2 2 4 6 4" xfId="6598"/>
    <cellStyle name="RowTitles1-Detail 2 2 2 4 6 4 2" xfId="6599"/>
    <cellStyle name="RowTitles1-Detail 2 2 2 4 6 4_Tertiary Salaries Survey" xfId="6600"/>
    <cellStyle name="RowTitles1-Detail 2 2 2 4 6 5" xfId="6601"/>
    <cellStyle name="RowTitles1-Detail 2 2 2 4 6_Tertiary Salaries Survey" xfId="6602"/>
    <cellStyle name="RowTitles1-Detail 2 2 2 4 7" xfId="6603"/>
    <cellStyle name="RowTitles1-Detail 2 2 2 4 7 2" xfId="6604"/>
    <cellStyle name="RowTitles1-Detail 2 2 2 4 7 2 2" xfId="6605"/>
    <cellStyle name="RowTitles1-Detail 2 2 2 4 7 2_Tertiary Salaries Survey" xfId="6606"/>
    <cellStyle name="RowTitles1-Detail 2 2 2 4 7 3" xfId="6607"/>
    <cellStyle name="RowTitles1-Detail 2 2 2 4 7_Tertiary Salaries Survey" xfId="6608"/>
    <cellStyle name="RowTitles1-Detail 2 2 2 4 8" xfId="6609"/>
    <cellStyle name="RowTitles1-Detail 2 2 2 4 8 2" xfId="6610"/>
    <cellStyle name="RowTitles1-Detail 2 2 2 4 8 2 2" xfId="6611"/>
    <cellStyle name="RowTitles1-Detail 2 2 2 4 8 2_Tertiary Salaries Survey" xfId="6612"/>
    <cellStyle name="RowTitles1-Detail 2 2 2 4 8 3" xfId="6613"/>
    <cellStyle name="RowTitles1-Detail 2 2 2 4 8_Tertiary Salaries Survey" xfId="6614"/>
    <cellStyle name="RowTitles1-Detail 2 2 2 4 9" xfId="6615"/>
    <cellStyle name="RowTitles1-Detail 2 2 2 4_STUD aligned by INSTIT" xfId="6616"/>
    <cellStyle name="RowTitles1-Detail 2 2 2 5" xfId="6617"/>
    <cellStyle name="RowTitles1-Detail 2 2 2 5 2" xfId="6618"/>
    <cellStyle name="RowTitles1-Detail 2 2 2 5 2 2" xfId="6619"/>
    <cellStyle name="RowTitles1-Detail 2 2 2 5 2 2 2" xfId="6620"/>
    <cellStyle name="RowTitles1-Detail 2 2 2 5 2 2 2 2" xfId="6621"/>
    <cellStyle name="RowTitles1-Detail 2 2 2 5 2 2 2_Tertiary Salaries Survey" xfId="6622"/>
    <cellStyle name="RowTitles1-Detail 2 2 2 5 2 2 3" xfId="6623"/>
    <cellStyle name="RowTitles1-Detail 2 2 2 5 2 2_Tertiary Salaries Survey" xfId="6624"/>
    <cellStyle name="RowTitles1-Detail 2 2 2 5 2 3" xfId="6625"/>
    <cellStyle name="RowTitles1-Detail 2 2 2 5 2 3 2" xfId="6626"/>
    <cellStyle name="RowTitles1-Detail 2 2 2 5 2 3 2 2" xfId="6627"/>
    <cellStyle name="RowTitles1-Detail 2 2 2 5 2 3 2_Tertiary Salaries Survey" xfId="6628"/>
    <cellStyle name="RowTitles1-Detail 2 2 2 5 2 3 3" xfId="6629"/>
    <cellStyle name="RowTitles1-Detail 2 2 2 5 2 3_Tertiary Salaries Survey" xfId="6630"/>
    <cellStyle name="RowTitles1-Detail 2 2 2 5 2 4" xfId="6631"/>
    <cellStyle name="RowTitles1-Detail 2 2 2 5 2 5" xfId="6632"/>
    <cellStyle name="RowTitles1-Detail 2 2 2 5 2 5 2" xfId="6633"/>
    <cellStyle name="RowTitles1-Detail 2 2 2 5 2 5_Tertiary Salaries Survey" xfId="6634"/>
    <cellStyle name="RowTitles1-Detail 2 2 2 5 2 6" xfId="6635"/>
    <cellStyle name="RowTitles1-Detail 2 2 2 5 2_Tertiary Salaries Survey" xfId="6636"/>
    <cellStyle name="RowTitles1-Detail 2 2 2 5 3" xfId="6637"/>
    <cellStyle name="RowTitles1-Detail 2 2 2 5 3 2" xfId="6638"/>
    <cellStyle name="RowTitles1-Detail 2 2 2 5 3 2 2" xfId="6639"/>
    <cellStyle name="RowTitles1-Detail 2 2 2 5 3 2 2 2" xfId="6640"/>
    <cellStyle name="RowTitles1-Detail 2 2 2 5 3 2 2_Tertiary Salaries Survey" xfId="6641"/>
    <cellStyle name="RowTitles1-Detail 2 2 2 5 3 2 3" xfId="6642"/>
    <cellStyle name="RowTitles1-Detail 2 2 2 5 3 2_Tertiary Salaries Survey" xfId="6643"/>
    <cellStyle name="RowTitles1-Detail 2 2 2 5 3 3" xfId="6644"/>
    <cellStyle name="RowTitles1-Detail 2 2 2 5 3 3 2" xfId="6645"/>
    <cellStyle name="RowTitles1-Detail 2 2 2 5 3 3 2 2" xfId="6646"/>
    <cellStyle name="RowTitles1-Detail 2 2 2 5 3 3 2_Tertiary Salaries Survey" xfId="6647"/>
    <cellStyle name="RowTitles1-Detail 2 2 2 5 3 3 3" xfId="6648"/>
    <cellStyle name="RowTitles1-Detail 2 2 2 5 3 3_Tertiary Salaries Survey" xfId="6649"/>
    <cellStyle name="RowTitles1-Detail 2 2 2 5 3 4" xfId="6650"/>
    <cellStyle name="RowTitles1-Detail 2 2 2 5 3 5" xfId="6651"/>
    <cellStyle name="RowTitles1-Detail 2 2 2 5 3_Tertiary Salaries Survey" xfId="6652"/>
    <cellStyle name="RowTitles1-Detail 2 2 2 5 4" xfId="6653"/>
    <cellStyle name="RowTitles1-Detail 2 2 2 5 4 2" xfId="6654"/>
    <cellStyle name="RowTitles1-Detail 2 2 2 5 4 2 2" xfId="6655"/>
    <cellStyle name="RowTitles1-Detail 2 2 2 5 4 2 2 2" xfId="6656"/>
    <cellStyle name="RowTitles1-Detail 2 2 2 5 4 2 2_Tertiary Salaries Survey" xfId="6657"/>
    <cellStyle name="RowTitles1-Detail 2 2 2 5 4 2 3" xfId="6658"/>
    <cellStyle name="RowTitles1-Detail 2 2 2 5 4 2_Tertiary Salaries Survey" xfId="6659"/>
    <cellStyle name="RowTitles1-Detail 2 2 2 5 4 3" xfId="6660"/>
    <cellStyle name="RowTitles1-Detail 2 2 2 5 4 3 2" xfId="6661"/>
    <cellStyle name="RowTitles1-Detail 2 2 2 5 4 3 2 2" xfId="6662"/>
    <cellStyle name="RowTitles1-Detail 2 2 2 5 4 3 2_Tertiary Salaries Survey" xfId="6663"/>
    <cellStyle name="RowTitles1-Detail 2 2 2 5 4 3 3" xfId="6664"/>
    <cellStyle name="RowTitles1-Detail 2 2 2 5 4 3_Tertiary Salaries Survey" xfId="6665"/>
    <cellStyle name="RowTitles1-Detail 2 2 2 5 4 4" xfId="6666"/>
    <cellStyle name="RowTitles1-Detail 2 2 2 5 4 5" xfId="6667"/>
    <cellStyle name="RowTitles1-Detail 2 2 2 5 4 5 2" xfId="6668"/>
    <cellStyle name="RowTitles1-Detail 2 2 2 5 4 5_Tertiary Salaries Survey" xfId="6669"/>
    <cellStyle name="RowTitles1-Detail 2 2 2 5 4 6" xfId="6670"/>
    <cellStyle name="RowTitles1-Detail 2 2 2 5 4_Tertiary Salaries Survey" xfId="6671"/>
    <cellStyle name="RowTitles1-Detail 2 2 2 5 5" xfId="6672"/>
    <cellStyle name="RowTitles1-Detail 2 2 2 5 5 2" xfId="6673"/>
    <cellStyle name="RowTitles1-Detail 2 2 2 5 5 2 2" xfId="6674"/>
    <cellStyle name="RowTitles1-Detail 2 2 2 5 5 2 2 2" xfId="6675"/>
    <cellStyle name="RowTitles1-Detail 2 2 2 5 5 2 2_Tertiary Salaries Survey" xfId="6676"/>
    <cellStyle name="RowTitles1-Detail 2 2 2 5 5 2 3" xfId="6677"/>
    <cellStyle name="RowTitles1-Detail 2 2 2 5 5 2_Tertiary Salaries Survey" xfId="6678"/>
    <cellStyle name="RowTitles1-Detail 2 2 2 5 5 3" xfId="6679"/>
    <cellStyle name="RowTitles1-Detail 2 2 2 5 5 3 2" xfId="6680"/>
    <cellStyle name="RowTitles1-Detail 2 2 2 5 5 3 2 2" xfId="6681"/>
    <cellStyle name="RowTitles1-Detail 2 2 2 5 5 3 2_Tertiary Salaries Survey" xfId="6682"/>
    <cellStyle name="RowTitles1-Detail 2 2 2 5 5 3 3" xfId="6683"/>
    <cellStyle name="RowTitles1-Detail 2 2 2 5 5 3_Tertiary Salaries Survey" xfId="6684"/>
    <cellStyle name="RowTitles1-Detail 2 2 2 5 5 4" xfId="6685"/>
    <cellStyle name="RowTitles1-Detail 2 2 2 5 5 4 2" xfId="6686"/>
    <cellStyle name="RowTitles1-Detail 2 2 2 5 5 4_Tertiary Salaries Survey" xfId="6687"/>
    <cellStyle name="RowTitles1-Detail 2 2 2 5 5 5" xfId="6688"/>
    <cellStyle name="RowTitles1-Detail 2 2 2 5 5_Tertiary Salaries Survey" xfId="6689"/>
    <cellStyle name="RowTitles1-Detail 2 2 2 5 6" xfId="6690"/>
    <cellStyle name="RowTitles1-Detail 2 2 2 5 6 2" xfId="6691"/>
    <cellStyle name="RowTitles1-Detail 2 2 2 5 6 2 2" xfId="6692"/>
    <cellStyle name="RowTitles1-Detail 2 2 2 5 6 2 2 2" xfId="6693"/>
    <cellStyle name="RowTitles1-Detail 2 2 2 5 6 2 2_Tertiary Salaries Survey" xfId="6694"/>
    <cellStyle name="RowTitles1-Detail 2 2 2 5 6 2 3" xfId="6695"/>
    <cellStyle name="RowTitles1-Detail 2 2 2 5 6 2_Tertiary Salaries Survey" xfId="6696"/>
    <cellStyle name="RowTitles1-Detail 2 2 2 5 6 3" xfId="6697"/>
    <cellStyle name="RowTitles1-Detail 2 2 2 5 6 3 2" xfId="6698"/>
    <cellStyle name="RowTitles1-Detail 2 2 2 5 6 3 2 2" xfId="6699"/>
    <cellStyle name="RowTitles1-Detail 2 2 2 5 6 3 2_Tertiary Salaries Survey" xfId="6700"/>
    <cellStyle name="RowTitles1-Detail 2 2 2 5 6 3 3" xfId="6701"/>
    <cellStyle name="RowTitles1-Detail 2 2 2 5 6 3_Tertiary Salaries Survey" xfId="6702"/>
    <cellStyle name="RowTitles1-Detail 2 2 2 5 6 4" xfId="6703"/>
    <cellStyle name="RowTitles1-Detail 2 2 2 5 6 4 2" xfId="6704"/>
    <cellStyle name="RowTitles1-Detail 2 2 2 5 6 4_Tertiary Salaries Survey" xfId="6705"/>
    <cellStyle name="RowTitles1-Detail 2 2 2 5 6 5" xfId="6706"/>
    <cellStyle name="RowTitles1-Detail 2 2 2 5 6_Tertiary Salaries Survey" xfId="6707"/>
    <cellStyle name="RowTitles1-Detail 2 2 2 5 7" xfId="6708"/>
    <cellStyle name="RowTitles1-Detail 2 2 2 5 7 2" xfId="6709"/>
    <cellStyle name="RowTitles1-Detail 2 2 2 5 7 2 2" xfId="6710"/>
    <cellStyle name="RowTitles1-Detail 2 2 2 5 7 2_Tertiary Salaries Survey" xfId="6711"/>
    <cellStyle name="RowTitles1-Detail 2 2 2 5 7 3" xfId="6712"/>
    <cellStyle name="RowTitles1-Detail 2 2 2 5 7_Tertiary Salaries Survey" xfId="6713"/>
    <cellStyle name="RowTitles1-Detail 2 2 2 5 8" xfId="6714"/>
    <cellStyle name="RowTitles1-Detail 2 2 2 5 9" xfId="6715"/>
    <cellStyle name="RowTitles1-Detail 2 2 2 5_STUD aligned by INSTIT" xfId="6716"/>
    <cellStyle name="RowTitles1-Detail 2 2 2 6" xfId="6717"/>
    <cellStyle name="RowTitles1-Detail 2 2 2 6 2" xfId="6718"/>
    <cellStyle name="RowTitles1-Detail 2 2 2 6 2 2" xfId="6719"/>
    <cellStyle name="RowTitles1-Detail 2 2 2 6 2 2 2" xfId="6720"/>
    <cellStyle name="RowTitles1-Detail 2 2 2 6 2 2_Tertiary Salaries Survey" xfId="6721"/>
    <cellStyle name="RowTitles1-Detail 2 2 2 6 2 3" xfId="6722"/>
    <cellStyle name="RowTitles1-Detail 2 2 2 6 2_Tertiary Salaries Survey" xfId="6723"/>
    <cellStyle name="RowTitles1-Detail 2 2 2 6 3" xfId="6724"/>
    <cellStyle name="RowTitles1-Detail 2 2 2 6 3 2" xfId="6725"/>
    <cellStyle name="RowTitles1-Detail 2 2 2 6 3 2 2" xfId="6726"/>
    <cellStyle name="RowTitles1-Detail 2 2 2 6 3 2_Tertiary Salaries Survey" xfId="6727"/>
    <cellStyle name="RowTitles1-Detail 2 2 2 6 3 3" xfId="6728"/>
    <cellStyle name="RowTitles1-Detail 2 2 2 6 3_Tertiary Salaries Survey" xfId="6729"/>
    <cellStyle name="RowTitles1-Detail 2 2 2 6 4" xfId="6730"/>
    <cellStyle name="RowTitles1-Detail 2 2 2 6 5" xfId="6731"/>
    <cellStyle name="RowTitles1-Detail 2 2 2 6 5 2" xfId="6732"/>
    <cellStyle name="RowTitles1-Detail 2 2 2 6 5_Tertiary Salaries Survey" xfId="6733"/>
    <cellStyle name="RowTitles1-Detail 2 2 2 6 6" xfId="6734"/>
    <cellStyle name="RowTitles1-Detail 2 2 2 6_Tertiary Salaries Survey" xfId="6735"/>
    <cellStyle name="RowTitles1-Detail 2 2 2 7" xfId="6736"/>
    <cellStyle name="RowTitles1-Detail 2 2 2 7 2" xfId="6737"/>
    <cellStyle name="RowTitles1-Detail 2 2 2 7 2 2" xfId="6738"/>
    <cellStyle name="RowTitles1-Detail 2 2 2 7 2 2 2" xfId="6739"/>
    <cellStyle name="RowTitles1-Detail 2 2 2 7 2 2_Tertiary Salaries Survey" xfId="6740"/>
    <cellStyle name="RowTitles1-Detail 2 2 2 7 2 3" xfId="6741"/>
    <cellStyle name="RowTitles1-Detail 2 2 2 7 2_Tertiary Salaries Survey" xfId="6742"/>
    <cellStyle name="RowTitles1-Detail 2 2 2 7 3" xfId="6743"/>
    <cellStyle name="RowTitles1-Detail 2 2 2 7 3 2" xfId="6744"/>
    <cellStyle name="RowTitles1-Detail 2 2 2 7 3 2 2" xfId="6745"/>
    <cellStyle name="RowTitles1-Detail 2 2 2 7 3 2_Tertiary Salaries Survey" xfId="6746"/>
    <cellStyle name="RowTitles1-Detail 2 2 2 7 3 3" xfId="6747"/>
    <cellStyle name="RowTitles1-Detail 2 2 2 7 3_Tertiary Salaries Survey" xfId="6748"/>
    <cellStyle name="RowTitles1-Detail 2 2 2 7 4" xfId="6749"/>
    <cellStyle name="RowTitles1-Detail 2 2 2 7 5" xfId="6750"/>
    <cellStyle name="RowTitles1-Detail 2 2 2 7_Tertiary Salaries Survey" xfId="6751"/>
    <cellStyle name="RowTitles1-Detail 2 2 2 8" xfId="6752"/>
    <cellStyle name="RowTitles1-Detail 2 2 2 8 2" xfId="6753"/>
    <cellStyle name="RowTitles1-Detail 2 2 2 8 2 2" xfId="6754"/>
    <cellStyle name="RowTitles1-Detail 2 2 2 8 2 2 2" xfId="6755"/>
    <cellStyle name="RowTitles1-Detail 2 2 2 8 2 2_Tertiary Salaries Survey" xfId="6756"/>
    <cellStyle name="RowTitles1-Detail 2 2 2 8 2 3" xfId="6757"/>
    <cellStyle name="RowTitles1-Detail 2 2 2 8 2_Tertiary Salaries Survey" xfId="6758"/>
    <cellStyle name="RowTitles1-Detail 2 2 2 8 3" xfId="6759"/>
    <cellStyle name="RowTitles1-Detail 2 2 2 8 3 2" xfId="6760"/>
    <cellStyle name="RowTitles1-Detail 2 2 2 8 3 2 2" xfId="6761"/>
    <cellStyle name="RowTitles1-Detail 2 2 2 8 3 2_Tertiary Salaries Survey" xfId="6762"/>
    <cellStyle name="RowTitles1-Detail 2 2 2 8 3 3" xfId="6763"/>
    <cellStyle name="RowTitles1-Detail 2 2 2 8 3_Tertiary Salaries Survey" xfId="6764"/>
    <cellStyle name="RowTitles1-Detail 2 2 2 8 4" xfId="6765"/>
    <cellStyle name="RowTitles1-Detail 2 2 2 8 5" xfId="6766"/>
    <cellStyle name="RowTitles1-Detail 2 2 2 8 5 2" xfId="6767"/>
    <cellStyle name="RowTitles1-Detail 2 2 2 8 5_Tertiary Salaries Survey" xfId="6768"/>
    <cellStyle name="RowTitles1-Detail 2 2 2 8 6" xfId="6769"/>
    <cellStyle name="RowTitles1-Detail 2 2 2 8_Tertiary Salaries Survey" xfId="6770"/>
    <cellStyle name="RowTitles1-Detail 2 2 2 9" xfId="6771"/>
    <cellStyle name="RowTitles1-Detail 2 2 2 9 2" xfId="6772"/>
    <cellStyle name="RowTitles1-Detail 2 2 2 9 2 2" xfId="6773"/>
    <cellStyle name="RowTitles1-Detail 2 2 2 9 2 2 2" xfId="6774"/>
    <cellStyle name="RowTitles1-Detail 2 2 2 9 2 2_Tertiary Salaries Survey" xfId="6775"/>
    <cellStyle name="RowTitles1-Detail 2 2 2 9 2 3" xfId="6776"/>
    <cellStyle name="RowTitles1-Detail 2 2 2 9 2_Tertiary Salaries Survey" xfId="6777"/>
    <cellStyle name="RowTitles1-Detail 2 2 2 9 3" xfId="6778"/>
    <cellStyle name="RowTitles1-Detail 2 2 2 9 3 2" xfId="6779"/>
    <cellStyle name="RowTitles1-Detail 2 2 2 9 3 2 2" xfId="6780"/>
    <cellStyle name="RowTitles1-Detail 2 2 2 9 3 2_Tertiary Salaries Survey" xfId="6781"/>
    <cellStyle name="RowTitles1-Detail 2 2 2 9 3 3" xfId="6782"/>
    <cellStyle name="RowTitles1-Detail 2 2 2 9 3_Tertiary Salaries Survey" xfId="6783"/>
    <cellStyle name="RowTitles1-Detail 2 2 2 9 4" xfId="6784"/>
    <cellStyle name="RowTitles1-Detail 2 2 2 9 4 2" xfId="6785"/>
    <cellStyle name="RowTitles1-Detail 2 2 2 9 4_Tertiary Salaries Survey" xfId="6786"/>
    <cellStyle name="RowTitles1-Detail 2 2 2 9 5" xfId="6787"/>
    <cellStyle name="RowTitles1-Detail 2 2 2 9_Tertiary Salaries Survey" xfId="6788"/>
    <cellStyle name="RowTitles1-Detail 2 2 2_STUD aligned by INSTIT" xfId="6789"/>
    <cellStyle name="RowTitles1-Detail 2 2 3" xfId="6790"/>
    <cellStyle name="RowTitles1-Detail 2 2 3 10" xfId="6791"/>
    <cellStyle name="RowTitles1-Detail 2 2 3 10 2" xfId="6792"/>
    <cellStyle name="RowTitles1-Detail 2 2 3 10 2 2" xfId="6793"/>
    <cellStyle name="RowTitles1-Detail 2 2 3 10 2_Tertiary Salaries Survey" xfId="6794"/>
    <cellStyle name="RowTitles1-Detail 2 2 3 10 3" xfId="6795"/>
    <cellStyle name="RowTitles1-Detail 2 2 3 10_Tertiary Salaries Survey" xfId="6796"/>
    <cellStyle name="RowTitles1-Detail 2 2 3 11" xfId="6797"/>
    <cellStyle name="RowTitles1-Detail 2 2 3 12" xfId="6798"/>
    <cellStyle name="RowTitles1-Detail 2 2 3 2" xfId="6799"/>
    <cellStyle name="RowTitles1-Detail 2 2 3 2 2" xfId="6800"/>
    <cellStyle name="RowTitles1-Detail 2 2 3 2 2 2" xfId="6801"/>
    <cellStyle name="RowTitles1-Detail 2 2 3 2 2 2 2" xfId="6802"/>
    <cellStyle name="RowTitles1-Detail 2 2 3 2 2 2 2 2" xfId="6803"/>
    <cellStyle name="RowTitles1-Detail 2 2 3 2 2 2 2_Tertiary Salaries Survey" xfId="6804"/>
    <cellStyle name="RowTitles1-Detail 2 2 3 2 2 2 3" xfId="6805"/>
    <cellStyle name="RowTitles1-Detail 2 2 3 2 2 2_Tertiary Salaries Survey" xfId="6806"/>
    <cellStyle name="RowTitles1-Detail 2 2 3 2 2 3" xfId="6807"/>
    <cellStyle name="RowTitles1-Detail 2 2 3 2 2 3 2" xfId="6808"/>
    <cellStyle name="RowTitles1-Detail 2 2 3 2 2 3 2 2" xfId="6809"/>
    <cellStyle name="RowTitles1-Detail 2 2 3 2 2 3 2_Tertiary Salaries Survey" xfId="6810"/>
    <cellStyle name="RowTitles1-Detail 2 2 3 2 2 3 3" xfId="6811"/>
    <cellStyle name="RowTitles1-Detail 2 2 3 2 2 3_Tertiary Salaries Survey" xfId="6812"/>
    <cellStyle name="RowTitles1-Detail 2 2 3 2 2 4" xfId="6813"/>
    <cellStyle name="RowTitles1-Detail 2 2 3 2 2 5" xfId="6814"/>
    <cellStyle name="RowTitles1-Detail 2 2 3 2 2_Tertiary Salaries Survey" xfId="6815"/>
    <cellStyle name="RowTitles1-Detail 2 2 3 2 3" xfId="6816"/>
    <cellStyle name="RowTitles1-Detail 2 2 3 2 3 2" xfId="6817"/>
    <cellStyle name="RowTitles1-Detail 2 2 3 2 3 2 2" xfId="6818"/>
    <cellStyle name="RowTitles1-Detail 2 2 3 2 3 2 2 2" xfId="6819"/>
    <cellStyle name="RowTitles1-Detail 2 2 3 2 3 2 2_Tertiary Salaries Survey" xfId="6820"/>
    <cellStyle name="RowTitles1-Detail 2 2 3 2 3 2 3" xfId="6821"/>
    <cellStyle name="RowTitles1-Detail 2 2 3 2 3 2_Tertiary Salaries Survey" xfId="6822"/>
    <cellStyle name="RowTitles1-Detail 2 2 3 2 3 3" xfId="6823"/>
    <cellStyle name="RowTitles1-Detail 2 2 3 2 3 3 2" xfId="6824"/>
    <cellStyle name="RowTitles1-Detail 2 2 3 2 3 3 2 2" xfId="6825"/>
    <cellStyle name="RowTitles1-Detail 2 2 3 2 3 3 2_Tertiary Salaries Survey" xfId="6826"/>
    <cellStyle name="RowTitles1-Detail 2 2 3 2 3 3 3" xfId="6827"/>
    <cellStyle name="RowTitles1-Detail 2 2 3 2 3 3_Tertiary Salaries Survey" xfId="6828"/>
    <cellStyle name="RowTitles1-Detail 2 2 3 2 3 4" xfId="6829"/>
    <cellStyle name="RowTitles1-Detail 2 2 3 2 3 5" xfId="6830"/>
    <cellStyle name="RowTitles1-Detail 2 2 3 2 3 5 2" xfId="6831"/>
    <cellStyle name="RowTitles1-Detail 2 2 3 2 3 5_Tertiary Salaries Survey" xfId="6832"/>
    <cellStyle name="RowTitles1-Detail 2 2 3 2 3 6" xfId="6833"/>
    <cellStyle name="RowTitles1-Detail 2 2 3 2 3_Tertiary Salaries Survey" xfId="6834"/>
    <cellStyle name="RowTitles1-Detail 2 2 3 2 4" xfId="6835"/>
    <cellStyle name="RowTitles1-Detail 2 2 3 2 4 2" xfId="6836"/>
    <cellStyle name="RowTitles1-Detail 2 2 3 2 4 2 2" xfId="6837"/>
    <cellStyle name="RowTitles1-Detail 2 2 3 2 4 2 2 2" xfId="6838"/>
    <cellStyle name="RowTitles1-Detail 2 2 3 2 4 2 2_Tertiary Salaries Survey" xfId="6839"/>
    <cellStyle name="RowTitles1-Detail 2 2 3 2 4 2 3" xfId="6840"/>
    <cellStyle name="RowTitles1-Detail 2 2 3 2 4 2_Tertiary Salaries Survey" xfId="6841"/>
    <cellStyle name="RowTitles1-Detail 2 2 3 2 4 3" xfId="6842"/>
    <cellStyle name="RowTitles1-Detail 2 2 3 2 4 3 2" xfId="6843"/>
    <cellStyle name="RowTitles1-Detail 2 2 3 2 4 3 2 2" xfId="6844"/>
    <cellStyle name="RowTitles1-Detail 2 2 3 2 4 3 2_Tertiary Salaries Survey" xfId="6845"/>
    <cellStyle name="RowTitles1-Detail 2 2 3 2 4 3 3" xfId="6846"/>
    <cellStyle name="RowTitles1-Detail 2 2 3 2 4 3_Tertiary Salaries Survey" xfId="6847"/>
    <cellStyle name="RowTitles1-Detail 2 2 3 2 4 4" xfId="6848"/>
    <cellStyle name="RowTitles1-Detail 2 2 3 2 4 4 2" xfId="6849"/>
    <cellStyle name="RowTitles1-Detail 2 2 3 2 4 4_Tertiary Salaries Survey" xfId="6850"/>
    <cellStyle name="RowTitles1-Detail 2 2 3 2 4 5" xfId="6851"/>
    <cellStyle name="RowTitles1-Detail 2 2 3 2 4_Tertiary Salaries Survey" xfId="6852"/>
    <cellStyle name="RowTitles1-Detail 2 2 3 2 5" xfId="6853"/>
    <cellStyle name="RowTitles1-Detail 2 2 3 2 5 2" xfId="6854"/>
    <cellStyle name="RowTitles1-Detail 2 2 3 2 5 2 2" xfId="6855"/>
    <cellStyle name="RowTitles1-Detail 2 2 3 2 5 2 2 2" xfId="6856"/>
    <cellStyle name="RowTitles1-Detail 2 2 3 2 5 2 2_Tertiary Salaries Survey" xfId="6857"/>
    <cellStyle name="RowTitles1-Detail 2 2 3 2 5 2 3" xfId="6858"/>
    <cellStyle name="RowTitles1-Detail 2 2 3 2 5 2_Tertiary Salaries Survey" xfId="6859"/>
    <cellStyle name="RowTitles1-Detail 2 2 3 2 5 3" xfId="6860"/>
    <cellStyle name="RowTitles1-Detail 2 2 3 2 5 3 2" xfId="6861"/>
    <cellStyle name="RowTitles1-Detail 2 2 3 2 5 3 2 2" xfId="6862"/>
    <cellStyle name="RowTitles1-Detail 2 2 3 2 5 3 2_Tertiary Salaries Survey" xfId="6863"/>
    <cellStyle name="RowTitles1-Detail 2 2 3 2 5 3 3" xfId="6864"/>
    <cellStyle name="RowTitles1-Detail 2 2 3 2 5 3_Tertiary Salaries Survey" xfId="6865"/>
    <cellStyle name="RowTitles1-Detail 2 2 3 2 5 4" xfId="6866"/>
    <cellStyle name="RowTitles1-Detail 2 2 3 2 5 4 2" xfId="6867"/>
    <cellStyle name="RowTitles1-Detail 2 2 3 2 5 4_Tertiary Salaries Survey" xfId="6868"/>
    <cellStyle name="RowTitles1-Detail 2 2 3 2 5 5" xfId="6869"/>
    <cellStyle name="RowTitles1-Detail 2 2 3 2 5_Tertiary Salaries Survey" xfId="6870"/>
    <cellStyle name="RowTitles1-Detail 2 2 3 2 6" xfId="6871"/>
    <cellStyle name="RowTitles1-Detail 2 2 3 2 6 2" xfId="6872"/>
    <cellStyle name="RowTitles1-Detail 2 2 3 2 6 2 2" xfId="6873"/>
    <cellStyle name="RowTitles1-Detail 2 2 3 2 6 2 2 2" xfId="6874"/>
    <cellStyle name="RowTitles1-Detail 2 2 3 2 6 2 2_Tertiary Salaries Survey" xfId="6875"/>
    <cellStyle name="RowTitles1-Detail 2 2 3 2 6 2 3" xfId="6876"/>
    <cellStyle name="RowTitles1-Detail 2 2 3 2 6 2_Tertiary Salaries Survey" xfId="6877"/>
    <cellStyle name="RowTitles1-Detail 2 2 3 2 6 3" xfId="6878"/>
    <cellStyle name="RowTitles1-Detail 2 2 3 2 6 3 2" xfId="6879"/>
    <cellStyle name="RowTitles1-Detail 2 2 3 2 6 3 2 2" xfId="6880"/>
    <cellStyle name="RowTitles1-Detail 2 2 3 2 6 3 2_Tertiary Salaries Survey" xfId="6881"/>
    <cellStyle name="RowTitles1-Detail 2 2 3 2 6 3 3" xfId="6882"/>
    <cellStyle name="RowTitles1-Detail 2 2 3 2 6 3_Tertiary Salaries Survey" xfId="6883"/>
    <cellStyle name="RowTitles1-Detail 2 2 3 2 6 4" xfId="6884"/>
    <cellStyle name="RowTitles1-Detail 2 2 3 2 6 4 2" xfId="6885"/>
    <cellStyle name="RowTitles1-Detail 2 2 3 2 6 4_Tertiary Salaries Survey" xfId="6886"/>
    <cellStyle name="RowTitles1-Detail 2 2 3 2 6 5" xfId="6887"/>
    <cellStyle name="RowTitles1-Detail 2 2 3 2 6_Tertiary Salaries Survey" xfId="6888"/>
    <cellStyle name="RowTitles1-Detail 2 2 3 2 7" xfId="6889"/>
    <cellStyle name="RowTitles1-Detail 2 2 3 2 7 2" xfId="6890"/>
    <cellStyle name="RowTitles1-Detail 2 2 3 2 7 2 2" xfId="6891"/>
    <cellStyle name="RowTitles1-Detail 2 2 3 2 7 2_Tertiary Salaries Survey" xfId="6892"/>
    <cellStyle name="RowTitles1-Detail 2 2 3 2 7 3" xfId="6893"/>
    <cellStyle name="RowTitles1-Detail 2 2 3 2 7_Tertiary Salaries Survey" xfId="6894"/>
    <cellStyle name="RowTitles1-Detail 2 2 3 2 8" xfId="6895"/>
    <cellStyle name="RowTitles1-Detail 2 2 3 2 9" xfId="6896"/>
    <cellStyle name="RowTitles1-Detail 2 2 3 2_STUD aligned by INSTIT" xfId="6897"/>
    <cellStyle name="RowTitles1-Detail 2 2 3 3" xfId="6898"/>
    <cellStyle name="RowTitles1-Detail 2 2 3 3 2" xfId="6899"/>
    <cellStyle name="RowTitles1-Detail 2 2 3 3 2 2" xfId="6900"/>
    <cellStyle name="RowTitles1-Detail 2 2 3 3 2 2 2" xfId="6901"/>
    <cellStyle name="RowTitles1-Detail 2 2 3 3 2 2 2 2" xfId="6902"/>
    <cellStyle name="RowTitles1-Detail 2 2 3 3 2 2 2_Tertiary Salaries Survey" xfId="6903"/>
    <cellStyle name="RowTitles1-Detail 2 2 3 3 2 2 3" xfId="6904"/>
    <cellStyle name="RowTitles1-Detail 2 2 3 3 2 2_Tertiary Salaries Survey" xfId="6905"/>
    <cellStyle name="RowTitles1-Detail 2 2 3 3 2 3" xfId="6906"/>
    <cellStyle name="RowTitles1-Detail 2 2 3 3 2 3 2" xfId="6907"/>
    <cellStyle name="RowTitles1-Detail 2 2 3 3 2 3 2 2" xfId="6908"/>
    <cellStyle name="RowTitles1-Detail 2 2 3 3 2 3 2_Tertiary Salaries Survey" xfId="6909"/>
    <cellStyle name="RowTitles1-Detail 2 2 3 3 2 3 3" xfId="6910"/>
    <cellStyle name="RowTitles1-Detail 2 2 3 3 2 3_Tertiary Salaries Survey" xfId="6911"/>
    <cellStyle name="RowTitles1-Detail 2 2 3 3 2 4" xfId="6912"/>
    <cellStyle name="RowTitles1-Detail 2 2 3 3 2 5" xfId="6913"/>
    <cellStyle name="RowTitles1-Detail 2 2 3 3 2 5 2" xfId="6914"/>
    <cellStyle name="RowTitles1-Detail 2 2 3 3 2 5_Tertiary Salaries Survey" xfId="6915"/>
    <cellStyle name="RowTitles1-Detail 2 2 3 3 2 6" xfId="6916"/>
    <cellStyle name="RowTitles1-Detail 2 2 3 3 2_Tertiary Salaries Survey" xfId="6917"/>
    <cellStyle name="RowTitles1-Detail 2 2 3 3 3" xfId="6918"/>
    <cellStyle name="RowTitles1-Detail 2 2 3 3 3 2" xfId="6919"/>
    <cellStyle name="RowTitles1-Detail 2 2 3 3 3 2 2" xfId="6920"/>
    <cellStyle name="RowTitles1-Detail 2 2 3 3 3 2 2 2" xfId="6921"/>
    <cellStyle name="RowTitles1-Detail 2 2 3 3 3 2 2_Tertiary Salaries Survey" xfId="6922"/>
    <cellStyle name="RowTitles1-Detail 2 2 3 3 3 2 3" xfId="6923"/>
    <cellStyle name="RowTitles1-Detail 2 2 3 3 3 2_Tertiary Salaries Survey" xfId="6924"/>
    <cellStyle name="RowTitles1-Detail 2 2 3 3 3 3" xfId="6925"/>
    <cellStyle name="RowTitles1-Detail 2 2 3 3 3 3 2" xfId="6926"/>
    <cellStyle name="RowTitles1-Detail 2 2 3 3 3 3 2 2" xfId="6927"/>
    <cellStyle name="RowTitles1-Detail 2 2 3 3 3 3 2_Tertiary Salaries Survey" xfId="6928"/>
    <cellStyle name="RowTitles1-Detail 2 2 3 3 3 3 3" xfId="6929"/>
    <cellStyle name="RowTitles1-Detail 2 2 3 3 3 3_Tertiary Salaries Survey" xfId="6930"/>
    <cellStyle name="RowTitles1-Detail 2 2 3 3 3 4" xfId="6931"/>
    <cellStyle name="RowTitles1-Detail 2 2 3 3 3 5" xfId="6932"/>
    <cellStyle name="RowTitles1-Detail 2 2 3 3 3_Tertiary Salaries Survey" xfId="6933"/>
    <cellStyle name="RowTitles1-Detail 2 2 3 3 4" xfId="6934"/>
    <cellStyle name="RowTitles1-Detail 2 2 3 3 4 2" xfId="6935"/>
    <cellStyle name="RowTitles1-Detail 2 2 3 3 4 2 2" xfId="6936"/>
    <cellStyle name="RowTitles1-Detail 2 2 3 3 4 2 2 2" xfId="6937"/>
    <cellStyle name="RowTitles1-Detail 2 2 3 3 4 2 2_Tertiary Salaries Survey" xfId="6938"/>
    <cellStyle name="RowTitles1-Detail 2 2 3 3 4 2 3" xfId="6939"/>
    <cellStyle name="RowTitles1-Detail 2 2 3 3 4 2_Tertiary Salaries Survey" xfId="6940"/>
    <cellStyle name="RowTitles1-Detail 2 2 3 3 4 3" xfId="6941"/>
    <cellStyle name="RowTitles1-Detail 2 2 3 3 4 3 2" xfId="6942"/>
    <cellStyle name="RowTitles1-Detail 2 2 3 3 4 3 2 2" xfId="6943"/>
    <cellStyle name="RowTitles1-Detail 2 2 3 3 4 3 2_Tertiary Salaries Survey" xfId="6944"/>
    <cellStyle name="RowTitles1-Detail 2 2 3 3 4 3 3" xfId="6945"/>
    <cellStyle name="RowTitles1-Detail 2 2 3 3 4 3_Tertiary Salaries Survey" xfId="6946"/>
    <cellStyle name="RowTitles1-Detail 2 2 3 3 4 4" xfId="6947"/>
    <cellStyle name="RowTitles1-Detail 2 2 3 3 4 4 2" xfId="6948"/>
    <cellStyle name="RowTitles1-Detail 2 2 3 3 4 4_Tertiary Salaries Survey" xfId="6949"/>
    <cellStyle name="RowTitles1-Detail 2 2 3 3 4 5" xfId="6950"/>
    <cellStyle name="RowTitles1-Detail 2 2 3 3 4_Tertiary Salaries Survey" xfId="6951"/>
    <cellStyle name="RowTitles1-Detail 2 2 3 3 5" xfId="6952"/>
    <cellStyle name="RowTitles1-Detail 2 2 3 3 5 2" xfId="6953"/>
    <cellStyle name="RowTitles1-Detail 2 2 3 3 5 2 2" xfId="6954"/>
    <cellStyle name="RowTitles1-Detail 2 2 3 3 5 2 2 2" xfId="6955"/>
    <cellStyle name="RowTitles1-Detail 2 2 3 3 5 2 2_Tertiary Salaries Survey" xfId="6956"/>
    <cellStyle name="RowTitles1-Detail 2 2 3 3 5 2 3" xfId="6957"/>
    <cellStyle name="RowTitles1-Detail 2 2 3 3 5 2_Tertiary Salaries Survey" xfId="6958"/>
    <cellStyle name="RowTitles1-Detail 2 2 3 3 5 3" xfId="6959"/>
    <cellStyle name="RowTitles1-Detail 2 2 3 3 5 3 2" xfId="6960"/>
    <cellStyle name="RowTitles1-Detail 2 2 3 3 5 3 2 2" xfId="6961"/>
    <cellStyle name="RowTitles1-Detail 2 2 3 3 5 3 2_Tertiary Salaries Survey" xfId="6962"/>
    <cellStyle name="RowTitles1-Detail 2 2 3 3 5 3 3" xfId="6963"/>
    <cellStyle name="RowTitles1-Detail 2 2 3 3 5 3_Tertiary Salaries Survey" xfId="6964"/>
    <cellStyle name="RowTitles1-Detail 2 2 3 3 5 4" xfId="6965"/>
    <cellStyle name="RowTitles1-Detail 2 2 3 3 5 4 2" xfId="6966"/>
    <cellStyle name="RowTitles1-Detail 2 2 3 3 5 4_Tertiary Salaries Survey" xfId="6967"/>
    <cellStyle name="RowTitles1-Detail 2 2 3 3 5 5" xfId="6968"/>
    <cellStyle name="RowTitles1-Detail 2 2 3 3 5_Tertiary Salaries Survey" xfId="6969"/>
    <cellStyle name="RowTitles1-Detail 2 2 3 3 6" xfId="6970"/>
    <cellStyle name="RowTitles1-Detail 2 2 3 3 6 2" xfId="6971"/>
    <cellStyle name="RowTitles1-Detail 2 2 3 3 6 2 2" xfId="6972"/>
    <cellStyle name="RowTitles1-Detail 2 2 3 3 6 2 2 2" xfId="6973"/>
    <cellStyle name="RowTitles1-Detail 2 2 3 3 6 2 2_Tertiary Salaries Survey" xfId="6974"/>
    <cellStyle name="RowTitles1-Detail 2 2 3 3 6 2 3" xfId="6975"/>
    <cellStyle name="RowTitles1-Detail 2 2 3 3 6 2_Tertiary Salaries Survey" xfId="6976"/>
    <cellStyle name="RowTitles1-Detail 2 2 3 3 6 3" xfId="6977"/>
    <cellStyle name="RowTitles1-Detail 2 2 3 3 6 3 2" xfId="6978"/>
    <cellStyle name="RowTitles1-Detail 2 2 3 3 6 3 2 2" xfId="6979"/>
    <cellStyle name="RowTitles1-Detail 2 2 3 3 6 3 2_Tertiary Salaries Survey" xfId="6980"/>
    <cellStyle name="RowTitles1-Detail 2 2 3 3 6 3 3" xfId="6981"/>
    <cellStyle name="RowTitles1-Detail 2 2 3 3 6 3_Tertiary Salaries Survey" xfId="6982"/>
    <cellStyle name="RowTitles1-Detail 2 2 3 3 6 4" xfId="6983"/>
    <cellStyle name="RowTitles1-Detail 2 2 3 3 6 4 2" xfId="6984"/>
    <cellStyle name="RowTitles1-Detail 2 2 3 3 6 4_Tertiary Salaries Survey" xfId="6985"/>
    <cellStyle name="RowTitles1-Detail 2 2 3 3 6 5" xfId="6986"/>
    <cellStyle name="RowTitles1-Detail 2 2 3 3 6_Tertiary Salaries Survey" xfId="6987"/>
    <cellStyle name="RowTitles1-Detail 2 2 3 3 7" xfId="6988"/>
    <cellStyle name="RowTitles1-Detail 2 2 3 3 7 2" xfId="6989"/>
    <cellStyle name="RowTitles1-Detail 2 2 3 3 7 2 2" xfId="6990"/>
    <cellStyle name="RowTitles1-Detail 2 2 3 3 7 2_Tertiary Salaries Survey" xfId="6991"/>
    <cellStyle name="RowTitles1-Detail 2 2 3 3 7 3" xfId="6992"/>
    <cellStyle name="RowTitles1-Detail 2 2 3 3 7_Tertiary Salaries Survey" xfId="6993"/>
    <cellStyle name="RowTitles1-Detail 2 2 3 3 8" xfId="6994"/>
    <cellStyle name="RowTitles1-Detail 2 2 3 3 8 2" xfId="6995"/>
    <cellStyle name="RowTitles1-Detail 2 2 3 3 8 2 2" xfId="6996"/>
    <cellStyle name="RowTitles1-Detail 2 2 3 3 8 2_Tertiary Salaries Survey" xfId="6997"/>
    <cellStyle name="RowTitles1-Detail 2 2 3 3 8 3" xfId="6998"/>
    <cellStyle name="RowTitles1-Detail 2 2 3 3 8_Tertiary Salaries Survey" xfId="6999"/>
    <cellStyle name="RowTitles1-Detail 2 2 3 3 9" xfId="7000"/>
    <cellStyle name="RowTitles1-Detail 2 2 3 3_STUD aligned by INSTIT" xfId="7001"/>
    <cellStyle name="RowTitles1-Detail 2 2 3 4" xfId="7002"/>
    <cellStyle name="RowTitles1-Detail 2 2 3 4 2" xfId="7003"/>
    <cellStyle name="RowTitles1-Detail 2 2 3 4 2 2" xfId="7004"/>
    <cellStyle name="RowTitles1-Detail 2 2 3 4 2 2 2" xfId="7005"/>
    <cellStyle name="RowTitles1-Detail 2 2 3 4 2 2 2 2" xfId="7006"/>
    <cellStyle name="RowTitles1-Detail 2 2 3 4 2 2 2_Tertiary Salaries Survey" xfId="7007"/>
    <cellStyle name="RowTitles1-Detail 2 2 3 4 2 2 3" xfId="7008"/>
    <cellStyle name="RowTitles1-Detail 2 2 3 4 2 2_Tertiary Salaries Survey" xfId="7009"/>
    <cellStyle name="RowTitles1-Detail 2 2 3 4 2 3" xfId="7010"/>
    <cellStyle name="RowTitles1-Detail 2 2 3 4 2 3 2" xfId="7011"/>
    <cellStyle name="RowTitles1-Detail 2 2 3 4 2 3 2 2" xfId="7012"/>
    <cellStyle name="RowTitles1-Detail 2 2 3 4 2 3 2_Tertiary Salaries Survey" xfId="7013"/>
    <cellStyle name="RowTitles1-Detail 2 2 3 4 2 3 3" xfId="7014"/>
    <cellStyle name="RowTitles1-Detail 2 2 3 4 2 3_Tertiary Salaries Survey" xfId="7015"/>
    <cellStyle name="RowTitles1-Detail 2 2 3 4 2 4" xfId="7016"/>
    <cellStyle name="RowTitles1-Detail 2 2 3 4 2 5" xfId="7017"/>
    <cellStyle name="RowTitles1-Detail 2 2 3 4 2 5 2" xfId="7018"/>
    <cellStyle name="RowTitles1-Detail 2 2 3 4 2 5_Tertiary Salaries Survey" xfId="7019"/>
    <cellStyle name="RowTitles1-Detail 2 2 3 4 2 6" xfId="7020"/>
    <cellStyle name="RowTitles1-Detail 2 2 3 4 2_Tertiary Salaries Survey" xfId="7021"/>
    <cellStyle name="RowTitles1-Detail 2 2 3 4 3" xfId="7022"/>
    <cellStyle name="RowTitles1-Detail 2 2 3 4 3 2" xfId="7023"/>
    <cellStyle name="RowTitles1-Detail 2 2 3 4 3 2 2" xfId="7024"/>
    <cellStyle name="RowTitles1-Detail 2 2 3 4 3 2 2 2" xfId="7025"/>
    <cellStyle name="RowTitles1-Detail 2 2 3 4 3 2 2_Tertiary Salaries Survey" xfId="7026"/>
    <cellStyle name="RowTitles1-Detail 2 2 3 4 3 2 3" xfId="7027"/>
    <cellStyle name="RowTitles1-Detail 2 2 3 4 3 2_Tertiary Salaries Survey" xfId="7028"/>
    <cellStyle name="RowTitles1-Detail 2 2 3 4 3 3" xfId="7029"/>
    <cellStyle name="RowTitles1-Detail 2 2 3 4 3 3 2" xfId="7030"/>
    <cellStyle name="RowTitles1-Detail 2 2 3 4 3 3 2 2" xfId="7031"/>
    <cellStyle name="RowTitles1-Detail 2 2 3 4 3 3 2_Tertiary Salaries Survey" xfId="7032"/>
    <cellStyle name="RowTitles1-Detail 2 2 3 4 3 3 3" xfId="7033"/>
    <cellStyle name="RowTitles1-Detail 2 2 3 4 3 3_Tertiary Salaries Survey" xfId="7034"/>
    <cellStyle name="RowTitles1-Detail 2 2 3 4 3 4" xfId="7035"/>
    <cellStyle name="RowTitles1-Detail 2 2 3 4 3 5" xfId="7036"/>
    <cellStyle name="RowTitles1-Detail 2 2 3 4 3_Tertiary Salaries Survey" xfId="7037"/>
    <cellStyle name="RowTitles1-Detail 2 2 3 4 4" xfId="7038"/>
    <cellStyle name="RowTitles1-Detail 2 2 3 4 4 2" xfId="7039"/>
    <cellStyle name="RowTitles1-Detail 2 2 3 4 4 2 2" xfId="7040"/>
    <cellStyle name="RowTitles1-Detail 2 2 3 4 4 2 2 2" xfId="7041"/>
    <cellStyle name="RowTitles1-Detail 2 2 3 4 4 2 2_Tertiary Salaries Survey" xfId="7042"/>
    <cellStyle name="RowTitles1-Detail 2 2 3 4 4 2 3" xfId="7043"/>
    <cellStyle name="RowTitles1-Detail 2 2 3 4 4 2_Tertiary Salaries Survey" xfId="7044"/>
    <cellStyle name="RowTitles1-Detail 2 2 3 4 4 3" xfId="7045"/>
    <cellStyle name="RowTitles1-Detail 2 2 3 4 4 3 2" xfId="7046"/>
    <cellStyle name="RowTitles1-Detail 2 2 3 4 4 3 2 2" xfId="7047"/>
    <cellStyle name="RowTitles1-Detail 2 2 3 4 4 3 2_Tertiary Salaries Survey" xfId="7048"/>
    <cellStyle name="RowTitles1-Detail 2 2 3 4 4 3 3" xfId="7049"/>
    <cellStyle name="RowTitles1-Detail 2 2 3 4 4 3_Tertiary Salaries Survey" xfId="7050"/>
    <cellStyle name="RowTitles1-Detail 2 2 3 4 4 4" xfId="7051"/>
    <cellStyle name="RowTitles1-Detail 2 2 3 4 4 5" xfId="7052"/>
    <cellStyle name="RowTitles1-Detail 2 2 3 4 4 5 2" xfId="7053"/>
    <cellStyle name="RowTitles1-Detail 2 2 3 4 4 5_Tertiary Salaries Survey" xfId="7054"/>
    <cellStyle name="RowTitles1-Detail 2 2 3 4 4 6" xfId="7055"/>
    <cellStyle name="RowTitles1-Detail 2 2 3 4 4_Tertiary Salaries Survey" xfId="7056"/>
    <cellStyle name="RowTitles1-Detail 2 2 3 4 5" xfId="7057"/>
    <cellStyle name="RowTitles1-Detail 2 2 3 4 5 2" xfId="7058"/>
    <cellStyle name="RowTitles1-Detail 2 2 3 4 5 2 2" xfId="7059"/>
    <cellStyle name="RowTitles1-Detail 2 2 3 4 5 2 2 2" xfId="7060"/>
    <cellStyle name="RowTitles1-Detail 2 2 3 4 5 2 2_Tertiary Salaries Survey" xfId="7061"/>
    <cellStyle name="RowTitles1-Detail 2 2 3 4 5 2 3" xfId="7062"/>
    <cellStyle name="RowTitles1-Detail 2 2 3 4 5 2_Tertiary Salaries Survey" xfId="7063"/>
    <cellStyle name="RowTitles1-Detail 2 2 3 4 5 3" xfId="7064"/>
    <cellStyle name="RowTitles1-Detail 2 2 3 4 5 3 2" xfId="7065"/>
    <cellStyle name="RowTitles1-Detail 2 2 3 4 5 3 2 2" xfId="7066"/>
    <cellStyle name="RowTitles1-Detail 2 2 3 4 5 3 2_Tertiary Salaries Survey" xfId="7067"/>
    <cellStyle name="RowTitles1-Detail 2 2 3 4 5 3 3" xfId="7068"/>
    <cellStyle name="RowTitles1-Detail 2 2 3 4 5 3_Tertiary Salaries Survey" xfId="7069"/>
    <cellStyle name="RowTitles1-Detail 2 2 3 4 5 4" xfId="7070"/>
    <cellStyle name="RowTitles1-Detail 2 2 3 4 5 4 2" xfId="7071"/>
    <cellStyle name="RowTitles1-Detail 2 2 3 4 5 4_Tertiary Salaries Survey" xfId="7072"/>
    <cellStyle name="RowTitles1-Detail 2 2 3 4 5 5" xfId="7073"/>
    <cellStyle name="RowTitles1-Detail 2 2 3 4 5_Tertiary Salaries Survey" xfId="7074"/>
    <cellStyle name="RowTitles1-Detail 2 2 3 4 6" xfId="7075"/>
    <cellStyle name="RowTitles1-Detail 2 2 3 4 6 2" xfId="7076"/>
    <cellStyle name="RowTitles1-Detail 2 2 3 4 6 2 2" xfId="7077"/>
    <cellStyle name="RowTitles1-Detail 2 2 3 4 6 2 2 2" xfId="7078"/>
    <cellStyle name="RowTitles1-Detail 2 2 3 4 6 2 2_Tertiary Salaries Survey" xfId="7079"/>
    <cellStyle name="RowTitles1-Detail 2 2 3 4 6 2 3" xfId="7080"/>
    <cellStyle name="RowTitles1-Detail 2 2 3 4 6 2_Tertiary Salaries Survey" xfId="7081"/>
    <cellStyle name="RowTitles1-Detail 2 2 3 4 6 3" xfId="7082"/>
    <cellStyle name="RowTitles1-Detail 2 2 3 4 6 3 2" xfId="7083"/>
    <cellStyle name="RowTitles1-Detail 2 2 3 4 6 3 2 2" xfId="7084"/>
    <cellStyle name="RowTitles1-Detail 2 2 3 4 6 3 2_Tertiary Salaries Survey" xfId="7085"/>
    <cellStyle name="RowTitles1-Detail 2 2 3 4 6 3 3" xfId="7086"/>
    <cellStyle name="RowTitles1-Detail 2 2 3 4 6 3_Tertiary Salaries Survey" xfId="7087"/>
    <cellStyle name="RowTitles1-Detail 2 2 3 4 6 4" xfId="7088"/>
    <cellStyle name="RowTitles1-Detail 2 2 3 4 6 4 2" xfId="7089"/>
    <cellStyle name="RowTitles1-Detail 2 2 3 4 6 4_Tertiary Salaries Survey" xfId="7090"/>
    <cellStyle name="RowTitles1-Detail 2 2 3 4 6 5" xfId="7091"/>
    <cellStyle name="RowTitles1-Detail 2 2 3 4 6_Tertiary Salaries Survey" xfId="7092"/>
    <cellStyle name="RowTitles1-Detail 2 2 3 4 7" xfId="7093"/>
    <cellStyle name="RowTitles1-Detail 2 2 3 4 7 2" xfId="7094"/>
    <cellStyle name="RowTitles1-Detail 2 2 3 4 7 2 2" xfId="7095"/>
    <cellStyle name="RowTitles1-Detail 2 2 3 4 7 2_Tertiary Salaries Survey" xfId="7096"/>
    <cellStyle name="RowTitles1-Detail 2 2 3 4 7 3" xfId="7097"/>
    <cellStyle name="RowTitles1-Detail 2 2 3 4 7_Tertiary Salaries Survey" xfId="7098"/>
    <cellStyle name="RowTitles1-Detail 2 2 3 4 8" xfId="7099"/>
    <cellStyle name="RowTitles1-Detail 2 2 3 4 9" xfId="7100"/>
    <cellStyle name="RowTitles1-Detail 2 2 3 4_STUD aligned by INSTIT" xfId="7101"/>
    <cellStyle name="RowTitles1-Detail 2 2 3 5" xfId="7102"/>
    <cellStyle name="RowTitles1-Detail 2 2 3 5 2" xfId="7103"/>
    <cellStyle name="RowTitles1-Detail 2 2 3 5 2 2" xfId="7104"/>
    <cellStyle name="RowTitles1-Detail 2 2 3 5 2 2 2" xfId="7105"/>
    <cellStyle name="RowTitles1-Detail 2 2 3 5 2 2_Tertiary Salaries Survey" xfId="7106"/>
    <cellStyle name="RowTitles1-Detail 2 2 3 5 2 3" xfId="7107"/>
    <cellStyle name="RowTitles1-Detail 2 2 3 5 2_Tertiary Salaries Survey" xfId="7108"/>
    <cellStyle name="RowTitles1-Detail 2 2 3 5 3" xfId="7109"/>
    <cellStyle name="RowTitles1-Detail 2 2 3 5 3 2" xfId="7110"/>
    <cellStyle name="RowTitles1-Detail 2 2 3 5 3 2 2" xfId="7111"/>
    <cellStyle name="RowTitles1-Detail 2 2 3 5 3 2_Tertiary Salaries Survey" xfId="7112"/>
    <cellStyle name="RowTitles1-Detail 2 2 3 5 3 3" xfId="7113"/>
    <cellStyle name="RowTitles1-Detail 2 2 3 5 3_Tertiary Salaries Survey" xfId="7114"/>
    <cellStyle name="RowTitles1-Detail 2 2 3 5 4" xfId="7115"/>
    <cellStyle name="RowTitles1-Detail 2 2 3 5 5" xfId="7116"/>
    <cellStyle name="RowTitles1-Detail 2 2 3 5 5 2" xfId="7117"/>
    <cellStyle name="RowTitles1-Detail 2 2 3 5 5_Tertiary Salaries Survey" xfId="7118"/>
    <cellStyle name="RowTitles1-Detail 2 2 3 5 6" xfId="7119"/>
    <cellStyle name="RowTitles1-Detail 2 2 3 5_Tertiary Salaries Survey" xfId="7120"/>
    <cellStyle name="RowTitles1-Detail 2 2 3 6" xfId="7121"/>
    <cellStyle name="RowTitles1-Detail 2 2 3 6 2" xfId="7122"/>
    <cellStyle name="RowTitles1-Detail 2 2 3 6 2 2" xfId="7123"/>
    <cellStyle name="RowTitles1-Detail 2 2 3 6 2 2 2" xfId="7124"/>
    <cellStyle name="RowTitles1-Detail 2 2 3 6 2 2_Tertiary Salaries Survey" xfId="7125"/>
    <cellStyle name="RowTitles1-Detail 2 2 3 6 2 3" xfId="7126"/>
    <cellStyle name="RowTitles1-Detail 2 2 3 6 2_Tertiary Salaries Survey" xfId="7127"/>
    <cellStyle name="RowTitles1-Detail 2 2 3 6 3" xfId="7128"/>
    <cellStyle name="RowTitles1-Detail 2 2 3 6 3 2" xfId="7129"/>
    <cellStyle name="RowTitles1-Detail 2 2 3 6 3 2 2" xfId="7130"/>
    <cellStyle name="RowTitles1-Detail 2 2 3 6 3 2_Tertiary Salaries Survey" xfId="7131"/>
    <cellStyle name="RowTitles1-Detail 2 2 3 6 3 3" xfId="7132"/>
    <cellStyle name="RowTitles1-Detail 2 2 3 6 3_Tertiary Salaries Survey" xfId="7133"/>
    <cellStyle name="RowTitles1-Detail 2 2 3 6 4" xfId="7134"/>
    <cellStyle name="RowTitles1-Detail 2 2 3 6 5" xfId="7135"/>
    <cellStyle name="RowTitles1-Detail 2 2 3 6_Tertiary Salaries Survey" xfId="7136"/>
    <cellStyle name="RowTitles1-Detail 2 2 3 7" xfId="7137"/>
    <cellStyle name="RowTitles1-Detail 2 2 3 7 2" xfId="7138"/>
    <cellStyle name="RowTitles1-Detail 2 2 3 7 2 2" xfId="7139"/>
    <cellStyle name="RowTitles1-Detail 2 2 3 7 2 2 2" xfId="7140"/>
    <cellStyle name="RowTitles1-Detail 2 2 3 7 2 2_Tertiary Salaries Survey" xfId="7141"/>
    <cellStyle name="RowTitles1-Detail 2 2 3 7 2 3" xfId="7142"/>
    <cellStyle name="RowTitles1-Detail 2 2 3 7 2_Tertiary Salaries Survey" xfId="7143"/>
    <cellStyle name="RowTitles1-Detail 2 2 3 7 3" xfId="7144"/>
    <cellStyle name="RowTitles1-Detail 2 2 3 7 3 2" xfId="7145"/>
    <cellStyle name="RowTitles1-Detail 2 2 3 7 3 2 2" xfId="7146"/>
    <cellStyle name="RowTitles1-Detail 2 2 3 7 3 2_Tertiary Salaries Survey" xfId="7147"/>
    <cellStyle name="RowTitles1-Detail 2 2 3 7 3 3" xfId="7148"/>
    <cellStyle name="RowTitles1-Detail 2 2 3 7 3_Tertiary Salaries Survey" xfId="7149"/>
    <cellStyle name="RowTitles1-Detail 2 2 3 7 4" xfId="7150"/>
    <cellStyle name="RowTitles1-Detail 2 2 3 7 5" xfId="7151"/>
    <cellStyle name="RowTitles1-Detail 2 2 3 7 5 2" xfId="7152"/>
    <cellStyle name="RowTitles1-Detail 2 2 3 7 5_Tertiary Salaries Survey" xfId="7153"/>
    <cellStyle name="RowTitles1-Detail 2 2 3 7 6" xfId="7154"/>
    <cellStyle name="RowTitles1-Detail 2 2 3 7_Tertiary Salaries Survey" xfId="7155"/>
    <cellStyle name="RowTitles1-Detail 2 2 3 8" xfId="7156"/>
    <cellStyle name="RowTitles1-Detail 2 2 3 8 2" xfId="7157"/>
    <cellStyle name="RowTitles1-Detail 2 2 3 8 2 2" xfId="7158"/>
    <cellStyle name="RowTitles1-Detail 2 2 3 8 2 2 2" xfId="7159"/>
    <cellStyle name="RowTitles1-Detail 2 2 3 8 2 2_Tertiary Salaries Survey" xfId="7160"/>
    <cellStyle name="RowTitles1-Detail 2 2 3 8 2 3" xfId="7161"/>
    <cellStyle name="RowTitles1-Detail 2 2 3 8 2_Tertiary Salaries Survey" xfId="7162"/>
    <cellStyle name="RowTitles1-Detail 2 2 3 8 3" xfId="7163"/>
    <cellStyle name="RowTitles1-Detail 2 2 3 8 3 2" xfId="7164"/>
    <cellStyle name="RowTitles1-Detail 2 2 3 8 3 2 2" xfId="7165"/>
    <cellStyle name="RowTitles1-Detail 2 2 3 8 3 2_Tertiary Salaries Survey" xfId="7166"/>
    <cellStyle name="RowTitles1-Detail 2 2 3 8 3 3" xfId="7167"/>
    <cellStyle name="RowTitles1-Detail 2 2 3 8 3_Tertiary Salaries Survey" xfId="7168"/>
    <cellStyle name="RowTitles1-Detail 2 2 3 8 4" xfId="7169"/>
    <cellStyle name="RowTitles1-Detail 2 2 3 8 4 2" xfId="7170"/>
    <cellStyle name="RowTitles1-Detail 2 2 3 8 4_Tertiary Salaries Survey" xfId="7171"/>
    <cellStyle name="RowTitles1-Detail 2 2 3 8 5" xfId="7172"/>
    <cellStyle name="RowTitles1-Detail 2 2 3 8_Tertiary Salaries Survey" xfId="7173"/>
    <cellStyle name="RowTitles1-Detail 2 2 3 9" xfId="7174"/>
    <cellStyle name="RowTitles1-Detail 2 2 3 9 2" xfId="7175"/>
    <cellStyle name="RowTitles1-Detail 2 2 3 9 2 2" xfId="7176"/>
    <cellStyle name="RowTitles1-Detail 2 2 3 9 2 2 2" xfId="7177"/>
    <cellStyle name="RowTitles1-Detail 2 2 3 9 2 2_Tertiary Salaries Survey" xfId="7178"/>
    <cellStyle name="RowTitles1-Detail 2 2 3 9 2 3" xfId="7179"/>
    <cellStyle name="RowTitles1-Detail 2 2 3 9 2_Tertiary Salaries Survey" xfId="7180"/>
    <cellStyle name="RowTitles1-Detail 2 2 3 9 3" xfId="7181"/>
    <cellStyle name="RowTitles1-Detail 2 2 3 9 3 2" xfId="7182"/>
    <cellStyle name="RowTitles1-Detail 2 2 3 9 3 2 2" xfId="7183"/>
    <cellStyle name="RowTitles1-Detail 2 2 3 9 3 2_Tertiary Salaries Survey" xfId="7184"/>
    <cellStyle name="RowTitles1-Detail 2 2 3 9 3 3" xfId="7185"/>
    <cellStyle name="RowTitles1-Detail 2 2 3 9 3_Tertiary Salaries Survey" xfId="7186"/>
    <cellStyle name="RowTitles1-Detail 2 2 3 9 4" xfId="7187"/>
    <cellStyle name="RowTitles1-Detail 2 2 3 9 4 2" xfId="7188"/>
    <cellStyle name="RowTitles1-Detail 2 2 3 9 4_Tertiary Salaries Survey" xfId="7189"/>
    <cellStyle name="RowTitles1-Detail 2 2 3 9 5" xfId="7190"/>
    <cellStyle name="RowTitles1-Detail 2 2 3 9_Tertiary Salaries Survey" xfId="7191"/>
    <cellStyle name="RowTitles1-Detail 2 2 3_STUD aligned by INSTIT" xfId="7192"/>
    <cellStyle name="RowTitles1-Detail 2 2 4" xfId="7193"/>
    <cellStyle name="RowTitles1-Detail 2 2 4 2" xfId="7194"/>
    <cellStyle name="RowTitles1-Detail 2 2 4 2 2" xfId="7195"/>
    <cellStyle name="RowTitles1-Detail 2 2 4 2 2 2" xfId="7196"/>
    <cellStyle name="RowTitles1-Detail 2 2 4 2 2 2 2" xfId="7197"/>
    <cellStyle name="RowTitles1-Detail 2 2 4 2 2 2_Tertiary Salaries Survey" xfId="7198"/>
    <cellStyle name="RowTitles1-Detail 2 2 4 2 2 3" xfId="7199"/>
    <cellStyle name="RowTitles1-Detail 2 2 4 2 2_Tertiary Salaries Survey" xfId="7200"/>
    <cellStyle name="RowTitles1-Detail 2 2 4 2 3" xfId="7201"/>
    <cellStyle name="RowTitles1-Detail 2 2 4 2 3 2" xfId="7202"/>
    <cellStyle name="RowTitles1-Detail 2 2 4 2 3 2 2" xfId="7203"/>
    <cellStyle name="RowTitles1-Detail 2 2 4 2 3 2_Tertiary Salaries Survey" xfId="7204"/>
    <cellStyle name="RowTitles1-Detail 2 2 4 2 3 3" xfId="7205"/>
    <cellStyle name="RowTitles1-Detail 2 2 4 2 3_Tertiary Salaries Survey" xfId="7206"/>
    <cellStyle name="RowTitles1-Detail 2 2 4 2 4" xfId="7207"/>
    <cellStyle name="RowTitles1-Detail 2 2 4 2 5" xfId="7208"/>
    <cellStyle name="RowTitles1-Detail 2 2 4 2_Tertiary Salaries Survey" xfId="7209"/>
    <cellStyle name="RowTitles1-Detail 2 2 4 3" xfId="7210"/>
    <cellStyle name="RowTitles1-Detail 2 2 4 3 2" xfId="7211"/>
    <cellStyle name="RowTitles1-Detail 2 2 4 3 2 2" xfId="7212"/>
    <cellStyle name="RowTitles1-Detail 2 2 4 3 2 2 2" xfId="7213"/>
    <cellStyle name="RowTitles1-Detail 2 2 4 3 2 2_Tertiary Salaries Survey" xfId="7214"/>
    <cellStyle name="RowTitles1-Detail 2 2 4 3 2 3" xfId="7215"/>
    <cellStyle name="RowTitles1-Detail 2 2 4 3 2_Tertiary Salaries Survey" xfId="7216"/>
    <cellStyle name="RowTitles1-Detail 2 2 4 3 3" xfId="7217"/>
    <cellStyle name="RowTitles1-Detail 2 2 4 3 3 2" xfId="7218"/>
    <cellStyle name="RowTitles1-Detail 2 2 4 3 3 2 2" xfId="7219"/>
    <cellStyle name="RowTitles1-Detail 2 2 4 3 3 2_Tertiary Salaries Survey" xfId="7220"/>
    <cellStyle name="RowTitles1-Detail 2 2 4 3 3 3" xfId="7221"/>
    <cellStyle name="RowTitles1-Detail 2 2 4 3 3_Tertiary Salaries Survey" xfId="7222"/>
    <cellStyle name="RowTitles1-Detail 2 2 4 3 4" xfId="7223"/>
    <cellStyle name="RowTitles1-Detail 2 2 4 3 5" xfId="7224"/>
    <cellStyle name="RowTitles1-Detail 2 2 4 3 5 2" xfId="7225"/>
    <cellStyle name="RowTitles1-Detail 2 2 4 3 5_Tertiary Salaries Survey" xfId="7226"/>
    <cellStyle name="RowTitles1-Detail 2 2 4 3 6" xfId="7227"/>
    <cellStyle name="RowTitles1-Detail 2 2 4 3_Tertiary Salaries Survey" xfId="7228"/>
    <cellStyle name="RowTitles1-Detail 2 2 4 4" xfId="7229"/>
    <cellStyle name="RowTitles1-Detail 2 2 4 4 2" xfId="7230"/>
    <cellStyle name="RowTitles1-Detail 2 2 4 4 2 2" xfId="7231"/>
    <cellStyle name="RowTitles1-Detail 2 2 4 4 2 2 2" xfId="7232"/>
    <cellStyle name="RowTitles1-Detail 2 2 4 4 2 2_Tertiary Salaries Survey" xfId="7233"/>
    <cellStyle name="RowTitles1-Detail 2 2 4 4 2 3" xfId="7234"/>
    <cellStyle name="RowTitles1-Detail 2 2 4 4 2_Tertiary Salaries Survey" xfId="7235"/>
    <cellStyle name="RowTitles1-Detail 2 2 4 4 3" xfId="7236"/>
    <cellStyle name="RowTitles1-Detail 2 2 4 4 3 2" xfId="7237"/>
    <cellStyle name="RowTitles1-Detail 2 2 4 4 3 2 2" xfId="7238"/>
    <cellStyle name="RowTitles1-Detail 2 2 4 4 3 2_Tertiary Salaries Survey" xfId="7239"/>
    <cellStyle name="RowTitles1-Detail 2 2 4 4 3 3" xfId="7240"/>
    <cellStyle name="RowTitles1-Detail 2 2 4 4 3_Tertiary Salaries Survey" xfId="7241"/>
    <cellStyle name="RowTitles1-Detail 2 2 4 4 4" xfId="7242"/>
    <cellStyle name="RowTitles1-Detail 2 2 4 4 4 2" xfId="7243"/>
    <cellStyle name="RowTitles1-Detail 2 2 4 4 4_Tertiary Salaries Survey" xfId="7244"/>
    <cellStyle name="RowTitles1-Detail 2 2 4 4 5" xfId="7245"/>
    <cellStyle name="RowTitles1-Detail 2 2 4 4_Tertiary Salaries Survey" xfId="7246"/>
    <cellStyle name="RowTitles1-Detail 2 2 4 5" xfId="7247"/>
    <cellStyle name="RowTitles1-Detail 2 2 4 5 2" xfId="7248"/>
    <cellStyle name="RowTitles1-Detail 2 2 4 5 2 2" xfId="7249"/>
    <cellStyle name="RowTitles1-Detail 2 2 4 5 2 2 2" xfId="7250"/>
    <cellStyle name="RowTitles1-Detail 2 2 4 5 2 2_Tertiary Salaries Survey" xfId="7251"/>
    <cellStyle name="RowTitles1-Detail 2 2 4 5 2 3" xfId="7252"/>
    <cellStyle name="RowTitles1-Detail 2 2 4 5 2_Tertiary Salaries Survey" xfId="7253"/>
    <cellStyle name="RowTitles1-Detail 2 2 4 5 3" xfId="7254"/>
    <cellStyle name="RowTitles1-Detail 2 2 4 5 3 2" xfId="7255"/>
    <cellStyle name="RowTitles1-Detail 2 2 4 5 3 2 2" xfId="7256"/>
    <cellStyle name="RowTitles1-Detail 2 2 4 5 3 2_Tertiary Salaries Survey" xfId="7257"/>
    <cellStyle name="RowTitles1-Detail 2 2 4 5 3 3" xfId="7258"/>
    <cellStyle name="RowTitles1-Detail 2 2 4 5 3_Tertiary Salaries Survey" xfId="7259"/>
    <cellStyle name="RowTitles1-Detail 2 2 4 5 4" xfId="7260"/>
    <cellStyle name="RowTitles1-Detail 2 2 4 5 4 2" xfId="7261"/>
    <cellStyle name="RowTitles1-Detail 2 2 4 5 4_Tertiary Salaries Survey" xfId="7262"/>
    <cellStyle name="RowTitles1-Detail 2 2 4 5 5" xfId="7263"/>
    <cellStyle name="RowTitles1-Detail 2 2 4 5_Tertiary Salaries Survey" xfId="7264"/>
    <cellStyle name="RowTitles1-Detail 2 2 4 6" xfId="7265"/>
    <cellStyle name="RowTitles1-Detail 2 2 4 6 2" xfId="7266"/>
    <cellStyle name="RowTitles1-Detail 2 2 4 6 2 2" xfId="7267"/>
    <cellStyle name="RowTitles1-Detail 2 2 4 6 2 2 2" xfId="7268"/>
    <cellStyle name="RowTitles1-Detail 2 2 4 6 2 2_Tertiary Salaries Survey" xfId="7269"/>
    <cellStyle name="RowTitles1-Detail 2 2 4 6 2 3" xfId="7270"/>
    <cellStyle name="RowTitles1-Detail 2 2 4 6 2_Tertiary Salaries Survey" xfId="7271"/>
    <cellStyle name="RowTitles1-Detail 2 2 4 6 3" xfId="7272"/>
    <cellStyle name="RowTitles1-Detail 2 2 4 6 3 2" xfId="7273"/>
    <cellStyle name="RowTitles1-Detail 2 2 4 6 3 2 2" xfId="7274"/>
    <cellStyle name="RowTitles1-Detail 2 2 4 6 3 2_Tertiary Salaries Survey" xfId="7275"/>
    <cellStyle name="RowTitles1-Detail 2 2 4 6 3 3" xfId="7276"/>
    <cellStyle name="RowTitles1-Detail 2 2 4 6 3_Tertiary Salaries Survey" xfId="7277"/>
    <cellStyle name="RowTitles1-Detail 2 2 4 6 4" xfId="7278"/>
    <cellStyle name="RowTitles1-Detail 2 2 4 6 4 2" xfId="7279"/>
    <cellStyle name="RowTitles1-Detail 2 2 4 6 4_Tertiary Salaries Survey" xfId="7280"/>
    <cellStyle name="RowTitles1-Detail 2 2 4 6 5" xfId="7281"/>
    <cellStyle name="RowTitles1-Detail 2 2 4 6_Tertiary Salaries Survey" xfId="7282"/>
    <cellStyle name="RowTitles1-Detail 2 2 4 7" xfId="7283"/>
    <cellStyle name="RowTitles1-Detail 2 2 4 7 2" xfId="7284"/>
    <cellStyle name="RowTitles1-Detail 2 2 4 7 2 2" xfId="7285"/>
    <cellStyle name="RowTitles1-Detail 2 2 4 7 2_Tertiary Salaries Survey" xfId="7286"/>
    <cellStyle name="RowTitles1-Detail 2 2 4 7 3" xfId="7287"/>
    <cellStyle name="RowTitles1-Detail 2 2 4 7_Tertiary Salaries Survey" xfId="7288"/>
    <cellStyle name="RowTitles1-Detail 2 2 4 8" xfId="7289"/>
    <cellStyle name="RowTitles1-Detail 2 2 4 9" xfId="7290"/>
    <cellStyle name="RowTitles1-Detail 2 2 4_STUD aligned by INSTIT" xfId="7291"/>
    <cellStyle name="RowTitles1-Detail 2 2 5" xfId="7292"/>
    <cellStyle name="RowTitles1-Detail 2 2 5 2" xfId="7293"/>
    <cellStyle name="RowTitles1-Detail 2 2 5 2 2" xfId="7294"/>
    <cellStyle name="RowTitles1-Detail 2 2 5 2 2 2" xfId="7295"/>
    <cellStyle name="RowTitles1-Detail 2 2 5 2 2 2 2" xfId="7296"/>
    <cellStyle name="RowTitles1-Detail 2 2 5 2 2 2_Tertiary Salaries Survey" xfId="7297"/>
    <cellStyle name="RowTitles1-Detail 2 2 5 2 2 3" xfId="7298"/>
    <cellStyle name="RowTitles1-Detail 2 2 5 2 2_Tertiary Salaries Survey" xfId="7299"/>
    <cellStyle name="RowTitles1-Detail 2 2 5 2 3" xfId="7300"/>
    <cellStyle name="RowTitles1-Detail 2 2 5 2 3 2" xfId="7301"/>
    <cellStyle name="RowTitles1-Detail 2 2 5 2 3 2 2" xfId="7302"/>
    <cellStyle name="RowTitles1-Detail 2 2 5 2 3 2_Tertiary Salaries Survey" xfId="7303"/>
    <cellStyle name="RowTitles1-Detail 2 2 5 2 3 3" xfId="7304"/>
    <cellStyle name="RowTitles1-Detail 2 2 5 2 3_Tertiary Salaries Survey" xfId="7305"/>
    <cellStyle name="RowTitles1-Detail 2 2 5 2 4" xfId="7306"/>
    <cellStyle name="RowTitles1-Detail 2 2 5 2 5" xfId="7307"/>
    <cellStyle name="RowTitles1-Detail 2 2 5 2 5 2" xfId="7308"/>
    <cellStyle name="RowTitles1-Detail 2 2 5 2 5_Tertiary Salaries Survey" xfId="7309"/>
    <cellStyle name="RowTitles1-Detail 2 2 5 2 6" xfId="7310"/>
    <cellStyle name="RowTitles1-Detail 2 2 5 2_Tertiary Salaries Survey" xfId="7311"/>
    <cellStyle name="RowTitles1-Detail 2 2 5 3" xfId="7312"/>
    <cellStyle name="RowTitles1-Detail 2 2 5 3 2" xfId="7313"/>
    <cellStyle name="RowTitles1-Detail 2 2 5 3 2 2" xfId="7314"/>
    <cellStyle name="RowTitles1-Detail 2 2 5 3 2 2 2" xfId="7315"/>
    <cellStyle name="RowTitles1-Detail 2 2 5 3 2 2_Tertiary Salaries Survey" xfId="7316"/>
    <cellStyle name="RowTitles1-Detail 2 2 5 3 2 3" xfId="7317"/>
    <cellStyle name="RowTitles1-Detail 2 2 5 3 2_Tertiary Salaries Survey" xfId="7318"/>
    <cellStyle name="RowTitles1-Detail 2 2 5 3 3" xfId="7319"/>
    <cellStyle name="RowTitles1-Detail 2 2 5 3 3 2" xfId="7320"/>
    <cellStyle name="RowTitles1-Detail 2 2 5 3 3 2 2" xfId="7321"/>
    <cellStyle name="RowTitles1-Detail 2 2 5 3 3 2_Tertiary Salaries Survey" xfId="7322"/>
    <cellStyle name="RowTitles1-Detail 2 2 5 3 3 3" xfId="7323"/>
    <cellStyle name="RowTitles1-Detail 2 2 5 3 3_Tertiary Salaries Survey" xfId="7324"/>
    <cellStyle name="RowTitles1-Detail 2 2 5 3 4" xfId="7325"/>
    <cellStyle name="RowTitles1-Detail 2 2 5 3 5" xfId="7326"/>
    <cellStyle name="RowTitles1-Detail 2 2 5 3_Tertiary Salaries Survey" xfId="7327"/>
    <cellStyle name="RowTitles1-Detail 2 2 5 4" xfId="7328"/>
    <cellStyle name="RowTitles1-Detail 2 2 5 4 2" xfId="7329"/>
    <cellStyle name="RowTitles1-Detail 2 2 5 4 2 2" xfId="7330"/>
    <cellStyle name="RowTitles1-Detail 2 2 5 4 2 2 2" xfId="7331"/>
    <cellStyle name="RowTitles1-Detail 2 2 5 4 2 2_Tertiary Salaries Survey" xfId="7332"/>
    <cellStyle name="RowTitles1-Detail 2 2 5 4 2 3" xfId="7333"/>
    <cellStyle name="RowTitles1-Detail 2 2 5 4 2_Tertiary Salaries Survey" xfId="7334"/>
    <cellStyle name="RowTitles1-Detail 2 2 5 4 3" xfId="7335"/>
    <cellStyle name="RowTitles1-Detail 2 2 5 4 3 2" xfId="7336"/>
    <cellStyle name="RowTitles1-Detail 2 2 5 4 3 2 2" xfId="7337"/>
    <cellStyle name="RowTitles1-Detail 2 2 5 4 3 2_Tertiary Salaries Survey" xfId="7338"/>
    <cellStyle name="RowTitles1-Detail 2 2 5 4 3 3" xfId="7339"/>
    <cellStyle name="RowTitles1-Detail 2 2 5 4 3_Tertiary Salaries Survey" xfId="7340"/>
    <cellStyle name="RowTitles1-Detail 2 2 5 4 4" xfId="7341"/>
    <cellStyle name="RowTitles1-Detail 2 2 5 4 4 2" xfId="7342"/>
    <cellStyle name="RowTitles1-Detail 2 2 5 4 4_Tertiary Salaries Survey" xfId="7343"/>
    <cellStyle name="RowTitles1-Detail 2 2 5 4 5" xfId="7344"/>
    <cellStyle name="RowTitles1-Detail 2 2 5 4_Tertiary Salaries Survey" xfId="7345"/>
    <cellStyle name="RowTitles1-Detail 2 2 5 5" xfId="7346"/>
    <cellStyle name="RowTitles1-Detail 2 2 5 5 2" xfId="7347"/>
    <cellStyle name="RowTitles1-Detail 2 2 5 5 2 2" xfId="7348"/>
    <cellStyle name="RowTitles1-Detail 2 2 5 5 2 2 2" xfId="7349"/>
    <cellStyle name="RowTitles1-Detail 2 2 5 5 2 2_Tertiary Salaries Survey" xfId="7350"/>
    <cellStyle name="RowTitles1-Detail 2 2 5 5 2 3" xfId="7351"/>
    <cellStyle name="RowTitles1-Detail 2 2 5 5 2_Tertiary Salaries Survey" xfId="7352"/>
    <cellStyle name="RowTitles1-Detail 2 2 5 5 3" xfId="7353"/>
    <cellStyle name="RowTitles1-Detail 2 2 5 5 3 2" xfId="7354"/>
    <cellStyle name="RowTitles1-Detail 2 2 5 5 3 2 2" xfId="7355"/>
    <cellStyle name="RowTitles1-Detail 2 2 5 5 3 2_Tertiary Salaries Survey" xfId="7356"/>
    <cellStyle name="RowTitles1-Detail 2 2 5 5 3 3" xfId="7357"/>
    <cellStyle name="RowTitles1-Detail 2 2 5 5 3_Tertiary Salaries Survey" xfId="7358"/>
    <cellStyle name="RowTitles1-Detail 2 2 5 5 4" xfId="7359"/>
    <cellStyle name="RowTitles1-Detail 2 2 5 5 4 2" xfId="7360"/>
    <cellStyle name="RowTitles1-Detail 2 2 5 5 4_Tertiary Salaries Survey" xfId="7361"/>
    <cellStyle name="RowTitles1-Detail 2 2 5 5 5" xfId="7362"/>
    <cellStyle name="RowTitles1-Detail 2 2 5 5_Tertiary Salaries Survey" xfId="7363"/>
    <cellStyle name="RowTitles1-Detail 2 2 5 6" xfId="7364"/>
    <cellStyle name="RowTitles1-Detail 2 2 5 6 2" xfId="7365"/>
    <cellStyle name="RowTitles1-Detail 2 2 5 6 2 2" xfId="7366"/>
    <cellStyle name="RowTitles1-Detail 2 2 5 6 2 2 2" xfId="7367"/>
    <cellStyle name="RowTitles1-Detail 2 2 5 6 2 2_Tertiary Salaries Survey" xfId="7368"/>
    <cellStyle name="RowTitles1-Detail 2 2 5 6 2 3" xfId="7369"/>
    <cellStyle name="RowTitles1-Detail 2 2 5 6 2_Tertiary Salaries Survey" xfId="7370"/>
    <cellStyle name="RowTitles1-Detail 2 2 5 6 3" xfId="7371"/>
    <cellStyle name="RowTitles1-Detail 2 2 5 6 3 2" xfId="7372"/>
    <cellStyle name="RowTitles1-Detail 2 2 5 6 3 2 2" xfId="7373"/>
    <cellStyle name="RowTitles1-Detail 2 2 5 6 3 2_Tertiary Salaries Survey" xfId="7374"/>
    <cellStyle name="RowTitles1-Detail 2 2 5 6 3 3" xfId="7375"/>
    <cellStyle name="RowTitles1-Detail 2 2 5 6 3_Tertiary Salaries Survey" xfId="7376"/>
    <cellStyle name="RowTitles1-Detail 2 2 5 6 4" xfId="7377"/>
    <cellStyle name="RowTitles1-Detail 2 2 5 6 4 2" xfId="7378"/>
    <cellStyle name="RowTitles1-Detail 2 2 5 6 4_Tertiary Salaries Survey" xfId="7379"/>
    <cellStyle name="RowTitles1-Detail 2 2 5 6 5" xfId="7380"/>
    <cellStyle name="RowTitles1-Detail 2 2 5 6_Tertiary Salaries Survey" xfId="7381"/>
    <cellStyle name="RowTitles1-Detail 2 2 5 7" xfId="7382"/>
    <cellStyle name="RowTitles1-Detail 2 2 5 7 2" xfId="7383"/>
    <cellStyle name="RowTitles1-Detail 2 2 5 7 2 2" xfId="7384"/>
    <cellStyle name="RowTitles1-Detail 2 2 5 7 2_Tertiary Salaries Survey" xfId="7385"/>
    <cellStyle name="RowTitles1-Detail 2 2 5 7 3" xfId="7386"/>
    <cellStyle name="RowTitles1-Detail 2 2 5 7_Tertiary Salaries Survey" xfId="7387"/>
    <cellStyle name="RowTitles1-Detail 2 2 5 8" xfId="7388"/>
    <cellStyle name="RowTitles1-Detail 2 2 5 8 2" xfId="7389"/>
    <cellStyle name="RowTitles1-Detail 2 2 5 8 2 2" xfId="7390"/>
    <cellStyle name="RowTitles1-Detail 2 2 5 8 2_Tertiary Salaries Survey" xfId="7391"/>
    <cellStyle name="RowTitles1-Detail 2 2 5 8 3" xfId="7392"/>
    <cellStyle name="RowTitles1-Detail 2 2 5 8_Tertiary Salaries Survey" xfId="7393"/>
    <cellStyle name="RowTitles1-Detail 2 2 5 9" xfId="7394"/>
    <cellStyle name="RowTitles1-Detail 2 2 5_STUD aligned by INSTIT" xfId="7395"/>
    <cellStyle name="RowTitles1-Detail 2 2 6" xfId="7396"/>
    <cellStyle name="RowTitles1-Detail 2 2 6 2" xfId="7397"/>
    <cellStyle name="RowTitles1-Detail 2 2 6 2 2" xfId="7398"/>
    <cellStyle name="RowTitles1-Detail 2 2 6 2 2 2" xfId="7399"/>
    <cellStyle name="RowTitles1-Detail 2 2 6 2 2 2 2" xfId="7400"/>
    <cellStyle name="RowTitles1-Detail 2 2 6 2 2 2_Tertiary Salaries Survey" xfId="7401"/>
    <cellStyle name="RowTitles1-Detail 2 2 6 2 2 3" xfId="7402"/>
    <cellStyle name="RowTitles1-Detail 2 2 6 2 2_Tertiary Salaries Survey" xfId="7403"/>
    <cellStyle name="RowTitles1-Detail 2 2 6 2 3" xfId="7404"/>
    <cellStyle name="RowTitles1-Detail 2 2 6 2 3 2" xfId="7405"/>
    <cellStyle name="RowTitles1-Detail 2 2 6 2 3 2 2" xfId="7406"/>
    <cellStyle name="RowTitles1-Detail 2 2 6 2 3 2_Tertiary Salaries Survey" xfId="7407"/>
    <cellStyle name="RowTitles1-Detail 2 2 6 2 3 3" xfId="7408"/>
    <cellStyle name="RowTitles1-Detail 2 2 6 2 3_Tertiary Salaries Survey" xfId="7409"/>
    <cellStyle name="RowTitles1-Detail 2 2 6 2 4" xfId="7410"/>
    <cellStyle name="RowTitles1-Detail 2 2 6 2 5" xfId="7411"/>
    <cellStyle name="RowTitles1-Detail 2 2 6 2 5 2" xfId="7412"/>
    <cellStyle name="RowTitles1-Detail 2 2 6 2 5_Tertiary Salaries Survey" xfId="7413"/>
    <cellStyle name="RowTitles1-Detail 2 2 6 2 6" xfId="7414"/>
    <cellStyle name="RowTitles1-Detail 2 2 6 2_Tertiary Salaries Survey" xfId="7415"/>
    <cellStyle name="RowTitles1-Detail 2 2 6 3" xfId="7416"/>
    <cellStyle name="RowTitles1-Detail 2 2 6 3 2" xfId="7417"/>
    <cellStyle name="RowTitles1-Detail 2 2 6 3 2 2" xfId="7418"/>
    <cellStyle name="RowTitles1-Detail 2 2 6 3 2 2 2" xfId="7419"/>
    <cellStyle name="RowTitles1-Detail 2 2 6 3 2 2_Tertiary Salaries Survey" xfId="7420"/>
    <cellStyle name="RowTitles1-Detail 2 2 6 3 2 3" xfId="7421"/>
    <cellStyle name="RowTitles1-Detail 2 2 6 3 2_Tertiary Salaries Survey" xfId="7422"/>
    <cellStyle name="RowTitles1-Detail 2 2 6 3 3" xfId="7423"/>
    <cellStyle name="RowTitles1-Detail 2 2 6 3 3 2" xfId="7424"/>
    <cellStyle name="RowTitles1-Detail 2 2 6 3 3 2 2" xfId="7425"/>
    <cellStyle name="RowTitles1-Detail 2 2 6 3 3 2_Tertiary Salaries Survey" xfId="7426"/>
    <cellStyle name="RowTitles1-Detail 2 2 6 3 3 3" xfId="7427"/>
    <cellStyle name="RowTitles1-Detail 2 2 6 3 3_Tertiary Salaries Survey" xfId="7428"/>
    <cellStyle name="RowTitles1-Detail 2 2 6 3 4" xfId="7429"/>
    <cellStyle name="RowTitles1-Detail 2 2 6 3 5" xfId="7430"/>
    <cellStyle name="RowTitles1-Detail 2 2 6 3_Tertiary Salaries Survey" xfId="7431"/>
    <cellStyle name="RowTitles1-Detail 2 2 6 4" xfId="7432"/>
    <cellStyle name="RowTitles1-Detail 2 2 6 4 2" xfId="7433"/>
    <cellStyle name="RowTitles1-Detail 2 2 6 4 2 2" xfId="7434"/>
    <cellStyle name="RowTitles1-Detail 2 2 6 4 2 2 2" xfId="7435"/>
    <cellStyle name="RowTitles1-Detail 2 2 6 4 2 2_Tertiary Salaries Survey" xfId="7436"/>
    <cellStyle name="RowTitles1-Detail 2 2 6 4 2 3" xfId="7437"/>
    <cellStyle name="RowTitles1-Detail 2 2 6 4 2_Tertiary Salaries Survey" xfId="7438"/>
    <cellStyle name="RowTitles1-Detail 2 2 6 4 3" xfId="7439"/>
    <cellStyle name="RowTitles1-Detail 2 2 6 4 3 2" xfId="7440"/>
    <cellStyle name="RowTitles1-Detail 2 2 6 4 3 2 2" xfId="7441"/>
    <cellStyle name="RowTitles1-Detail 2 2 6 4 3 2_Tertiary Salaries Survey" xfId="7442"/>
    <cellStyle name="RowTitles1-Detail 2 2 6 4 3 3" xfId="7443"/>
    <cellStyle name="RowTitles1-Detail 2 2 6 4 3_Tertiary Salaries Survey" xfId="7444"/>
    <cellStyle name="RowTitles1-Detail 2 2 6 4 4" xfId="7445"/>
    <cellStyle name="RowTitles1-Detail 2 2 6 4 5" xfId="7446"/>
    <cellStyle name="RowTitles1-Detail 2 2 6 4 5 2" xfId="7447"/>
    <cellStyle name="RowTitles1-Detail 2 2 6 4 5_Tertiary Salaries Survey" xfId="7448"/>
    <cellStyle name="RowTitles1-Detail 2 2 6 4 6" xfId="7449"/>
    <cellStyle name="RowTitles1-Detail 2 2 6 4_Tertiary Salaries Survey" xfId="7450"/>
    <cellStyle name="RowTitles1-Detail 2 2 6 5" xfId="7451"/>
    <cellStyle name="RowTitles1-Detail 2 2 6 5 2" xfId="7452"/>
    <cellStyle name="RowTitles1-Detail 2 2 6 5 2 2" xfId="7453"/>
    <cellStyle name="RowTitles1-Detail 2 2 6 5 2 2 2" xfId="7454"/>
    <cellStyle name="RowTitles1-Detail 2 2 6 5 2 2_Tertiary Salaries Survey" xfId="7455"/>
    <cellStyle name="RowTitles1-Detail 2 2 6 5 2 3" xfId="7456"/>
    <cellStyle name="RowTitles1-Detail 2 2 6 5 2_Tertiary Salaries Survey" xfId="7457"/>
    <cellStyle name="RowTitles1-Detail 2 2 6 5 3" xfId="7458"/>
    <cellStyle name="RowTitles1-Detail 2 2 6 5 3 2" xfId="7459"/>
    <cellStyle name="RowTitles1-Detail 2 2 6 5 3 2 2" xfId="7460"/>
    <cellStyle name="RowTitles1-Detail 2 2 6 5 3 2_Tertiary Salaries Survey" xfId="7461"/>
    <cellStyle name="RowTitles1-Detail 2 2 6 5 3 3" xfId="7462"/>
    <cellStyle name="RowTitles1-Detail 2 2 6 5 3_Tertiary Salaries Survey" xfId="7463"/>
    <cellStyle name="RowTitles1-Detail 2 2 6 5 4" xfId="7464"/>
    <cellStyle name="RowTitles1-Detail 2 2 6 5 4 2" xfId="7465"/>
    <cellStyle name="RowTitles1-Detail 2 2 6 5 4_Tertiary Salaries Survey" xfId="7466"/>
    <cellStyle name="RowTitles1-Detail 2 2 6 5 5" xfId="7467"/>
    <cellStyle name="RowTitles1-Detail 2 2 6 5_Tertiary Salaries Survey" xfId="7468"/>
    <cellStyle name="RowTitles1-Detail 2 2 6 6" xfId="7469"/>
    <cellStyle name="RowTitles1-Detail 2 2 6 6 2" xfId="7470"/>
    <cellStyle name="RowTitles1-Detail 2 2 6 6 2 2" xfId="7471"/>
    <cellStyle name="RowTitles1-Detail 2 2 6 6 2 2 2" xfId="7472"/>
    <cellStyle name="RowTitles1-Detail 2 2 6 6 2 2_Tertiary Salaries Survey" xfId="7473"/>
    <cellStyle name="RowTitles1-Detail 2 2 6 6 2 3" xfId="7474"/>
    <cellStyle name="RowTitles1-Detail 2 2 6 6 2_Tertiary Salaries Survey" xfId="7475"/>
    <cellStyle name="RowTitles1-Detail 2 2 6 6 3" xfId="7476"/>
    <cellStyle name="RowTitles1-Detail 2 2 6 6 3 2" xfId="7477"/>
    <cellStyle name="RowTitles1-Detail 2 2 6 6 3 2 2" xfId="7478"/>
    <cellStyle name="RowTitles1-Detail 2 2 6 6 3 2_Tertiary Salaries Survey" xfId="7479"/>
    <cellStyle name="RowTitles1-Detail 2 2 6 6 3 3" xfId="7480"/>
    <cellStyle name="RowTitles1-Detail 2 2 6 6 3_Tertiary Salaries Survey" xfId="7481"/>
    <cellStyle name="RowTitles1-Detail 2 2 6 6 4" xfId="7482"/>
    <cellStyle name="RowTitles1-Detail 2 2 6 6 4 2" xfId="7483"/>
    <cellStyle name="RowTitles1-Detail 2 2 6 6 4_Tertiary Salaries Survey" xfId="7484"/>
    <cellStyle name="RowTitles1-Detail 2 2 6 6 5" xfId="7485"/>
    <cellStyle name="RowTitles1-Detail 2 2 6 6_Tertiary Salaries Survey" xfId="7486"/>
    <cellStyle name="RowTitles1-Detail 2 2 6 7" xfId="7487"/>
    <cellStyle name="RowTitles1-Detail 2 2 6 7 2" xfId="7488"/>
    <cellStyle name="RowTitles1-Detail 2 2 6 7 2 2" xfId="7489"/>
    <cellStyle name="RowTitles1-Detail 2 2 6 7 2_Tertiary Salaries Survey" xfId="7490"/>
    <cellStyle name="RowTitles1-Detail 2 2 6 7 3" xfId="7491"/>
    <cellStyle name="RowTitles1-Detail 2 2 6 7_Tertiary Salaries Survey" xfId="7492"/>
    <cellStyle name="RowTitles1-Detail 2 2 6 8" xfId="7493"/>
    <cellStyle name="RowTitles1-Detail 2 2 6 9" xfId="7494"/>
    <cellStyle name="RowTitles1-Detail 2 2 6_STUD aligned by INSTIT" xfId="7495"/>
    <cellStyle name="RowTitles1-Detail 2 2 7" xfId="7496"/>
    <cellStyle name="RowTitles1-Detail 2 2 7 2" xfId="7497"/>
    <cellStyle name="RowTitles1-Detail 2 2 7 2 2" xfId="7498"/>
    <cellStyle name="RowTitles1-Detail 2 2 7 2 2 2" xfId="7499"/>
    <cellStyle name="RowTitles1-Detail 2 2 7 2 2_Tertiary Salaries Survey" xfId="7500"/>
    <cellStyle name="RowTitles1-Detail 2 2 7 2 3" xfId="7501"/>
    <cellStyle name="RowTitles1-Detail 2 2 7 2_Tertiary Salaries Survey" xfId="7502"/>
    <cellStyle name="RowTitles1-Detail 2 2 7 3" xfId="7503"/>
    <cellStyle name="RowTitles1-Detail 2 2 7 3 2" xfId="7504"/>
    <cellStyle name="RowTitles1-Detail 2 2 7 3 2 2" xfId="7505"/>
    <cellStyle name="RowTitles1-Detail 2 2 7 3 2_Tertiary Salaries Survey" xfId="7506"/>
    <cellStyle name="RowTitles1-Detail 2 2 7 3 3" xfId="7507"/>
    <cellStyle name="RowTitles1-Detail 2 2 7 3_Tertiary Salaries Survey" xfId="7508"/>
    <cellStyle name="RowTitles1-Detail 2 2 7 4" xfId="7509"/>
    <cellStyle name="RowTitles1-Detail 2 2 7 5" xfId="7510"/>
    <cellStyle name="RowTitles1-Detail 2 2 7 5 2" xfId="7511"/>
    <cellStyle name="RowTitles1-Detail 2 2 7 5_Tertiary Salaries Survey" xfId="7512"/>
    <cellStyle name="RowTitles1-Detail 2 2 7 6" xfId="7513"/>
    <cellStyle name="RowTitles1-Detail 2 2 7_Tertiary Salaries Survey" xfId="7514"/>
    <cellStyle name="RowTitles1-Detail 2 2 8" xfId="7515"/>
    <cellStyle name="RowTitles1-Detail 2 2 8 2" xfId="7516"/>
    <cellStyle name="RowTitles1-Detail 2 2 8 2 2" xfId="7517"/>
    <cellStyle name="RowTitles1-Detail 2 2 8 2 2 2" xfId="7518"/>
    <cellStyle name="RowTitles1-Detail 2 2 8 2 2_Tertiary Salaries Survey" xfId="7519"/>
    <cellStyle name="RowTitles1-Detail 2 2 8 2 3" xfId="7520"/>
    <cellStyle name="RowTitles1-Detail 2 2 8 2_Tertiary Salaries Survey" xfId="7521"/>
    <cellStyle name="RowTitles1-Detail 2 2 8 3" xfId="7522"/>
    <cellStyle name="RowTitles1-Detail 2 2 8 3 2" xfId="7523"/>
    <cellStyle name="RowTitles1-Detail 2 2 8 3 2 2" xfId="7524"/>
    <cellStyle name="RowTitles1-Detail 2 2 8 3 2_Tertiary Salaries Survey" xfId="7525"/>
    <cellStyle name="RowTitles1-Detail 2 2 8 3 3" xfId="7526"/>
    <cellStyle name="RowTitles1-Detail 2 2 8 3_Tertiary Salaries Survey" xfId="7527"/>
    <cellStyle name="RowTitles1-Detail 2 2 8 4" xfId="7528"/>
    <cellStyle name="RowTitles1-Detail 2 2 8 5" xfId="7529"/>
    <cellStyle name="RowTitles1-Detail 2 2 8_Tertiary Salaries Survey" xfId="7530"/>
    <cellStyle name="RowTitles1-Detail 2 2 9" xfId="7531"/>
    <cellStyle name="RowTitles1-Detail 2 2 9 2" xfId="7532"/>
    <cellStyle name="RowTitles1-Detail 2 2 9 2 2" xfId="7533"/>
    <cellStyle name="RowTitles1-Detail 2 2 9 2 2 2" xfId="7534"/>
    <cellStyle name="RowTitles1-Detail 2 2 9 2 2_Tertiary Salaries Survey" xfId="7535"/>
    <cellStyle name="RowTitles1-Detail 2 2 9 2 3" xfId="7536"/>
    <cellStyle name="RowTitles1-Detail 2 2 9 2_Tertiary Salaries Survey" xfId="7537"/>
    <cellStyle name="RowTitles1-Detail 2 2 9 3" xfId="7538"/>
    <cellStyle name="RowTitles1-Detail 2 2 9 3 2" xfId="7539"/>
    <cellStyle name="RowTitles1-Detail 2 2 9 3 2 2" xfId="7540"/>
    <cellStyle name="RowTitles1-Detail 2 2 9 3 2_Tertiary Salaries Survey" xfId="7541"/>
    <cellStyle name="RowTitles1-Detail 2 2 9 3 3" xfId="7542"/>
    <cellStyle name="RowTitles1-Detail 2 2 9 3_Tertiary Salaries Survey" xfId="7543"/>
    <cellStyle name="RowTitles1-Detail 2 2 9 4" xfId="7544"/>
    <cellStyle name="RowTitles1-Detail 2 2 9 5" xfId="7545"/>
    <cellStyle name="RowTitles1-Detail 2 2 9 5 2" xfId="7546"/>
    <cellStyle name="RowTitles1-Detail 2 2 9 5_Tertiary Salaries Survey" xfId="7547"/>
    <cellStyle name="RowTitles1-Detail 2 2 9 6" xfId="7548"/>
    <cellStyle name="RowTitles1-Detail 2 2 9_Tertiary Salaries Survey" xfId="7549"/>
    <cellStyle name="RowTitles1-Detail 2 2_STUD aligned by INSTIT" xfId="7550"/>
    <cellStyle name="RowTitles1-Detail 2 3" xfId="7551"/>
    <cellStyle name="RowTitles1-Detail 2 3 10" xfId="7552"/>
    <cellStyle name="RowTitles1-Detail 2 3 10 2" xfId="7553"/>
    <cellStyle name="RowTitles1-Detail 2 3 10 2 2" xfId="7554"/>
    <cellStyle name="RowTitles1-Detail 2 3 10 2 2 2" xfId="7555"/>
    <cellStyle name="RowTitles1-Detail 2 3 10 2 2_Tertiary Salaries Survey" xfId="7556"/>
    <cellStyle name="RowTitles1-Detail 2 3 10 2 3" xfId="7557"/>
    <cellStyle name="RowTitles1-Detail 2 3 10 2_Tertiary Salaries Survey" xfId="7558"/>
    <cellStyle name="RowTitles1-Detail 2 3 10 3" xfId="7559"/>
    <cellStyle name="RowTitles1-Detail 2 3 10 3 2" xfId="7560"/>
    <cellStyle name="RowTitles1-Detail 2 3 10 3 2 2" xfId="7561"/>
    <cellStyle name="RowTitles1-Detail 2 3 10 3 2_Tertiary Salaries Survey" xfId="7562"/>
    <cellStyle name="RowTitles1-Detail 2 3 10 3 3" xfId="7563"/>
    <cellStyle name="RowTitles1-Detail 2 3 10 3_Tertiary Salaries Survey" xfId="7564"/>
    <cellStyle name="RowTitles1-Detail 2 3 10 4" xfId="7565"/>
    <cellStyle name="RowTitles1-Detail 2 3 10 4 2" xfId="7566"/>
    <cellStyle name="RowTitles1-Detail 2 3 10 4_Tertiary Salaries Survey" xfId="7567"/>
    <cellStyle name="RowTitles1-Detail 2 3 10 5" xfId="7568"/>
    <cellStyle name="RowTitles1-Detail 2 3 10_Tertiary Salaries Survey" xfId="7569"/>
    <cellStyle name="RowTitles1-Detail 2 3 11" xfId="7570"/>
    <cellStyle name="RowTitles1-Detail 2 3 11 2" xfId="7571"/>
    <cellStyle name="RowTitles1-Detail 2 3 11 2 2" xfId="7572"/>
    <cellStyle name="RowTitles1-Detail 2 3 11 2 2 2" xfId="7573"/>
    <cellStyle name="RowTitles1-Detail 2 3 11 2 2_Tertiary Salaries Survey" xfId="7574"/>
    <cellStyle name="RowTitles1-Detail 2 3 11 2 3" xfId="7575"/>
    <cellStyle name="RowTitles1-Detail 2 3 11 2_Tertiary Salaries Survey" xfId="7576"/>
    <cellStyle name="RowTitles1-Detail 2 3 11 3" xfId="7577"/>
    <cellStyle name="RowTitles1-Detail 2 3 11 3 2" xfId="7578"/>
    <cellStyle name="RowTitles1-Detail 2 3 11 3 2 2" xfId="7579"/>
    <cellStyle name="RowTitles1-Detail 2 3 11 3 2_Tertiary Salaries Survey" xfId="7580"/>
    <cellStyle name="RowTitles1-Detail 2 3 11 3 3" xfId="7581"/>
    <cellStyle name="RowTitles1-Detail 2 3 11 3_Tertiary Salaries Survey" xfId="7582"/>
    <cellStyle name="RowTitles1-Detail 2 3 11 4" xfId="7583"/>
    <cellStyle name="RowTitles1-Detail 2 3 11 4 2" xfId="7584"/>
    <cellStyle name="RowTitles1-Detail 2 3 11 4_Tertiary Salaries Survey" xfId="7585"/>
    <cellStyle name="RowTitles1-Detail 2 3 11 5" xfId="7586"/>
    <cellStyle name="RowTitles1-Detail 2 3 11_Tertiary Salaries Survey" xfId="7587"/>
    <cellStyle name="RowTitles1-Detail 2 3 12" xfId="7588"/>
    <cellStyle name="RowTitles1-Detail 2 3 12 2" xfId="7589"/>
    <cellStyle name="RowTitles1-Detail 2 3 12 2 2" xfId="7590"/>
    <cellStyle name="RowTitles1-Detail 2 3 12 2_Tertiary Salaries Survey" xfId="7591"/>
    <cellStyle name="RowTitles1-Detail 2 3 12 3" xfId="7592"/>
    <cellStyle name="RowTitles1-Detail 2 3 12_Tertiary Salaries Survey" xfId="7593"/>
    <cellStyle name="RowTitles1-Detail 2 3 13" xfId="7594"/>
    <cellStyle name="RowTitles1-Detail 2 3 14" xfId="7595"/>
    <cellStyle name="RowTitles1-Detail 2 3 15" xfId="7596"/>
    <cellStyle name="RowTitles1-Detail 2 3 2" xfId="7597"/>
    <cellStyle name="RowTitles1-Detail 2 3 2 10" xfId="7598"/>
    <cellStyle name="RowTitles1-Detail 2 3 2 10 2" xfId="7599"/>
    <cellStyle name="RowTitles1-Detail 2 3 2 10 2 2" xfId="7600"/>
    <cellStyle name="RowTitles1-Detail 2 3 2 10 2 2 2" xfId="7601"/>
    <cellStyle name="RowTitles1-Detail 2 3 2 10 2 2_Tertiary Salaries Survey" xfId="7602"/>
    <cellStyle name="RowTitles1-Detail 2 3 2 10 2 3" xfId="7603"/>
    <cellStyle name="RowTitles1-Detail 2 3 2 10 2_Tertiary Salaries Survey" xfId="7604"/>
    <cellStyle name="RowTitles1-Detail 2 3 2 10 3" xfId="7605"/>
    <cellStyle name="RowTitles1-Detail 2 3 2 10 3 2" xfId="7606"/>
    <cellStyle name="RowTitles1-Detail 2 3 2 10 3 2 2" xfId="7607"/>
    <cellStyle name="RowTitles1-Detail 2 3 2 10 3 2_Tertiary Salaries Survey" xfId="7608"/>
    <cellStyle name="RowTitles1-Detail 2 3 2 10 3 3" xfId="7609"/>
    <cellStyle name="RowTitles1-Detail 2 3 2 10 3_Tertiary Salaries Survey" xfId="7610"/>
    <cellStyle name="RowTitles1-Detail 2 3 2 10 4" xfId="7611"/>
    <cellStyle name="RowTitles1-Detail 2 3 2 10 4 2" xfId="7612"/>
    <cellStyle name="RowTitles1-Detail 2 3 2 10 4_Tertiary Salaries Survey" xfId="7613"/>
    <cellStyle name="RowTitles1-Detail 2 3 2 10 5" xfId="7614"/>
    <cellStyle name="RowTitles1-Detail 2 3 2 10_Tertiary Salaries Survey" xfId="7615"/>
    <cellStyle name="RowTitles1-Detail 2 3 2 11" xfId="7616"/>
    <cellStyle name="RowTitles1-Detail 2 3 2 11 2" xfId="7617"/>
    <cellStyle name="RowTitles1-Detail 2 3 2 11 2 2" xfId="7618"/>
    <cellStyle name="RowTitles1-Detail 2 3 2 11 2_Tertiary Salaries Survey" xfId="7619"/>
    <cellStyle name="RowTitles1-Detail 2 3 2 11 3" xfId="7620"/>
    <cellStyle name="RowTitles1-Detail 2 3 2 11_Tertiary Salaries Survey" xfId="7621"/>
    <cellStyle name="RowTitles1-Detail 2 3 2 12" xfId="7622"/>
    <cellStyle name="RowTitles1-Detail 2 3 2 13" xfId="7623"/>
    <cellStyle name="RowTitles1-Detail 2 3 2 2" xfId="7624"/>
    <cellStyle name="RowTitles1-Detail 2 3 2 2 10" xfId="7625"/>
    <cellStyle name="RowTitles1-Detail 2 3 2 2 10 2" xfId="7626"/>
    <cellStyle name="RowTitles1-Detail 2 3 2 2 10 2 2" xfId="7627"/>
    <cellStyle name="RowTitles1-Detail 2 3 2 2 10 2_Tertiary Salaries Survey" xfId="7628"/>
    <cellStyle name="RowTitles1-Detail 2 3 2 2 10 3" xfId="7629"/>
    <cellStyle name="RowTitles1-Detail 2 3 2 2 10_Tertiary Salaries Survey" xfId="7630"/>
    <cellStyle name="RowTitles1-Detail 2 3 2 2 11" xfId="7631"/>
    <cellStyle name="RowTitles1-Detail 2 3 2 2 12" xfId="7632"/>
    <cellStyle name="RowTitles1-Detail 2 3 2 2 2" xfId="7633"/>
    <cellStyle name="RowTitles1-Detail 2 3 2 2 2 2" xfId="7634"/>
    <cellStyle name="RowTitles1-Detail 2 3 2 2 2 2 2" xfId="7635"/>
    <cellStyle name="RowTitles1-Detail 2 3 2 2 2 2 2 2" xfId="7636"/>
    <cellStyle name="RowTitles1-Detail 2 3 2 2 2 2 2 2 2" xfId="7637"/>
    <cellStyle name="RowTitles1-Detail 2 3 2 2 2 2 2 2_Tertiary Salaries Survey" xfId="7638"/>
    <cellStyle name="RowTitles1-Detail 2 3 2 2 2 2 2 3" xfId="7639"/>
    <cellStyle name="RowTitles1-Detail 2 3 2 2 2 2 2_Tertiary Salaries Survey" xfId="7640"/>
    <cellStyle name="RowTitles1-Detail 2 3 2 2 2 2 3" xfId="7641"/>
    <cellStyle name="RowTitles1-Detail 2 3 2 2 2 2 3 2" xfId="7642"/>
    <cellStyle name="RowTitles1-Detail 2 3 2 2 2 2 3 2 2" xfId="7643"/>
    <cellStyle name="RowTitles1-Detail 2 3 2 2 2 2 3 2_Tertiary Salaries Survey" xfId="7644"/>
    <cellStyle name="RowTitles1-Detail 2 3 2 2 2 2 3 3" xfId="7645"/>
    <cellStyle name="RowTitles1-Detail 2 3 2 2 2 2 3_Tertiary Salaries Survey" xfId="7646"/>
    <cellStyle name="RowTitles1-Detail 2 3 2 2 2 2 4" xfId="7647"/>
    <cellStyle name="RowTitles1-Detail 2 3 2 2 2 2 5" xfId="7648"/>
    <cellStyle name="RowTitles1-Detail 2 3 2 2 2 2_Tertiary Salaries Survey" xfId="7649"/>
    <cellStyle name="RowTitles1-Detail 2 3 2 2 2 3" xfId="7650"/>
    <cellStyle name="RowTitles1-Detail 2 3 2 2 2 3 2" xfId="7651"/>
    <cellStyle name="RowTitles1-Detail 2 3 2 2 2 3 2 2" xfId="7652"/>
    <cellStyle name="RowTitles1-Detail 2 3 2 2 2 3 2 2 2" xfId="7653"/>
    <cellStyle name="RowTitles1-Detail 2 3 2 2 2 3 2 2_Tertiary Salaries Survey" xfId="7654"/>
    <cellStyle name="RowTitles1-Detail 2 3 2 2 2 3 2 3" xfId="7655"/>
    <cellStyle name="RowTitles1-Detail 2 3 2 2 2 3 2_Tertiary Salaries Survey" xfId="7656"/>
    <cellStyle name="RowTitles1-Detail 2 3 2 2 2 3 3" xfId="7657"/>
    <cellStyle name="RowTitles1-Detail 2 3 2 2 2 3 3 2" xfId="7658"/>
    <cellStyle name="RowTitles1-Detail 2 3 2 2 2 3 3 2 2" xfId="7659"/>
    <cellStyle name="RowTitles1-Detail 2 3 2 2 2 3 3 2_Tertiary Salaries Survey" xfId="7660"/>
    <cellStyle name="RowTitles1-Detail 2 3 2 2 2 3 3 3" xfId="7661"/>
    <cellStyle name="RowTitles1-Detail 2 3 2 2 2 3 3_Tertiary Salaries Survey" xfId="7662"/>
    <cellStyle name="RowTitles1-Detail 2 3 2 2 2 3 4" xfId="7663"/>
    <cellStyle name="RowTitles1-Detail 2 3 2 2 2 3 5" xfId="7664"/>
    <cellStyle name="RowTitles1-Detail 2 3 2 2 2 3 5 2" xfId="7665"/>
    <cellStyle name="RowTitles1-Detail 2 3 2 2 2 3 5_Tertiary Salaries Survey" xfId="7666"/>
    <cellStyle name="RowTitles1-Detail 2 3 2 2 2 3 6" xfId="7667"/>
    <cellStyle name="RowTitles1-Detail 2 3 2 2 2 3_Tertiary Salaries Survey" xfId="7668"/>
    <cellStyle name="RowTitles1-Detail 2 3 2 2 2 4" xfId="7669"/>
    <cellStyle name="RowTitles1-Detail 2 3 2 2 2 4 2" xfId="7670"/>
    <cellStyle name="RowTitles1-Detail 2 3 2 2 2 4 2 2" xfId="7671"/>
    <cellStyle name="RowTitles1-Detail 2 3 2 2 2 4 2 2 2" xfId="7672"/>
    <cellStyle name="RowTitles1-Detail 2 3 2 2 2 4 2 2_Tertiary Salaries Survey" xfId="7673"/>
    <cellStyle name="RowTitles1-Detail 2 3 2 2 2 4 2 3" xfId="7674"/>
    <cellStyle name="RowTitles1-Detail 2 3 2 2 2 4 2_Tertiary Salaries Survey" xfId="7675"/>
    <cellStyle name="RowTitles1-Detail 2 3 2 2 2 4 3" xfId="7676"/>
    <cellStyle name="RowTitles1-Detail 2 3 2 2 2 4 3 2" xfId="7677"/>
    <cellStyle name="RowTitles1-Detail 2 3 2 2 2 4 3 2 2" xfId="7678"/>
    <cellStyle name="RowTitles1-Detail 2 3 2 2 2 4 3 2_Tertiary Salaries Survey" xfId="7679"/>
    <cellStyle name="RowTitles1-Detail 2 3 2 2 2 4 3 3" xfId="7680"/>
    <cellStyle name="RowTitles1-Detail 2 3 2 2 2 4 3_Tertiary Salaries Survey" xfId="7681"/>
    <cellStyle name="RowTitles1-Detail 2 3 2 2 2 4 4" xfId="7682"/>
    <cellStyle name="RowTitles1-Detail 2 3 2 2 2 4 4 2" xfId="7683"/>
    <cellStyle name="RowTitles1-Detail 2 3 2 2 2 4 4_Tertiary Salaries Survey" xfId="7684"/>
    <cellStyle name="RowTitles1-Detail 2 3 2 2 2 4 5" xfId="7685"/>
    <cellStyle name="RowTitles1-Detail 2 3 2 2 2 4_Tertiary Salaries Survey" xfId="7686"/>
    <cellStyle name="RowTitles1-Detail 2 3 2 2 2 5" xfId="7687"/>
    <cellStyle name="RowTitles1-Detail 2 3 2 2 2 5 2" xfId="7688"/>
    <cellStyle name="RowTitles1-Detail 2 3 2 2 2 5 2 2" xfId="7689"/>
    <cellStyle name="RowTitles1-Detail 2 3 2 2 2 5 2 2 2" xfId="7690"/>
    <cellStyle name="RowTitles1-Detail 2 3 2 2 2 5 2 2_Tertiary Salaries Survey" xfId="7691"/>
    <cellStyle name="RowTitles1-Detail 2 3 2 2 2 5 2 3" xfId="7692"/>
    <cellStyle name="RowTitles1-Detail 2 3 2 2 2 5 2_Tertiary Salaries Survey" xfId="7693"/>
    <cellStyle name="RowTitles1-Detail 2 3 2 2 2 5 3" xfId="7694"/>
    <cellStyle name="RowTitles1-Detail 2 3 2 2 2 5 3 2" xfId="7695"/>
    <cellStyle name="RowTitles1-Detail 2 3 2 2 2 5 3 2 2" xfId="7696"/>
    <cellStyle name="RowTitles1-Detail 2 3 2 2 2 5 3 2_Tertiary Salaries Survey" xfId="7697"/>
    <cellStyle name="RowTitles1-Detail 2 3 2 2 2 5 3 3" xfId="7698"/>
    <cellStyle name="RowTitles1-Detail 2 3 2 2 2 5 3_Tertiary Salaries Survey" xfId="7699"/>
    <cellStyle name="RowTitles1-Detail 2 3 2 2 2 5 4" xfId="7700"/>
    <cellStyle name="RowTitles1-Detail 2 3 2 2 2 5 4 2" xfId="7701"/>
    <cellStyle name="RowTitles1-Detail 2 3 2 2 2 5 4_Tertiary Salaries Survey" xfId="7702"/>
    <cellStyle name="RowTitles1-Detail 2 3 2 2 2 5 5" xfId="7703"/>
    <cellStyle name="RowTitles1-Detail 2 3 2 2 2 5_Tertiary Salaries Survey" xfId="7704"/>
    <cellStyle name="RowTitles1-Detail 2 3 2 2 2 6" xfId="7705"/>
    <cellStyle name="RowTitles1-Detail 2 3 2 2 2 6 2" xfId="7706"/>
    <cellStyle name="RowTitles1-Detail 2 3 2 2 2 6 2 2" xfId="7707"/>
    <cellStyle name="RowTitles1-Detail 2 3 2 2 2 6 2 2 2" xfId="7708"/>
    <cellStyle name="RowTitles1-Detail 2 3 2 2 2 6 2 2_Tertiary Salaries Survey" xfId="7709"/>
    <cellStyle name="RowTitles1-Detail 2 3 2 2 2 6 2 3" xfId="7710"/>
    <cellStyle name="RowTitles1-Detail 2 3 2 2 2 6 2_Tertiary Salaries Survey" xfId="7711"/>
    <cellStyle name="RowTitles1-Detail 2 3 2 2 2 6 3" xfId="7712"/>
    <cellStyle name="RowTitles1-Detail 2 3 2 2 2 6 3 2" xfId="7713"/>
    <cellStyle name="RowTitles1-Detail 2 3 2 2 2 6 3 2 2" xfId="7714"/>
    <cellStyle name="RowTitles1-Detail 2 3 2 2 2 6 3 2_Tertiary Salaries Survey" xfId="7715"/>
    <cellStyle name="RowTitles1-Detail 2 3 2 2 2 6 3 3" xfId="7716"/>
    <cellStyle name="RowTitles1-Detail 2 3 2 2 2 6 3_Tertiary Salaries Survey" xfId="7717"/>
    <cellStyle name="RowTitles1-Detail 2 3 2 2 2 6 4" xfId="7718"/>
    <cellStyle name="RowTitles1-Detail 2 3 2 2 2 6 4 2" xfId="7719"/>
    <cellStyle name="RowTitles1-Detail 2 3 2 2 2 6 4_Tertiary Salaries Survey" xfId="7720"/>
    <cellStyle name="RowTitles1-Detail 2 3 2 2 2 6 5" xfId="7721"/>
    <cellStyle name="RowTitles1-Detail 2 3 2 2 2 6_Tertiary Salaries Survey" xfId="7722"/>
    <cellStyle name="RowTitles1-Detail 2 3 2 2 2 7" xfId="7723"/>
    <cellStyle name="RowTitles1-Detail 2 3 2 2 2 7 2" xfId="7724"/>
    <cellStyle name="RowTitles1-Detail 2 3 2 2 2 7 2 2" xfId="7725"/>
    <cellStyle name="RowTitles1-Detail 2 3 2 2 2 7 2_Tertiary Salaries Survey" xfId="7726"/>
    <cellStyle name="RowTitles1-Detail 2 3 2 2 2 7 3" xfId="7727"/>
    <cellStyle name="RowTitles1-Detail 2 3 2 2 2 7_Tertiary Salaries Survey" xfId="7728"/>
    <cellStyle name="RowTitles1-Detail 2 3 2 2 2 8" xfId="7729"/>
    <cellStyle name="RowTitles1-Detail 2 3 2 2 2 9" xfId="7730"/>
    <cellStyle name="RowTitles1-Detail 2 3 2 2 2_STUD aligned by INSTIT" xfId="7731"/>
    <cellStyle name="RowTitles1-Detail 2 3 2 2 3" xfId="7732"/>
    <cellStyle name="RowTitles1-Detail 2 3 2 2 3 2" xfId="7733"/>
    <cellStyle name="RowTitles1-Detail 2 3 2 2 3 2 2" xfId="7734"/>
    <cellStyle name="RowTitles1-Detail 2 3 2 2 3 2 2 2" xfId="7735"/>
    <cellStyle name="RowTitles1-Detail 2 3 2 2 3 2 2 2 2" xfId="7736"/>
    <cellStyle name="RowTitles1-Detail 2 3 2 2 3 2 2 2_Tertiary Salaries Survey" xfId="7737"/>
    <cellStyle name="RowTitles1-Detail 2 3 2 2 3 2 2 3" xfId="7738"/>
    <cellStyle name="RowTitles1-Detail 2 3 2 2 3 2 2_Tertiary Salaries Survey" xfId="7739"/>
    <cellStyle name="RowTitles1-Detail 2 3 2 2 3 2 3" xfId="7740"/>
    <cellStyle name="RowTitles1-Detail 2 3 2 2 3 2 3 2" xfId="7741"/>
    <cellStyle name="RowTitles1-Detail 2 3 2 2 3 2 3 2 2" xfId="7742"/>
    <cellStyle name="RowTitles1-Detail 2 3 2 2 3 2 3 2_Tertiary Salaries Survey" xfId="7743"/>
    <cellStyle name="RowTitles1-Detail 2 3 2 2 3 2 3 3" xfId="7744"/>
    <cellStyle name="RowTitles1-Detail 2 3 2 2 3 2 3_Tertiary Salaries Survey" xfId="7745"/>
    <cellStyle name="RowTitles1-Detail 2 3 2 2 3 2 4" xfId="7746"/>
    <cellStyle name="RowTitles1-Detail 2 3 2 2 3 2 5" xfId="7747"/>
    <cellStyle name="RowTitles1-Detail 2 3 2 2 3 2 5 2" xfId="7748"/>
    <cellStyle name="RowTitles1-Detail 2 3 2 2 3 2 5_Tertiary Salaries Survey" xfId="7749"/>
    <cellStyle name="RowTitles1-Detail 2 3 2 2 3 2 6" xfId="7750"/>
    <cellStyle name="RowTitles1-Detail 2 3 2 2 3 2_Tertiary Salaries Survey" xfId="7751"/>
    <cellStyle name="RowTitles1-Detail 2 3 2 2 3 3" xfId="7752"/>
    <cellStyle name="RowTitles1-Detail 2 3 2 2 3 3 2" xfId="7753"/>
    <cellStyle name="RowTitles1-Detail 2 3 2 2 3 3 2 2" xfId="7754"/>
    <cellStyle name="RowTitles1-Detail 2 3 2 2 3 3 2 2 2" xfId="7755"/>
    <cellStyle name="RowTitles1-Detail 2 3 2 2 3 3 2 2_Tertiary Salaries Survey" xfId="7756"/>
    <cellStyle name="RowTitles1-Detail 2 3 2 2 3 3 2 3" xfId="7757"/>
    <cellStyle name="RowTitles1-Detail 2 3 2 2 3 3 2_Tertiary Salaries Survey" xfId="7758"/>
    <cellStyle name="RowTitles1-Detail 2 3 2 2 3 3 3" xfId="7759"/>
    <cellStyle name="RowTitles1-Detail 2 3 2 2 3 3 3 2" xfId="7760"/>
    <cellStyle name="RowTitles1-Detail 2 3 2 2 3 3 3 2 2" xfId="7761"/>
    <cellStyle name="RowTitles1-Detail 2 3 2 2 3 3 3 2_Tertiary Salaries Survey" xfId="7762"/>
    <cellStyle name="RowTitles1-Detail 2 3 2 2 3 3 3 3" xfId="7763"/>
    <cellStyle name="RowTitles1-Detail 2 3 2 2 3 3 3_Tertiary Salaries Survey" xfId="7764"/>
    <cellStyle name="RowTitles1-Detail 2 3 2 2 3 3 4" xfId="7765"/>
    <cellStyle name="RowTitles1-Detail 2 3 2 2 3 3 5" xfId="7766"/>
    <cellStyle name="RowTitles1-Detail 2 3 2 2 3 3_Tertiary Salaries Survey" xfId="7767"/>
    <cellStyle name="RowTitles1-Detail 2 3 2 2 3 4" xfId="7768"/>
    <cellStyle name="RowTitles1-Detail 2 3 2 2 3 4 2" xfId="7769"/>
    <cellStyle name="RowTitles1-Detail 2 3 2 2 3 4 2 2" xfId="7770"/>
    <cellStyle name="RowTitles1-Detail 2 3 2 2 3 4 2 2 2" xfId="7771"/>
    <cellStyle name="RowTitles1-Detail 2 3 2 2 3 4 2 2_Tertiary Salaries Survey" xfId="7772"/>
    <cellStyle name="RowTitles1-Detail 2 3 2 2 3 4 2 3" xfId="7773"/>
    <cellStyle name="RowTitles1-Detail 2 3 2 2 3 4 2_Tertiary Salaries Survey" xfId="7774"/>
    <cellStyle name="RowTitles1-Detail 2 3 2 2 3 4 3" xfId="7775"/>
    <cellStyle name="RowTitles1-Detail 2 3 2 2 3 4 3 2" xfId="7776"/>
    <cellStyle name="RowTitles1-Detail 2 3 2 2 3 4 3 2 2" xfId="7777"/>
    <cellStyle name="RowTitles1-Detail 2 3 2 2 3 4 3 2_Tertiary Salaries Survey" xfId="7778"/>
    <cellStyle name="RowTitles1-Detail 2 3 2 2 3 4 3 3" xfId="7779"/>
    <cellStyle name="RowTitles1-Detail 2 3 2 2 3 4 3_Tertiary Salaries Survey" xfId="7780"/>
    <cellStyle name="RowTitles1-Detail 2 3 2 2 3 4 4" xfId="7781"/>
    <cellStyle name="RowTitles1-Detail 2 3 2 2 3 4 4 2" xfId="7782"/>
    <cellStyle name="RowTitles1-Detail 2 3 2 2 3 4 4_Tertiary Salaries Survey" xfId="7783"/>
    <cellStyle name="RowTitles1-Detail 2 3 2 2 3 4 5" xfId="7784"/>
    <cellStyle name="RowTitles1-Detail 2 3 2 2 3 4_Tertiary Salaries Survey" xfId="7785"/>
    <cellStyle name="RowTitles1-Detail 2 3 2 2 3 5" xfId="7786"/>
    <cellStyle name="RowTitles1-Detail 2 3 2 2 3 5 2" xfId="7787"/>
    <cellStyle name="RowTitles1-Detail 2 3 2 2 3 5 2 2" xfId="7788"/>
    <cellStyle name="RowTitles1-Detail 2 3 2 2 3 5 2 2 2" xfId="7789"/>
    <cellStyle name="RowTitles1-Detail 2 3 2 2 3 5 2 2_Tertiary Salaries Survey" xfId="7790"/>
    <cellStyle name="RowTitles1-Detail 2 3 2 2 3 5 2 3" xfId="7791"/>
    <cellStyle name="RowTitles1-Detail 2 3 2 2 3 5 2_Tertiary Salaries Survey" xfId="7792"/>
    <cellStyle name="RowTitles1-Detail 2 3 2 2 3 5 3" xfId="7793"/>
    <cellStyle name="RowTitles1-Detail 2 3 2 2 3 5 3 2" xfId="7794"/>
    <cellStyle name="RowTitles1-Detail 2 3 2 2 3 5 3 2 2" xfId="7795"/>
    <cellStyle name="RowTitles1-Detail 2 3 2 2 3 5 3 2_Tertiary Salaries Survey" xfId="7796"/>
    <cellStyle name="RowTitles1-Detail 2 3 2 2 3 5 3 3" xfId="7797"/>
    <cellStyle name="RowTitles1-Detail 2 3 2 2 3 5 3_Tertiary Salaries Survey" xfId="7798"/>
    <cellStyle name="RowTitles1-Detail 2 3 2 2 3 5 4" xfId="7799"/>
    <cellStyle name="RowTitles1-Detail 2 3 2 2 3 5 4 2" xfId="7800"/>
    <cellStyle name="RowTitles1-Detail 2 3 2 2 3 5 4_Tertiary Salaries Survey" xfId="7801"/>
    <cellStyle name="RowTitles1-Detail 2 3 2 2 3 5 5" xfId="7802"/>
    <cellStyle name="RowTitles1-Detail 2 3 2 2 3 5_Tertiary Salaries Survey" xfId="7803"/>
    <cellStyle name="RowTitles1-Detail 2 3 2 2 3 6" xfId="7804"/>
    <cellStyle name="RowTitles1-Detail 2 3 2 2 3 6 2" xfId="7805"/>
    <cellStyle name="RowTitles1-Detail 2 3 2 2 3 6 2 2" xfId="7806"/>
    <cellStyle name="RowTitles1-Detail 2 3 2 2 3 6 2 2 2" xfId="7807"/>
    <cellStyle name="RowTitles1-Detail 2 3 2 2 3 6 2 2_Tertiary Salaries Survey" xfId="7808"/>
    <cellStyle name="RowTitles1-Detail 2 3 2 2 3 6 2 3" xfId="7809"/>
    <cellStyle name="RowTitles1-Detail 2 3 2 2 3 6 2_Tertiary Salaries Survey" xfId="7810"/>
    <cellStyle name="RowTitles1-Detail 2 3 2 2 3 6 3" xfId="7811"/>
    <cellStyle name="RowTitles1-Detail 2 3 2 2 3 6 3 2" xfId="7812"/>
    <cellStyle name="RowTitles1-Detail 2 3 2 2 3 6 3 2 2" xfId="7813"/>
    <cellStyle name="RowTitles1-Detail 2 3 2 2 3 6 3 2_Tertiary Salaries Survey" xfId="7814"/>
    <cellStyle name="RowTitles1-Detail 2 3 2 2 3 6 3 3" xfId="7815"/>
    <cellStyle name="RowTitles1-Detail 2 3 2 2 3 6 3_Tertiary Salaries Survey" xfId="7816"/>
    <cellStyle name="RowTitles1-Detail 2 3 2 2 3 6 4" xfId="7817"/>
    <cellStyle name="RowTitles1-Detail 2 3 2 2 3 6 4 2" xfId="7818"/>
    <cellStyle name="RowTitles1-Detail 2 3 2 2 3 6 4_Tertiary Salaries Survey" xfId="7819"/>
    <cellStyle name="RowTitles1-Detail 2 3 2 2 3 6 5" xfId="7820"/>
    <cellStyle name="RowTitles1-Detail 2 3 2 2 3 6_Tertiary Salaries Survey" xfId="7821"/>
    <cellStyle name="RowTitles1-Detail 2 3 2 2 3 7" xfId="7822"/>
    <cellStyle name="RowTitles1-Detail 2 3 2 2 3 7 2" xfId="7823"/>
    <cellStyle name="RowTitles1-Detail 2 3 2 2 3 7 2 2" xfId="7824"/>
    <cellStyle name="RowTitles1-Detail 2 3 2 2 3 7 2_Tertiary Salaries Survey" xfId="7825"/>
    <cellStyle name="RowTitles1-Detail 2 3 2 2 3 7 3" xfId="7826"/>
    <cellStyle name="RowTitles1-Detail 2 3 2 2 3 7_Tertiary Salaries Survey" xfId="7827"/>
    <cellStyle name="RowTitles1-Detail 2 3 2 2 3 8" xfId="7828"/>
    <cellStyle name="RowTitles1-Detail 2 3 2 2 3 8 2" xfId="7829"/>
    <cellStyle name="RowTitles1-Detail 2 3 2 2 3 8 2 2" xfId="7830"/>
    <cellStyle name="RowTitles1-Detail 2 3 2 2 3 8 2_Tertiary Salaries Survey" xfId="7831"/>
    <cellStyle name="RowTitles1-Detail 2 3 2 2 3 8 3" xfId="7832"/>
    <cellStyle name="RowTitles1-Detail 2 3 2 2 3 8_Tertiary Salaries Survey" xfId="7833"/>
    <cellStyle name="RowTitles1-Detail 2 3 2 2 3 9" xfId="7834"/>
    <cellStyle name="RowTitles1-Detail 2 3 2 2 3_STUD aligned by INSTIT" xfId="7835"/>
    <cellStyle name="RowTitles1-Detail 2 3 2 2 4" xfId="7836"/>
    <cellStyle name="RowTitles1-Detail 2 3 2 2 4 2" xfId="7837"/>
    <cellStyle name="RowTitles1-Detail 2 3 2 2 4 2 2" xfId="7838"/>
    <cellStyle name="RowTitles1-Detail 2 3 2 2 4 2 2 2" xfId="7839"/>
    <cellStyle name="RowTitles1-Detail 2 3 2 2 4 2 2 2 2" xfId="7840"/>
    <cellStyle name="RowTitles1-Detail 2 3 2 2 4 2 2 2_Tertiary Salaries Survey" xfId="7841"/>
    <cellStyle name="RowTitles1-Detail 2 3 2 2 4 2 2 3" xfId="7842"/>
    <cellStyle name="RowTitles1-Detail 2 3 2 2 4 2 2_Tertiary Salaries Survey" xfId="7843"/>
    <cellStyle name="RowTitles1-Detail 2 3 2 2 4 2 3" xfId="7844"/>
    <cellStyle name="RowTitles1-Detail 2 3 2 2 4 2 3 2" xfId="7845"/>
    <cellStyle name="RowTitles1-Detail 2 3 2 2 4 2 3 2 2" xfId="7846"/>
    <cellStyle name="RowTitles1-Detail 2 3 2 2 4 2 3 2_Tertiary Salaries Survey" xfId="7847"/>
    <cellStyle name="RowTitles1-Detail 2 3 2 2 4 2 3 3" xfId="7848"/>
    <cellStyle name="RowTitles1-Detail 2 3 2 2 4 2 3_Tertiary Salaries Survey" xfId="7849"/>
    <cellStyle name="RowTitles1-Detail 2 3 2 2 4 2 4" xfId="7850"/>
    <cellStyle name="RowTitles1-Detail 2 3 2 2 4 2 5" xfId="7851"/>
    <cellStyle name="RowTitles1-Detail 2 3 2 2 4 2 5 2" xfId="7852"/>
    <cellStyle name="RowTitles1-Detail 2 3 2 2 4 2 5_Tertiary Salaries Survey" xfId="7853"/>
    <cellStyle name="RowTitles1-Detail 2 3 2 2 4 2 6" xfId="7854"/>
    <cellStyle name="RowTitles1-Detail 2 3 2 2 4 2_Tertiary Salaries Survey" xfId="7855"/>
    <cellStyle name="RowTitles1-Detail 2 3 2 2 4 3" xfId="7856"/>
    <cellStyle name="RowTitles1-Detail 2 3 2 2 4 3 2" xfId="7857"/>
    <cellStyle name="RowTitles1-Detail 2 3 2 2 4 3 2 2" xfId="7858"/>
    <cellStyle name="RowTitles1-Detail 2 3 2 2 4 3 2 2 2" xfId="7859"/>
    <cellStyle name="RowTitles1-Detail 2 3 2 2 4 3 2 2_Tertiary Salaries Survey" xfId="7860"/>
    <cellStyle name="RowTitles1-Detail 2 3 2 2 4 3 2 3" xfId="7861"/>
    <cellStyle name="RowTitles1-Detail 2 3 2 2 4 3 2_Tertiary Salaries Survey" xfId="7862"/>
    <cellStyle name="RowTitles1-Detail 2 3 2 2 4 3 3" xfId="7863"/>
    <cellStyle name="RowTitles1-Detail 2 3 2 2 4 3 3 2" xfId="7864"/>
    <cellStyle name="RowTitles1-Detail 2 3 2 2 4 3 3 2 2" xfId="7865"/>
    <cellStyle name="RowTitles1-Detail 2 3 2 2 4 3 3 2_Tertiary Salaries Survey" xfId="7866"/>
    <cellStyle name="RowTitles1-Detail 2 3 2 2 4 3 3 3" xfId="7867"/>
    <cellStyle name="RowTitles1-Detail 2 3 2 2 4 3 3_Tertiary Salaries Survey" xfId="7868"/>
    <cellStyle name="RowTitles1-Detail 2 3 2 2 4 3 4" xfId="7869"/>
    <cellStyle name="RowTitles1-Detail 2 3 2 2 4 3 5" xfId="7870"/>
    <cellStyle name="RowTitles1-Detail 2 3 2 2 4 3_Tertiary Salaries Survey" xfId="7871"/>
    <cellStyle name="RowTitles1-Detail 2 3 2 2 4 4" xfId="7872"/>
    <cellStyle name="RowTitles1-Detail 2 3 2 2 4 4 2" xfId="7873"/>
    <cellStyle name="RowTitles1-Detail 2 3 2 2 4 4 2 2" xfId="7874"/>
    <cellStyle name="RowTitles1-Detail 2 3 2 2 4 4 2 2 2" xfId="7875"/>
    <cellStyle name="RowTitles1-Detail 2 3 2 2 4 4 2 2_Tertiary Salaries Survey" xfId="7876"/>
    <cellStyle name="RowTitles1-Detail 2 3 2 2 4 4 2 3" xfId="7877"/>
    <cellStyle name="RowTitles1-Detail 2 3 2 2 4 4 2_Tertiary Salaries Survey" xfId="7878"/>
    <cellStyle name="RowTitles1-Detail 2 3 2 2 4 4 3" xfId="7879"/>
    <cellStyle name="RowTitles1-Detail 2 3 2 2 4 4 3 2" xfId="7880"/>
    <cellStyle name="RowTitles1-Detail 2 3 2 2 4 4 3 2 2" xfId="7881"/>
    <cellStyle name="RowTitles1-Detail 2 3 2 2 4 4 3 2_Tertiary Salaries Survey" xfId="7882"/>
    <cellStyle name="RowTitles1-Detail 2 3 2 2 4 4 3 3" xfId="7883"/>
    <cellStyle name="RowTitles1-Detail 2 3 2 2 4 4 3_Tertiary Salaries Survey" xfId="7884"/>
    <cellStyle name="RowTitles1-Detail 2 3 2 2 4 4 4" xfId="7885"/>
    <cellStyle name="RowTitles1-Detail 2 3 2 2 4 4 5" xfId="7886"/>
    <cellStyle name="RowTitles1-Detail 2 3 2 2 4 4 5 2" xfId="7887"/>
    <cellStyle name="RowTitles1-Detail 2 3 2 2 4 4 5_Tertiary Salaries Survey" xfId="7888"/>
    <cellStyle name="RowTitles1-Detail 2 3 2 2 4 4 6" xfId="7889"/>
    <cellStyle name="RowTitles1-Detail 2 3 2 2 4 4_Tertiary Salaries Survey" xfId="7890"/>
    <cellStyle name="RowTitles1-Detail 2 3 2 2 4 5" xfId="7891"/>
    <cellStyle name="RowTitles1-Detail 2 3 2 2 4 5 2" xfId="7892"/>
    <cellStyle name="RowTitles1-Detail 2 3 2 2 4 5 2 2" xfId="7893"/>
    <cellStyle name="RowTitles1-Detail 2 3 2 2 4 5 2 2 2" xfId="7894"/>
    <cellStyle name="RowTitles1-Detail 2 3 2 2 4 5 2 2_Tertiary Salaries Survey" xfId="7895"/>
    <cellStyle name="RowTitles1-Detail 2 3 2 2 4 5 2 3" xfId="7896"/>
    <cellStyle name="RowTitles1-Detail 2 3 2 2 4 5 2_Tertiary Salaries Survey" xfId="7897"/>
    <cellStyle name="RowTitles1-Detail 2 3 2 2 4 5 3" xfId="7898"/>
    <cellStyle name="RowTitles1-Detail 2 3 2 2 4 5 3 2" xfId="7899"/>
    <cellStyle name="RowTitles1-Detail 2 3 2 2 4 5 3 2 2" xfId="7900"/>
    <cellStyle name="RowTitles1-Detail 2 3 2 2 4 5 3 2_Tertiary Salaries Survey" xfId="7901"/>
    <cellStyle name="RowTitles1-Detail 2 3 2 2 4 5 3 3" xfId="7902"/>
    <cellStyle name="RowTitles1-Detail 2 3 2 2 4 5 3_Tertiary Salaries Survey" xfId="7903"/>
    <cellStyle name="RowTitles1-Detail 2 3 2 2 4 5 4" xfId="7904"/>
    <cellStyle name="RowTitles1-Detail 2 3 2 2 4 5 4 2" xfId="7905"/>
    <cellStyle name="RowTitles1-Detail 2 3 2 2 4 5 4_Tertiary Salaries Survey" xfId="7906"/>
    <cellStyle name="RowTitles1-Detail 2 3 2 2 4 5 5" xfId="7907"/>
    <cellStyle name="RowTitles1-Detail 2 3 2 2 4 5_Tertiary Salaries Survey" xfId="7908"/>
    <cellStyle name="RowTitles1-Detail 2 3 2 2 4 6" xfId="7909"/>
    <cellStyle name="RowTitles1-Detail 2 3 2 2 4 6 2" xfId="7910"/>
    <cellStyle name="RowTitles1-Detail 2 3 2 2 4 6 2 2" xfId="7911"/>
    <cellStyle name="RowTitles1-Detail 2 3 2 2 4 6 2 2 2" xfId="7912"/>
    <cellStyle name="RowTitles1-Detail 2 3 2 2 4 6 2 2_Tertiary Salaries Survey" xfId="7913"/>
    <cellStyle name="RowTitles1-Detail 2 3 2 2 4 6 2 3" xfId="7914"/>
    <cellStyle name="RowTitles1-Detail 2 3 2 2 4 6 2_Tertiary Salaries Survey" xfId="7915"/>
    <cellStyle name="RowTitles1-Detail 2 3 2 2 4 6 3" xfId="7916"/>
    <cellStyle name="RowTitles1-Detail 2 3 2 2 4 6 3 2" xfId="7917"/>
    <cellStyle name="RowTitles1-Detail 2 3 2 2 4 6 3 2 2" xfId="7918"/>
    <cellStyle name="RowTitles1-Detail 2 3 2 2 4 6 3 2_Tertiary Salaries Survey" xfId="7919"/>
    <cellStyle name="RowTitles1-Detail 2 3 2 2 4 6 3 3" xfId="7920"/>
    <cellStyle name="RowTitles1-Detail 2 3 2 2 4 6 3_Tertiary Salaries Survey" xfId="7921"/>
    <cellStyle name="RowTitles1-Detail 2 3 2 2 4 6 4" xfId="7922"/>
    <cellStyle name="RowTitles1-Detail 2 3 2 2 4 6 4 2" xfId="7923"/>
    <cellStyle name="RowTitles1-Detail 2 3 2 2 4 6 4_Tertiary Salaries Survey" xfId="7924"/>
    <cellStyle name="RowTitles1-Detail 2 3 2 2 4 6 5" xfId="7925"/>
    <cellStyle name="RowTitles1-Detail 2 3 2 2 4 6_Tertiary Salaries Survey" xfId="7926"/>
    <cellStyle name="RowTitles1-Detail 2 3 2 2 4 7" xfId="7927"/>
    <cellStyle name="RowTitles1-Detail 2 3 2 2 4 7 2" xfId="7928"/>
    <cellStyle name="RowTitles1-Detail 2 3 2 2 4 7 2 2" xfId="7929"/>
    <cellStyle name="RowTitles1-Detail 2 3 2 2 4 7 2_Tertiary Salaries Survey" xfId="7930"/>
    <cellStyle name="RowTitles1-Detail 2 3 2 2 4 7 3" xfId="7931"/>
    <cellStyle name="RowTitles1-Detail 2 3 2 2 4 7_Tertiary Salaries Survey" xfId="7932"/>
    <cellStyle name="RowTitles1-Detail 2 3 2 2 4 8" xfId="7933"/>
    <cellStyle name="RowTitles1-Detail 2 3 2 2 4 9" xfId="7934"/>
    <cellStyle name="RowTitles1-Detail 2 3 2 2 4_STUD aligned by INSTIT" xfId="7935"/>
    <cellStyle name="RowTitles1-Detail 2 3 2 2 5" xfId="7936"/>
    <cellStyle name="RowTitles1-Detail 2 3 2 2 5 2" xfId="7937"/>
    <cellStyle name="RowTitles1-Detail 2 3 2 2 5 2 2" xfId="7938"/>
    <cellStyle name="RowTitles1-Detail 2 3 2 2 5 2 2 2" xfId="7939"/>
    <cellStyle name="RowTitles1-Detail 2 3 2 2 5 2 2_Tertiary Salaries Survey" xfId="7940"/>
    <cellStyle name="RowTitles1-Detail 2 3 2 2 5 2 3" xfId="7941"/>
    <cellStyle name="RowTitles1-Detail 2 3 2 2 5 2_Tertiary Salaries Survey" xfId="7942"/>
    <cellStyle name="RowTitles1-Detail 2 3 2 2 5 3" xfId="7943"/>
    <cellStyle name="RowTitles1-Detail 2 3 2 2 5 3 2" xfId="7944"/>
    <cellStyle name="RowTitles1-Detail 2 3 2 2 5 3 2 2" xfId="7945"/>
    <cellStyle name="RowTitles1-Detail 2 3 2 2 5 3 2_Tertiary Salaries Survey" xfId="7946"/>
    <cellStyle name="RowTitles1-Detail 2 3 2 2 5 3 3" xfId="7947"/>
    <cellStyle name="RowTitles1-Detail 2 3 2 2 5 3_Tertiary Salaries Survey" xfId="7948"/>
    <cellStyle name="RowTitles1-Detail 2 3 2 2 5 4" xfId="7949"/>
    <cellStyle name="RowTitles1-Detail 2 3 2 2 5 5" xfId="7950"/>
    <cellStyle name="RowTitles1-Detail 2 3 2 2 5 5 2" xfId="7951"/>
    <cellStyle name="RowTitles1-Detail 2 3 2 2 5 5_Tertiary Salaries Survey" xfId="7952"/>
    <cellStyle name="RowTitles1-Detail 2 3 2 2 5 6" xfId="7953"/>
    <cellStyle name="RowTitles1-Detail 2 3 2 2 5_Tertiary Salaries Survey" xfId="7954"/>
    <cellStyle name="RowTitles1-Detail 2 3 2 2 6" xfId="7955"/>
    <cellStyle name="RowTitles1-Detail 2 3 2 2 6 2" xfId="7956"/>
    <cellStyle name="RowTitles1-Detail 2 3 2 2 6 2 2" xfId="7957"/>
    <cellStyle name="RowTitles1-Detail 2 3 2 2 6 2 2 2" xfId="7958"/>
    <cellStyle name="RowTitles1-Detail 2 3 2 2 6 2 2_Tertiary Salaries Survey" xfId="7959"/>
    <cellStyle name="RowTitles1-Detail 2 3 2 2 6 2 3" xfId="7960"/>
    <cellStyle name="RowTitles1-Detail 2 3 2 2 6 2_Tertiary Salaries Survey" xfId="7961"/>
    <cellStyle name="RowTitles1-Detail 2 3 2 2 6 3" xfId="7962"/>
    <cellStyle name="RowTitles1-Detail 2 3 2 2 6 3 2" xfId="7963"/>
    <cellStyle name="RowTitles1-Detail 2 3 2 2 6 3 2 2" xfId="7964"/>
    <cellStyle name="RowTitles1-Detail 2 3 2 2 6 3 2_Tertiary Salaries Survey" xfId="7965"/>
    <cellStyle name="RowTitles1-Detail 2 3 2 2 6 3 3" xfId="7966"/>
    <cellStyle name="RowTitles1-Detail 2 3 2 2 6 3_Tertiary Salaries Survey" xfId="7967"/>
    <cellStyle name="RowTitles1-Detail 2 3 2 2 6 4" xfId="7968"/>
    <cellStyle name="RowTitles1-Detail 2 3 2 2 6 5" xfId="7969"/>
    <cellStyle name="RowTitles1-Detail 2 3 2 2 6_Tertiary Salaries Survey" xfId="7970"/>
    <cellStyle name="RowTitles1-Detail 2 3 2 2 7" xfId="7971"/>
    <cellStyle name="RowTitles1-Detail 2 3 2 2 7 2" xfId="7972"/>
    <cellStyle name="RowTitles1-Detail 2 3 2 2 7 2 2" xfId="7973"/>
    <cellStyle name="RowTitles1-Detail 2 3 2 2 7 2 2 2" xfId="7974"/>
    <cellStyle name="RowTitles1-Detail 2 3 2 2 7 2 2_Tertiary Salaries Survey" xfId="7975"/>
    <cellStyle name="RowTitles1-Detail 2 3 2 2 7 2 3" xfId="7976"/>
    <cellStyle name="RowTitles1-Detail 2 3 2 2 7 2_Tertiary Salaries Survey" xfId="7977"/>
    <cellStyle name="RowTitles1-Detail 2 3 2 2 7 3" xfId="7978"/>
    <cellStyle name="RowTitles1-Detail 2 3 2 2 7 3 2" xfId="7979"/>
    <cellStyle name="RowTitles1-Detail 2 3 2 2 7 3 2 2" xfId="7980"/>
    <cellStyle name="RowTitles1-Detail 2 3 2 2 7 3 2_Tertiary Salaries Survey" xfId="7981"/>
    <cellStyle name="RowTitles1-Detail 2 3 2 2 7 3 3" xfId="7982"/>
    <cellStyle name="RowTitles1-Detail 2 3 2 2 7 3_Tertiary Salaries Survey" xfId="7983"/>
    <cellStyle name="RowTitles1-Detail 2 3 2 2 7 4" xfId="7984"/>
    <cellStyle name="RowTitles1-Detail 2 3 2 2 7 5" xfId="7985"/>
    <cellStyle name="RowTitles1-Detail 2 3 2 2 7 5 2" xfId="7986"/>
    <cellStyle name="RowTitles1-Detail 2 3 2 2 7 5_Tertiary Salaries Survey" xfId="7987"/>
    <cellStyle name="RowTitles1-Detail 2 3 2 2 7 6" xfId="7988"/>
    <cellStyle name="RowTitles1-Detail 2 3 2 2 7_Tertiary Salaries Survey" xfId="7989"/>
    <cellStyle name="RowTitles1-Detail 2 3 2 2 8" xfId="7990"/>
    <cellStyle name="RowTitles1-Detail 2 3 2 2 8 2" xfId="7991"/>
    <cellStyle name="RowTitles1-Detail 2 3 2 2 8 2 2" xfId="7992"/>
    <cellStyle name="RowTitles1-Detail 2 3 2 2 8 2 2 2" xfId="7993"/>
    <cellStyle name="RowTitles1-Detail 2 3 2 2 8 2 2_Tertiary Salaries Survey" xfId="7994"/>
    <cellStyle name="RowTitles1-Detail 2 3 2 2 8 2 3" xfId="7995"/>
    <cellStyle name="RowTitles1-Detail 2 3 2 2 8 2_Tertiary Salaries Survey" xfId="7996"/>
    <cellStyle name="RowTitles1-Detail 2 3 2 2 8 3" xfId="7997"/>
    <cellStyle name="RowTitles1-Detail 2 3 2 2 8 3 2" xfId="7998"/>
    <cellStyle name="RowTitles1-Detail 2 3 2 2 8 3 2 2" xfId="7999"/>
    <cellStyle name="RowTitles1-Detail 2 3 2 2 8 3 2_Tertiary Salaries Survey" xfId="8000"/>
    <cellStyle name="RowTitles1-Detail 2 3 2 2 8 3 3" xfId="8001"/>
    <cellStyle name="RowTitles1-Detail 2 3 2 2 8 3_Tertiary Salaries Survey" xfId="8002"/>
    <cellStyle name="RowTitles1-Detail 2 3 2 2 8 4" xfId="8003"/>
    <cellStyle name="RowTitles1-Detail 2 3 2 2 8 4 2" xfId="8004"/>
    <cellStyle name="RowTitles1-Detail 2 3 2 2 8 4_Tertiary Salaries Survey" xfId="8005"/>
    <cellStyle name="RowTitles1-Detail 2 3 2 2 8 5" xfId="8006"/>
    <cellStyle name="RowTitles1-Detail 2 3 2 2 8_Tertiary Salaries Survey" xfId="8007"/>
    <cellStyle name="RowTitles1-Detail 2 3 2 2 9" xfId="8008"/>
    <cellStyle name="RowTitles1-Detail 2 3 2 2 9 2" xfId="8009"/>
    <cellStyle name="RowTitles1-Detail 2 3 2 2 9 2 2" xfId="8010"/>
    <cellStyle name="RowTitles1-Detail 2 3 2 2 9 2 2 2" xfId="8011"/>
    <cellStyle name="RowTitles1-Detail 2 3 2 2 9 2 2_Tertiary Salaries Survey" xfId="8012"/>
    <cellStyle name="RowTitles1-Detail 2 3 2 2 9 2 3" xfId="8013"/>
    <cellStyle name="RowTitles1-Detail 2 3 2 2 9 2_Tertiary Salaries Survey" xfId="8014"/>
    <cellStyle name="RowTitles1-Detail 2 3 2 2 9 3" xfId="8015"/>
    <cellStyle name="RowTitles1-Detail 2 3 2 2 9 3 2" xfId="8016"/>
    <cellStyle name="RowTitles1-Detail 2 3 2 2 9 3 2 2" xfId="8017"/>
    <cellStyle name="RowTitles1-Detail 2 3 2 2 9 3 2_Tertiary Salaries Survey" xfId="8018"/>
    <cellStyle name="RowTitles1-Detail 2 3 2 2 9 3 3" xfId="8019"/>
    <cellStyle name="RowTitles1-Detail 2 3 2 2 9 3_Tertiary Salaries Survey" xfId="8020"/>
    <cellStyle name="RowTitles1-Detail 2 3 2 2 9 4" xfId="8021"/>
    <cellStyle name="RowTitles1-Detail 2 3 2 2 9 4 2" xfId="8022"/>
    <cellStyle name="RowTitles1-Detail 2 3 2 2 9 4_Tertiary Salaries Survey" xfId="8023"/>
    <cellStyle name="RowTitles1-Detail 2 3 2 2 9 5" xfId="8024"/>
    <cellStyle name="RowTitles1-Detail 2 3 2 2 9_Tertiary Salaries Survey" xfId="8025"/>
    <cellStyle name="RowTitles1-Detail 2 3 2 2_STUD aligned by INSTIT" xfId="8026"/>
    <cellStyle name="RowTitles1-Detail 2 3 2 3" xfId="8027"/>
    <cellStyle name="RowTitles1-Detail 2 3 2 3 2" xfId="8028"/>
    <cellStyle name="RowTitles1-Detail 2 3 2 3 2 2" xfId="8029"/>
    <cellStyle name="RowTitles1-Detail 2 3 2 3 2 2 2" xfId="8030"/>
    <cellStyle name="RowTitles1-Detail 2 3 2 3 2 2 2 2" xfId="8031"/>
    <cellStyle name="RowTitles1-Detail 2 3 2 3 2 2 2_Tertiary Salaries Survey" xfId="8032"/>
    <cellStyle name="RowTitles1-Detail 2 3 2 3 2 2 3" xfId="8033"/>
    <cellStyle name="RowTitles1-Detail 2 3 2 3 2 2_Tertiary Salaries Survey" xfId="8034"/>
    <cellStyle name="RowTitles1-Detail 2 3 2 3 2 3" xfId="8035"/>
    <cellStyle name="RowTitles1-Detail 2 3 2 3 2 3 2" xfId="8036"/>
    <cellStyle name="RowTitles1-Detail 2 3 2 3 2 3 2 2" xfId="8037"/>
    <cellStyle name="RowTitles1-Detail 2 3 2 3 2 3 2_Tertiary Salaries Survey" xfId="8038"/>
    <cellStyle name="RowTitles1-Detail 2 3 2 3 2 3 3" xfId="8039"/>
    <cellStyle name="RowTitles1-Detail 2 3 2 3 2 3_Tertiary Salaries Survey" xfId="8040"/>
    <cellStyle name="RowTitles1-Detail 2 3 2 3 2 4" xfId="8041"/>
    <cellStyle name="RowTitles1-Detail 2 3 2 3 2 5" xfId="8042"/>
    <cellStyle name="RowTitles1-Detail 2 3 2 3 2_Tertiary Salaries Survey" xfId="8043"/>
    <cellStyle name="RowTitles1-Detail 2 3 2 3 3" xfId="8044"/>
    <cellStyle name="RowTitles1-Detail 2 3 2 3 3 2" xfId="8045"/>
    <cellStyle name="RowTitles1-Detail 2 3 2 3 3 2 2" xfId="8046"/>
    <cellStyle name="RowTitles1-Detail 2 3 2 3 3 2 2 2" xfId="8047"/>
    <cellStyle name="RowTitles1-Detail 2 3 2 3 3 2 2_Tertiary Salaries Survey" xfId="8048"/>
    <cellStyle name="RowTitles1-Detail 2 3 2 3 3 2 3" xfId="8049"/>
    <cellStyle name="RowTitles1-Detail 2 3 2 3 3 2_Tertiary Salaries Survey" xfId="8050"/>
    <cellStyle name="RowTitles1-Detail 2 3 2 3 3 3" xfId="8051"/>
    <cellStyle name="RowTitles1-Detail 2 3 2 3 3 3 2" xfId="8052"/>
    <cellStyle name="RowTitles1-Detail 2 3 2 3 3 3 2 2" xfId="8053"/>
    <cellStyle name="RowTitles1-Detail 2 3 2 3 3 3 2_Tertiary Salaries Survey" xfId="8054"/>
    <cellStyle name="RowTitles1-Detail 2 3 2 3 3 3 3" xfId="8055"/>
    <cellStyle name="RowTitles1-Detail 2 3 2 3 3 3_Tertiary Salaries Survey" xfId="8056"/>
    <cellStyle name="RowTitles1-Detail 2 3 2 3 3 4" xfId="8057"/>
    <cellStyle name="RowTitles1-Detail 2 3 2 3 3 5" xfId="8058"/>
    <cellStyle name="RowTitles1-Detail 2 3 2 3 3 5 2" xfId="8059"/>
    <cellStyle name="RowTitles1-Detail 2 3 2 3 3 5_Tertiary Salaries Survey" xfId="8060"/>
    <cellStyle name="RowTitles1-Detail 2 3 2 3 3 6" xfId="8061"/>
    <cellStyle name="RowTitles1-Detail 2 3 2 3 3_Tertiary Salaries Survey" xfId="8062"/>
    <cellStyle name="RowTitles1-Detail 2 3 2 3 4" xfId="8063"/>
    <cellStyle name="RowTitles1-Detail 2 3 2 3 4 2" xfId="8064"/>
    <cellStyle name="RowTitles1-Detail 2 3 2 3 4 2 2" xfId="8065"/>
    <cellStyle name="RowTitles1-Detail 2 3 2 3 4 2 2 2" xfId="8066"/>
    <cellStyle name="RowTitles1-Detail 2 3 2 3 4 2 2_Tertiary Salaries Survey" xfId="8067"/>
    <cellStyle name="RowTitles1-Detail 2 3 2 3 4 2 3" xfId="8068"/>
    <cellStyle name="RowTitles1-Detail 2 3 2 3 4 2_Tertiary Salaries Survey" xfId="8069"/>
    <cellStyle name="RowTitles1-Detail 2 3 2 3 4 3" xfId="8070"/>
    <cellStyle name="RowTitles1-Detail 2 3 2 3 4 3 2" xfId="8071"/>
    <cellStyle name="RowTitles1-Detail 2 3 2 3 4 3 2 2" xfId="8072"/>
    <cellStyle name="RowTitles1-Detail 2 3 2 3 4 3 2_Tertiary Salaries Survey" xfId="8073"/>
    <cellStyle name="RowTitles1-Detail 2 3 2 3 4 3 3" xfId="8074"/>
    <cellStyle name="RowTitles1-Detail 2 3 2 3 4 3_Tertiary Salaries Survey" xfId="8075"/>
    <cellStyle name="RowTitles1-Detail 2 3 2 3 4 4" xfId="8076"/>
    <cellStyle name="RowTitles1-Detail 2 3 2 3 4 4 2" xfId="8077"/>
    <cellStyle name="RowTitles1-Detail 2 3 2 3 4 4_Tertiary Salaries Survey" xfId="8078"/>
    <cellStyle name="RowTitles1-Detail 2 3 2 3 4 5" xfId="8079"/>
    <cellStyle name="RowTitles1-Detail 2 3 2 3 4_Tertiary Salaries Survey" xfId="8080"/>
    <cellStyle name="RowTitles1-Detail 2 3 2 3 5" xfId="8081"/>
    <cellStyle name="RowTitles1-Detail 2 3 2 3 5 2" xfId="8082"/>
    <cellStyle name="RowTitles1-Detail 2 3 2 3 5 2 2" xfId="8083"/>
    <cellStyle name="RowTitles1-Detail 2 3 2 3 5 2 2 2" xfId="8084"/>
    <cellStyle name="RowTitles1-Detail 2 3 2 3 5 2 2_Tertiary Salaries Survey" xfId="8085"/>
    <cellStyle name="RowTitles1-Detail 2 3 2 3 5 2 3" xfId="8086"/>
    <cellStyle name="RowTitles1-Detail 2 3 2 3 5 2_Tertiary Salaries Survey" xfId="8087"/>
    <cellStyle name="RowTitles1-Detail 2 3 2 3 5 3" xfId="8088"/>
    <cellStyle name="RowTitles1-Detail 2 3 2 3 5 3 2" xfId="8089"/>
    <cellStyle name="RowTitles1-Detail 2 3 2 3 5 3 2 2" xfId="8090"/>
    <cellStyle name="RowTitles1-Detail 2 3 2 3 5 3 2_Tertiary Salaries Survey" xfId="8091"/>
    <cellStyle name="RowTitles1-Detail 2 3 2 3 5 3 3" xfId="8092"/>
    <cellStyle name="RowTitles1-Detail 2 3 2 3 5 3_Tertiary Salaries Survey" xfId="8093"/>
    <cellStyle name="RowTitles1-Detail 2 3 2 3 5 4" xfId="8094"/>
    <cellStyle name="RowTitles1-Detail 2 3 2 3 5 4 2" xfId="8095"/>
    <cellStyle name="RowTitles1-Detail 2 3 2 3 5 4_Tertiary Salaries Survey" xfId="8096"/>
    <cellStyle name="RowTitles1-Detail 2 3 2 3 5 5" xfId="8097"/>
    <cellStyle name="RowTitles1-Detail 2 3 2 3 5_Tertiary Salaries Survey" xfId="8098"/>
    <cellStyle name="RowTitles1-Detail 2 3 2 3 6" xfId="8099"/>
    <cellStyle name="RowTitles1-Detail 2 3 2 3 6 2" xfId="8100"/>
    <cellStyle name="RowTitles1-Detail 2 3 2 3 6 2 2" xfId="8101"/>
    <cellStyle name="RowTitles1-Detail 2 3 2 3 6 2 2 2" xfId="8102"/>
    <cellStyle name="RowTitles1-Detail 2 3 2 3 6 2 2_Tertiary Salaries Survey" xfId="8103"/>
    <cellStyle name="RowTitles1-Detail 2 3 2 3 6 2 3" xfId="8104"/>
    <cellStyle name="RowTitles1-Detail 2 3 2 3 6 2_Tertiary Salaries Survey" xfId="8105"/>
    <cellStyle name="RowTitles1-Detail 2 3 2 3 6 3" xfId="8106"/>
    <cellStyle name="RowTitles1-Detail 2 3 2 3 6 3 2" xfId="8107"/>
    <cellStyle name="RowTitles1-Detail 2 3 2 3 6 3 2 2" xfId="8108"/>
    <cellStyle name="RowTitles1-Detail 2 3 2 3 6 3 2_Tertiary Salaries Survey" xfId="8109"/>
    <cellStyle name="RowTitles1-Detail 2 3 2 3 6 3 3" xfId="8110"/>
    <cellStyle name="RowTitles1-Detail 2 3 2 3 6 3_Tertiary Salaries Survey" xfId="8111"/>
    <cellStyle name="RowTitles1-Detail 2 3 2 3 6 4" xfId="8112"/>
    <cellStyle name="RowTitles1-Detail 2 3 2 3 6 4 2" xfId="8113"/>
    <cellStyle name="RowTitles1-Detail 2 3 2 3 6 4_Tertiary Salaries Survey" xfId="8114"/>
    <cellStyle name="RowTitles1-Detail 2 3 2 3 6 5" xfId="8115"/>
    <cellStyle name="RowTitles1-Detail 2 3 2 3 6_Tertiary Salaries Survey" xfId="8116"/>
    <cellStyle name="RowTitles1-Detail 2 3 2 3 7" xfId="8117"/>
    <cellStyle name="RowTitles1-Detail 2 3 2 3 7 2" xfId="8118"/>
    <cellStyle name="RowTitles1-Detail 2 3 2 3 7 2 2" xfId="8119"/>
    <cellStyle name="RowTitles1-Detail 2 3 2 3 7 2_Tertiary Salaries Survey" xfId="8120"/>
    <cellStyle name="RowTitles1-Detail 2 3 2 3 7 3" xfId="8121"/>
    <cellStyle name="RowTitles1-Detail 2 3 2 3 7_Tertiary Salaries Survey" xfId="8122"/>
    <cellStyle name="RowTitles1-Detail 2 3 2 3 8" xfId="8123"/>
    <cellStyle name="RowTitles1-Detail 2 3 2 3 9" xfId="8124"/>
    <cellStyle name="RowTitles1-Detail 2 3 2 3_STUD aligned by INSTIT" xfId="8125"/>
    <cellStyle name="RowTitles1-Detail 2 3 2 4" xfId="8126"/>
    <cellStyle name="RowTitles1-Detail 2 3 2 4 2" xfId="8127"/>
    <cellStyle name="RowTitles1-Detail 2 3 2 4 2 2" xfId="8128"/>
    <cellStyle name="RowTitles1-Detail 2 3 2 4 2 2 2" xfId="8129"/>
    <cellStyle name="RowTitles1-Detail 2 3 2 4 2 2 2 2" xfId="8130"/>
    <cellStyle name="RowTitles1-Detail 2 3 2 4 2 2 2_Tertiary Salaries Survey" xfId="8131"/>
    <cellStyle name="RowTitles1-Detail 2 3 2 4 2 2 3" xfId="8132"/>
    <cellStyle name="RowTitles1-Detail 2 3 2 4 2 2_Tertiary Salaries Survey" xfId="8133"/>
    <cellStyle name="RowTitles1-Detail 2 3 2 4 2 3" xfId="8134"/>
    <cellStyle name="RowTitles1-Detail 2 3 2 4 2 3 2" xfId="8135"/>
    <cellStyle name="RowTitles1-Detail 2 3 2 4 2 3 2 2" xfId="8136"/>
    <cellStyle name="RowTitles1-Detail 2 3 2 4 2 3 2_Tertiary Salaries Survey" xfId="8137"/>
    <cellStyle name="RowTitles1-Detail 2 3 2 4 2 3 3" xfId="8138"/>
    <cellStyle name="RowTitles1-Detail 2 3 2 4 2 3_Tertiary Salaries Survey" xfId="8139"/>
    <cellStyle name="RowTitles1-Detail 2 3 2 4 2 4" xfId="8140"/>
    <cellStyle name="RowTitles1-Detail 2 3 2 4 2 5" xfId="8141"/>
    <cellStyle name="RowTitles1-Detail 2 3 2 4 2 5 2" xfId="8142"/>
    <cellStyle name="RowTitles1-Detail 2 3 2 4 2 5_Tertiary Salaries Survey" xfId="8143"/>
    <cellStyle name="RowTitles1-Detail 2 3 2 4 2 6" xfId="8144"/>
    <cellStyle name="RowTitles1-Detail 2 3 2 4 2_Tertiary Salaries Survey" xfId="8145"/>
    <cellStyle name="RowTitles1-Detail 2 3 2 4 3" xfId="8146"/>
    <cellStyle name="RowTitles1-Detail 2 3 2 4 3 2" xfId="8147"/>
    <cellStyle name="RowTitles1-Detail 2 3 2 4 3 2 2" xfId="8148"/>
    <cellStyle name="RowTitles1-Detail 2 3 2 4 3 2 2 2" xfId="8149"/>
    <cellStyle name="RowTitles1-Detail 2 3 2 4 3 2 2_Tertiary Salaries Survey" xfId="8150"/>
    <cellStyle name="RowTitles1-Detail 2 3 2 4 3 2 3" xfId="8151"/>
    <cellStyle name="RowTitles1-Detail 2 3 2 4 3 2_Tertiary Salaries Survey" xfId="8152"/>
    <cellStyle name="RowTitles1-Detail 2 3 2 4 3 3" xfId="8153"/>
    <cellStyle name="RowTitles1-Detail 2 3 2 4 3 3 2" xfId="8154"/>
    <cellStyle name="RowTitles1-Detail 2 3 2 4 3 3 2 2" xfId="8155"/>
    <cellStyle name="RowTitles1-Detail 2 3 2 4 3 3 2_Tertiary Salaries Survey" xfId="8156"/>
    <cellStyle name="RowTitles1-Detail 2 3 2 4 3 3 3" xfId="8157"/>
    <cellStyle name="RowTitles1-Detail 2 3 2 4 3 3_Tertiary Salaries Survey" xfId="8158"/>
    <cellStyle name="RowTitles1-Detail 2 3 2 4 3 4" xfId="8159"/>
    <cellStyle name="RowTitles1-Detail 2 3 2 4 3 5" xfId="8160"/>
    <cellStyle name="RowTitles1-Detail 2 3 2 4 3_Tertiary Salaries Survey" xfId="8161"/>
    <cellStyle name="RowTitles1-Detail 2 3 2 4 4" xfId="8162"/>
    <cellStyle name="RowTitles1-Detail 2 3 2 4 4 2" xfId="8163"/>
    <cellStyle name="RowTitles1-Detail 2 3 2 4 4 2 2" xfId="8164"/>
    <cellStyle name="RowTitles1-Detail 2 3 2 4 4 2 2 2" xfId="8165"/>
    <cellStyle name="RowTitles1-Detail 2 3 2 4 4 2 2_Tertiary Salaries Survey" xfId="8166"/>
    <cellStyle name="RowTitles1-Detail 2 3 2 4 4 2 3" xfId="8167"/>
    <cellStyle name="RowTitles1-Detail 2 3 2 4 4 2_Tertiary Salaries Survey" xfId="8168"/>
    <cellStyle name="RowTitles1-Detail 2 3 2 4 4 3" xfId="8169"/>
    <cellStyle name="RowTitles1-Detail 2 3 2 4 4 3 2" xfId="8170"/>
    <cellStyle name="RowTitles1-Detail 2 3 2 4 4 3 2 2" xfId="8171"/>
    <cellStyle name="RowTitles1-Detail 2 3 2 4 4 3 2_Tertiary Salaries Survey" xfId="8172"/>
    <cellStyle name="RowTitles1-Detail 2 3 2 4 4 3 3" xfId="8173"/>
    <cellStyle name="RowTitles1-Detail 2 3 2 4 4 3_Tertiary Salaries Survey" xfId="8174"/>
    <cellStyle name="RowTitles1-Detail 2 3 2 4 4 4" xfId="8175"/>
    <cellStyle name="RowTitles1-Detail 2 3 2 4 4 4 2" xfId="8176"/>
    <cellStyle name="RowTitles1-Detail 2 3 2 4 4 4_Tertiary Salaries Survey" xfId="8177"/>
    <cellStyle name="RowTitles1-Detail 2 3 2 4 4 5" xfId="8178"/>
    <cellStyle name="RowTitles1-Detail 2 3 2 4 4_Tertiary Salaries Survey" xfId="8179"/>
    <cellStyle name="RowTitles1-Detail 2 3 2 4 5" xfId="8180"/>
    <cellStyle name="RowTitles1-Detail 2 3 2 4 5 2" xfId="8181"/>
    <cellStyle name="RowTitles1-Detail 2 3 2 4 5 2 2" xfId="8182"/>
    <cellStyle name="RowTitles1-Detail 2 3 2 4 5 2 2 2" xfId="8183"/>
    <cellStyle name="RowTitles1-Detail 2 3 2 4 5 2 2_Tertiary Salaries Survey" xfId="8184"/>
    <cellStyle name="RowTitles1-Detail 2 3 2 4 5 2 3" xfId="8185"/>
    <cellStyle name="RowTitles1-Detail 2 3 2 4 5 2_Tertiary Salaries Survey" xfId="8186"/>
    <cellStyle name="RowTitles1-Detail 2 3 2 4 5 3" xfId="8187"/>
    <cellStyle name="RowTitles1-Detail 2 3 2 4 5 3 2" xfId="8188"/>
    <cellStyle name="RowTitles1-Detail 2 3 2 4 5 3 2 2" xfId="8189"/>
    <cellStyle name="RowTitles1-Detail 2 3 2 4 5 3 2_Tertiary Salaries Survey" xfId="8190"/>
    <cellStyle name="RowTitles1-Detail 2 3 2 4 5 3 3" xfId="8191"/>
    <cellStyle name="RowTitles1-Detail 2 3 2 4 5 3_Tertiary Salaries Survey" xfId="8192"/>
    <cellStyle name="RowTitles1-Detail 2 3 2 4 5 4" xfId="8193"/>
    <cellStyle name="RowTitles1-Detail 2 3 2 4 5 4 2" xfId="8194"/>
    <cellStyle name="RowTitles1-Detail 2 3 2 4 5 4_Tertiary Salaries Survey" xfId="8195"/>
    <cellStyle name="RowTitles1-Detail 2 3 2 4 5 5" xfId="8196"/>
    <cellStyle name="RowTitles1-Detail 2 3 2 4 5_Tertiary Salaries Survey" xfId="8197"/>
    <cellStyle name="RowTitles1-Detail 2 3 2 4 6" xfId="8198"/>
    <cellStyle name="RowTitles1-Detail 2 3 2 4 6 2" xfId="8199"/>
    <cellStyle name="RowTitles1-Detail 2 3 2 4 6 2 2" xfId="8200"/>
    <cellStyle name="RowTitles1-Detail 2 3 2 4 6 2 2 2" xfId="8201"/>
    <cellStyle name="RowTitles1-Detail 2 3 2 4 6 2 2_Tertiary Salaries Survey" xfId="8202"/>
    <cellStyle name="RowTitles1-Detail 2 3 2 4 6 2 3" xfId="8203"/>
    <cellStyle name="RowTitles1-Detail 2 3 2 4 6 2_Tertiary Salaries Survey" xfId="8204"/>
    <cellStyle name="RowTitles1-Detail 2 3 2 4 6 3" xfId="8205"/>
    <cellStyle name="RowTitles1-Detail 2 3 2 4 6 3 2" xfId="8206"/>
    <cellStyle name="RowTitles1-Detail 2 3 2 4 6 3 2 2" xfId="8207"/>
    <cellStyle name="RowTitles1-Detail 2 3 2 4 6 3 2_Tertiary Salaries Survey" xfId="8208"/>
    <cellStyle name="RowTitles1-Detail 2 3 2 4 6 3 3" xfId="8209"/>
    <cellStyle name="RowTitles1-Detail 2 3 2 4 6 3_Tertiary Salaries Survey" xfId="8210"/>
    <cellStyle name="RowTitles1-Detail 2 3 2 4 6 4" xfId="8211"/>
    <cellStyle name="RowTitles1-Detail 2 3 2 4 6 4 2" xfId="8212"/>
    <cellStyle name="RowTitles1-Detail 2 3 2 4 6 4_Tertiary Salaries Survey" xfId="8213"/>
    <cellStyle name="RowTitles1-Detail 2 3 2 4 6 5" xfId="8214"/>
    <cellStyle name="RowTitles1-Detail 2 3 2 4 6_Tertiary Salaries Survey" xfId="8215"/>
    <cellStyle name="RowTitles1-Detail 2 3 2 4 7" xfId="8216"/>
    <cellStyle name="RowTitles1-Detail 2 3 2 4 7 2" xfId="8217"/>
    <cellStyle name="RowTitles1-Detail 2 3 2 4 7 2 2" xfId="8218"/>
    <cellStyle name="RowTitles1-Detail 2 3 2 4 7 2_Tertiary Salaries Survey" xfId="8219"/>
    <cellStyle name="RowTitles1-Detail 2 3 2 4 7 3" xfId="8220"/>
    <cellStyle name="RowTitles1-Detail 2 3 2 4 7_Tertiary Salaries Survey" xfId="8221"/>
    <cellStyle name="RowTitles1-Detail 2 3 2 4 8" xfId="8222"/>
    <cellStyle name="RowTitles1-Detail 2 3 2 4 8 2" xfId="8223"/>
    <cellStyle name="RowTitles1-Detail 2 3 2 4 8 2 2" xfId="8224"/>
    <cellStyle name="RowTitles1-Detail 2 3 2 4 8 2_Tertiary Salaries Survey" xfId="8225"/>
    <cellStyle name="RowTitles1-Detail 2 3 2 4 8 3" xfId="8226"/>
    <cellStyle name="RowTitles1-Detail 2 3 2 4 8_Tertiary Salaries Survey" xfId="8227"/>
    <cellStyle name="RowTitles1-Detail 2 3 2 4 9" xfId="8228"/>
    <cellStyle name="RowTitles1-Detail 2 3 2 4_STUD aligned by INSTIT" xfId="8229"/>
    <cellStyle name="RowTitles1-Detail 2 3 2 5" xfId="8230"/>
    <cellStyle name="RowTitles1-Detail 2 3 2 5 2" xfId="8231"/>
    <cellStyle name="RowTitles1-Detail 2 3 2 5 2 2" xfId="8232"/>
    <cellStyle name="RowTitles1-Detail 2 3 2 5 2 2 2" xfId="8233"/>
    <cellStyle name="RowTitles1-Detail 2 3 2 5 2 2 2 2" xfId="8234"/>
    <cellStyle name="RowTitles1-Detail 2 3 2 5 2 2 2_Tertiary Salaries Survey" xfId="8235"/>
    <cellStyle name="RowTitles1-Detail 2 3 2 5 2 2 3" xfId="8236"/>
    <cellStyle name="RowTitles1-Detail 2 3 2 5 2 2_Tertiary Salaries Survey" xfId="8237"/>
    <cellStyle name="RowTitles1-Detail 2 3 2 5 2 3" xfId="8238"/>
    <cellStyle name="RowTitles1-Detail 2 3 2 5 2 3 2" xfId="8239"/>
    <cellStyle name="RowTitles1-Detail 2 3 2 5 2 3 2 2" xfId="8240"/>
    <cellStyle name="RowTitles1-Detail 2 3 2 5 2 3 2_Tertiary Salaries Survey" xfId="8241"/>
    <cellStyle name="RowTitles1-Detail 2 3 2 5 2 3 3" xfId="8242"/>
    <cellStyle name="RowTitles1-Detail 2 3 2 5 2 3_Tertiary Salaries Survey" xfId="8243"/>
    <cellStyle name="RowTitles1-Detail 2 3 2 5 2 4" xfId="8244"/>
    <cellStyle name="RowTitles1-Detail 2 3 2 5 2 5" xfId="8245"/>
    <cellStyle name="RowTitles1-Detail 2 3 2 5 2 5 2" xfId="8246"/>
    <cellStyle name="RowTitles1-Detail 2 3 2 5 2 5_Tertiary Salaries Survey" xfId="8247"/>
    <cellStyle name="RowTitles1-Detail 2 3 2 5 2 6" xfId="8248"/>
    <cellStyle name="RowTitles1-Detail 2 3 2 5 2_Tertiary Salaries Survey" xfId="8249"/>
    <cellStyle name="RowTitles1-Detail 2 3 2 5 3" xfId="8250"/>
    <cellStyle name="RowTitles1-Detail 2 3 2 5 3 2" xfId="8251"/>
    <cellStyle name="RowTitles1-Detail 2 3 2 5 3 2 2" xfId="8252"/>
    <cellStyle name="RowTitles1-Detail 2 3 2 5 3 2 2 2" xfId="8253"/>
    <cellStyle name="RowTitles1-Detail 2 3 2 5 3 2 2_Tertiary Salaries Survey" xfId="8254"/>
    <cellStyle name="RowTitles1-Detail 2 3 2 5 3 2 3" xfId="8255"/>
    <cellStyle name="RowTitles1-Detail 2 3 2 5 3 2_Tertiary Salaries Survey" xfId="8256"/>
    <cellStyle name="RowTitles1-Detail 2 3 2 5 3 3" xfId="8257"/>
    <cellStyle name="RowTitles1-Detail 2 3 2 5 3 3 2" xfId="8258"/>
    <cellStyle name="RowTitles1-Detail 2 3 2 5 3 3 2 2" xfId="8259"/>
    <cellStyle name="RowTitles1-Detail 2 3 2 5 3 3 2_Tertiary Salaries Survey" xfId="8260"/>
    <cellStyle name="RowTitles1-Detail 2 3 2 5 3 3 3" xfId="8261"/>
    <cellStyle name="RowTitles1-Detail 2 3 2 5 3 3_Tertiary Salaries Survey" xfId="8262"/>
    <cellStyle name="RowTitles1-Detail 2 3 2 5 3 4" xfId="8263"/>
    <cellStyle name="RowTitles1-Detail 2 3 2 5 3 5" xfId="8264"/>
    <cellStyle name="RowTitles1-Detail 2 3 2 5 3_Tertiary Salaries Survey" xfId="8265"/>
    <cellStyle name="RowTitles1-Detail 2 3 2 5 4" xfId="8266"/>
    <cellStyle name="RowTitles1-Detail 2 3 2 5 4 2" xfId="8267"/>
    <cellStyle name="RowTitles1-Detail 2 3 2 5 4 2 2" xfId="8268"/>
    <cellStyle name="RowTitles1-Detail 2 3 2 5 4 2 2 2" xfId="8269"/>
    <cellStyle name="RowTitles1-Detail 2 3 2 5 4 2 2_Tertiary Salaries Survey" xfId="8270"/>
    <cellStyle name="RowTitles1-Detail 2 3 2 5 4 2 3" xfId="8271"/>
    <cellStyle name="RowTitles1-Detail 2 3 2 5 4 2_Tertiary Salaries Survey" xfId="8272"/>
    <cellStyle name="RowTitles1-Detail 2 3 2 5 4 3" xfId="8273"/>
    <cellStyle name="RowTitles1-Detail 2 3 2 5 4 3 2" xfId="8274"/>
    <cellStyle name="RowTitles1-Detail 2 3 2 5 4 3 2 2" xfId="8275"/>
    <cellStyle name="RowTitles1-Detail 2 3 2 5 4 3 2_Tertiary Salaries Survey" xfId="8276"/>
    <cellStyle name="RowTitles1-Detail 2 3 2 5 4 3 3" xfId="8277"/>
    <cellStyle name="RowTitles1-Detail 2 3 2 5 4 3_Tertiary Salaries Survey" xfId="8278"/>
    <cellStyle name="RowTitles1-Detail 2 3 2 5 4 4" xfId="8279"/>
    <cellStyle name="RowTitles1-Detail 2 3 2 5 4 5" xfId="8280"/>
    <cellStyle name="RowTitles1-Detail 2 3 2 5 4 5 2" xfId="8281"/>
    <cellStyle name="RowTitles1-Detail 2 3 2 5 4 5_Tertiary Salaries Survey" xfId="8282"/>
    <cellStyle name="RowTitles1-Detail 2 3 2 5 4 6" xfId="8283"/>
    <cellStyle name="RowTitles1-Detail 2 3 2 5 4_Tertiary Salaries Survey" xfId="8284"/>
    <cellStyle name="RowTitles1-Detail 2 3 2 5 5" xfId="8285"/>
    <cellStyle name="RowTitles1-Detail 2 3 2 5 5 2" xfId="8286"/>
    <cellStyle name="RowTitles1-Detail 2 3 2 5 5 2 2" xfId="8287"/>
    <cellStyle name="RowTitles1-Detail 2 3 2 5 5 2 2 2" xfId="8288"/>
    <cellStyle name="RowTitles1-Detail 2 3 2 5 5 2 2_Tertiary Salaries Survey" xfId="8289"/>
    <cellStyle name="RowTitles1-Detail 2 3 2 5 5 2 3" xfId="8290"/>
    <cellStyle name="RowTitles1-Detail 2 3 2 5 5 2_Tertiary Salaries Survey" xfId="8291"/>
    <cellStyle name="RowTitles1-Detail 2 3 2 5 5 3" xfId="8292"/>
    <cellStyle name="RowTitles1-Detail 2 3 2 5 5 3 2" xfId="8293"/>
    <cellStyle name="RowTitles1-Detail 2 3 2 5 5 3 2 2" xfId="8294"/>
    <cellStyle name="RowTitles1-Detail 2 3 2 5 5 3 2_Tertiary Salaries Survey" xfId="8295"/>
    <cellStyle name="RowTitles1-Detail 2 3 2 5 5 3 3" xfId="8296"/>
    <cellStyle name="RowTitles1-Detail 2 3 2 5 5 3_Tertiary Salaries Survey" xfId="8297"/>
    <cellStyle name="RowTitles1-Detail 2 3 2 5 5 4" xfId="8298"/>
    <cellStyle name="RowTitles1-Detail 2 3 2 5 5 4 2" xfId="8299"/>
    <cellStyle name="RowTitles1-Detail 2 3 2 5 5 4_Tertiary Salaries Survey" xfId="8300"/>
    <cellStyle name="RowTitles1-Detail 2 3 2 5 5 5" xfId="8301"/>
    <cellStyle name="RowTitles1-Detail 2 3 2 5 5_Tertiary Salaries Survey" xfId="8302"/>
    <cellStyle name="RowTitles1-Detail 2 3 2 5 6" xfId="8303"/>
    <cellStyle name="RowTitles1-Detail 2 3 2 5 6 2" xfId="8304"/>
    <cellStyle name="RowTitles1-Detail 2 3 2 5 6 2 2" xfId="8305"/>
    <cellStyle name="RowTitles1-Detail 2 3 2 5 6 2 2 2" xfId="8306"/>
    <cellStyle name="RowTitles1-Detail 2 3 2 5 6 2 2_Tertiary Salaries Survey" xfId="8307"/>
    <cellStyle name="RowTitles1-Detail 2 3 2 5 6 2 3" xfId="8308"/>
    <cellStyle name="RowTitles1-Detail 2 3 2 5 6 2_Tertiary Salaries Survey" xfId="8309"/>
    <cellStyle name="RowTitles1-Detail 2 3 2 5 6 3" xfId="8310"/>
    <cellStyle name="RowTitles1-Detail 2 3 2 5 6 3 2" xfId="8311"/>
    <cellStyle name="RowTitles1-Detail 2 3 2 5 6 3 2 2" xfId="8312"/>
    <cellStyle name="RowTitles1-Detail 2 3 2 5 6 3 2_Tertiary Salaries Survey" xfId="8313"/>
    <cellStyle name="RowTitles1-Detail 2 3 2 5 6 3 3" xfId="8314"/>
    <cellStyle name="RowTitles1-Detail 2 3 2 5 6 3_Tertiary Salaries Survey" xfId="8315"/>
    <cellStyle name="RowTitles1-Detail 2 3 2 5 6 4" xfId="8316"/>
    <cellStyle name="RowTitles1-Detail 2 3 2 5 6 4 2" xfId="8317"/>
    <cellStyle name="RowTitles1-Detail 2 3 2 5 6 4_Tertiary Salaries Survey" xfId="8318"/>
    <cellStyle name="RowTitles1-Detail 2 3 2 5 6 5" xfId="8319"/>
    <cellStyle name="RowTitles1-Detail 2 3 2 5 6_Tertiary Salaries Survey" xfId="8320"/>
    <cellStyle name="RowTitles1-Detail 2 3 2 5 7" xfId="8321"/>
    <cellStyle name="RowTitles1-Detail 2 3 2 5 7 2" xfId="8322"/>
    <cellStyle name="RowTitles1-Detail 2 3 2 5 7 2 2" xfId="8323"/>
    <cellStyle name="RowTitles1-Detail 2 3 2 5 7 2_Tertiary Salaries Survey" xfId="8324"/>
    <cellStyle name="RowTitles1-Detail 2 3 2 5 7 3" xfId="8325"/>
    <cellStyle name="RowTitles1-Detail 2 3 2 5 7_Tertiary Salaries Survey" xfId="8326"/>
    <cellStyle name="RowTitles1-Detail 2 3 2 5 8" xfId="8327"/>
    <cellStyle name="RowTitles1-Detail 2 3 2 5 9" xfId="8328"/>
    <cellStyle name="RowTitles1-Detail 2 3 2 5_STUD aligned by INSTIT" xfId="8329"/>
    <cellStyle name="RowTitles1-Detail 2 3 2 6" xfId="8330"/>
    <cellStyle name="RowTitles1-Detail 2 3 2 6 2" xfId="8331"/>
    <cellStyle name="RowTitles1-Detail 2 3 2 6 2 2" xfId="8332"/>
    <cellStyle name="RowTitles1-Detail 2 3 2 6 2 2 2" xfId="8333"/>
    <cellStyle name="RowTitles1-Detail 2 3 2 6 2 2_Tertiary Salaries Survey" xfId="8334"/>
    <cellStyle name="RowTitles1-Detail 2 3 2 6 2 3" xfId="8335"/>
    <cellStyle name="RowTitles1-Detail 2 3 2 6 2_Tertiary Salaries Survey" xfId="8336"/>
    <cellStyle name="RowTitles1-Detail 2 3 2 6 3" xfId="8337"/>
    <cellStyle name="RowTitles1-Detail 2 3 2 6 3 2" xfId="8338"/>
    <cellStyle name="RowTitles1-Detail 2 3 2 6 3 2 2" xfId="8339"/>
    <cellStyle name="RowTitles1-Detail 2 3 2 6 3 2_Tertiary Salaries Survey" xfId="8340"/>
    <cellStyle name="RowTitles1-Detail 2 3 2 6 3 3" xfId="8341"/>
    <cellStyle name="RowTitles1-Detail 2 3 2 6 3_Tertiary Salaries Survey" xfId="8342"/>
    <cellStyle name="RowTitles1-Detail 2 3 2 6 4" xfId="8343"/>
    <cellStyle name="RowTitles1-Detail 2 3 2 6 5" xfId="8344"/>
    <cellStyle name="RowTitles1-Detail 2 3 2 6 5 2" xfId="8345"/>
    <cellStyle name="RowTitles1-Detail 2 3 2 6 5_Tertiary Salaries Survey" xfId="8346"/>
    <cellStyle name="RowTitles1-Detail 2 3 2 6 6" xfId="8347"/>
    <cellStyle name="RowTitles1-Detail 2 3 2 6_Tertiary Salaries Survey" xfId="8348"/>
    <cellStyle name="RowTitles1-Detail 2 3 2 7" xfId="8349"/>
    <cellStyle name="RowTitles1-Detail 2 3 2 7 2" xfId="8350"/>
    <cellStyle name="RowTitles1-Detail 2 3 2 7 2 2" xfId="8351"/>
    <cellStyle name="RowTitles1-Detail 2 3 2 7 2 2 2" xfId="8352"/>
    <cellStyle name="RowTitles1-Detail 2 3 2 7 2 2_Tertiary Salaries Survey" xfId="8353"/>
    <cellStyle name="RowTitles1-Detail 2 3 2 7 2 3" xfId="8354"/>
    <cellStyle name="RowTitles1-Detail 2 3 2 7 2_Tertiary Salaries Survey" xfId="8355"/>
    <cellStyle name="RowTitles1-Detail 2 3 2 7 3" xfId="8356"/>
    <cellStyle name="RowTitles1-Detail 2 3 2 7 3 2" xfId="8357"/>
    <cellStyle name="RowTitles1-Detail 2 3 2 7 3 2 2" xfId="8358"/>
    <cellStyle name="RowTitles1-Detail 2 3 2 7 3 2_Tertiary Salaries Survey" xfId="8359"/>
    <cellStyle name="RowTitles1-Detail 2 3 2 7 3 3" xfId="8360"/>
    <cellStyle name="RowTitles1-Detail 2 3 2 7 3_Tertiary Salaries Survey" xfId="8361"/>
    <cellStyle name="RowTitles1-Detail 2 3 2 7 4" xfId="8362"/>
    <cellStyle name="RowTitles1-Detail 2 3 2 7 5" xfId="8363"/>
    <cellStyle name="RowTitles1-Detail 2 3 2 7_Tertiary Salaries Survey" xfId="8364"/>
    <cellStyle name="RowTitles1-Detail 2 3 2 8" xfId="8365"/>
    <cellStyle name="RowTitles1-Detail 2 3 2 8 2" xfId="8366"/>
    <cellStyle name="RowTitles1-Detail 2 3 2 8 2 2" xfId="8367"/>
    <cellStyle name="RowTitles1-Detail 2 3 2 8 2 2 2" xfId="8368"/>
    <cellStyle name="RowTitles1-Detail 2 3 2 8 2 2_Tertiary Salaries Survey" xfId="8369"/>
    <cellStyle name="RowTitles1-Detail 2 3 2 8 2 3" xfId="8370"/>
    <cellStyle name="RowTitles1-Detail 2 3 2 8 2_Tertiary Salaries Survey" xfId="8371"/>
    <cellStyle name="RowTitles1-Detail 2 3 2 8 3" xfId="8372"/>
    <cellStyle name="RowTitles1-Detail 2 3 2 8 3 2" xfId="8373"/>
    <cellStyle name="RowTitles1-Detail 2 3 2 8 3 2 2" xfId="8374"/>
    <cellStyle name="RowTitles1-Detail 2 3 2 8 3 2_Tertiary Salaries Survey" xfId="8375"/>
    <cellStyle name="RowTitles1-Detail 2 3 2 8 3 3" xfId="8376"/>
    <cellStyle name="RowTitles1-Detail 2 3 2 8 3_Tertiary Salaries Survey" xfId="8377"/>
    <cellStyle name="RowTitles1-Detail 2 3 2 8 4" xfId="8378"/>
    <cellStyle name="RowTitles1-Detail 2 3 2 8 5" xfId="8379"/>
    <cellStyle name="RowTitles1-Detail 2 3 2 8 5 2" xfId="8380"/>
    <cellStyle name="RowTitles1-Detail 2 3 2 8 5_Tertiary Salaries Survey" xfId="8381"/>
    <cellStyle name="RowTitles1-Detail 2 3 2 8 6" xfId="8382"/>
    <cellStyle name="RowTitles1-Detail 2 3 2 8_Tertiary Salaries Survey" xfId="8383"/>
    <cellStyle name="RowTitles1-Detail 2 3 2 9" xfId="8384"/>
    <cellStyle name="RowTitles1-Detail 2 3 2 9 2" xfId="8385"/>
    <cellStyle name="RowTitles1-Detail 2 3 2 9 2 2" xfId="8386"/>
    <cellStyle name="RowTitles1-Detail 2 3 2 9 2 2 2" xfId="8387"/>
    <cellStyle name="RowTitles1-Detail 2 3 2 9 2 2_Tertiary Salaries Survey" xfId="8388"/>
    <cellStyle name="RowTitles1-Detail 2 3 2 9 2 3" xfId="8389"/>
    <cellStyle name="RowTitles1-Detail 2 3 2 9 2_Tertiary Salaries Survey" xfId="8390"/>
    <cellStyle name="RowTitles1-Detail 2 3 2 9 3" xfId="8391"/>
    <cellStyle name="RowTitles1-Detail 2 3 2 9 3 2" xfId="8392"/>
    <cellStyle name="RowTitles1-Detail 2 3 2 9 3 2 2" xfId="8393"/>
    <cellStyle name="RowTitles1-Detail 2 3 2 9 3 2_Tertiary Salaries Survey" xfId="8394"/>
    <cellStyle name="RowTitles1-Detail 2 3 2 9 3 3" xfId="8395"/>
    <cellStyle name="RowTitles1-Detail 2 3 2 9 3_Tertiary Salaries Survey" xfId="8396"/>
    <cellStyle name="RowTitles1-Detail 2 3 2 9 4" xfId="8397"/>
    <cellStyle name="RowTitles1-Detail 2 3 2 9 4 2" xfId="8398"/>
    <cellStyle name="RowTitles1-Detail 2 3 2 9 4_Tertiary Salaries Survey" xfId="8399"/>
    <cellStyle name="RowTitles1-Detail 2 3 2 9 5" xfId="8400"/>
    <cellStyle name="RowTitles1-Detail 2 3 2 9_Tertiary Salaries Survey" xfId="8401"/>
    <cellStyle name="RowTitles1-Detail 2 3 2_STUD aligned by INSTIT" xfId="8402"/>
    <cellStyle name="RowTitles1-Detail 2 3 3" xfId="8403"/>
    <cellStyle name="RowTitles1-Detail 2 3 3 10" xfId="8404"/>
    <cellStyle name="RowTitles1-Detail 2 3 3 10 2" xfId="8405"/>
    <cellStyle name="RowTitles1-Detail 2 3 3 10 2 2" xfId="8406"/>
    <cellStyle name="RowTitles1-Detail 2 3 3 10 2_Tertiary Salaries Survey" xfId="8407"/>
    <cellStyle name="RowTitles1-Detail 2 3 3 10 3" xfId="8408"/>
    <cellStyle name="RowTitles1-Detail 2 3 3 10_Tertiary Salaries Survey" xfId="8409"/>
    <cellStyle name="RowTitles1-Detail 2 3 3 11" xfId="8410"/>
    <cellStyle name="RowTitles1-Detail 2 3 3 12" xfId="8411"/>
    <cellStyle name="RowTitles1-Detail 2 3 3 2" xfId="8412"/>
    <cellStyle name="RowTitles1-Detail 2 3 3 2 2" xfId="8413"/>
    <cellStyle name="RowTitles1-Detail 2 3 3 2 2 2" xfId="8414"/>
    <cellStyle name="RowTitles1-Detail 2 3 3 2 2 2 2" xfId="8415"/>
    <cellStyle name="RowTitles1-Detail 2 3 3 2 2 2 2 2" xfId="8416"/>
    <cellStyle name="RowTitles1-Detail 2 3 3 2 2 2 2_Tertiary Salaries Survey" xfId="8417"/>
    <cellStyle name="RowTitles1-Detail 2 3 3 2 2 2 3" xfId="8418"/>
    <cellStyle name="RowTitles1-Detail 2 3 3 2 2 2_Tertiary Salaries Survey" xfId="8419"/>
    <cellStyle name="RowTitles1-Detail 2 3 3 2 2 3" xfId="8420"/>
    <cellStyle name="RowTitles1-Detail 2 3 3 2 2 3 2" xfId="8421"/>
    <cellStyle name="RowTitles1-Detail 2 3 3 2 2 3 2 2" xfId="8422"/>
    <cellStyle name="RowTitles1-Detail 2 3 3 2 2 3 2_Tertiary Salaries Survey" xfId="8423"/>
    <cellStyle name="RowTitles1-Detail 2 3 3 2 2 3 3" xfId="8424"/>
    <cellStyle name="RowTitles1-Detail 2 3 3 2 2 3_Tertiary Salaries Survey" xfId="8425"/>
    <cellStyle name="RowTitles1-Detail 2 3 3 2 2 4" xfId="8426"/>
    <cellStyle name="RowTitles1-Detail 2 3 3 2 2 5" xfId="8427"/>
    <cellStyle name="RowTitles1-Detail 2 3 3 2 2_Tertiary Salaries Survey" xfId="8428"/>
    <cellStyle name="RowTitles1-Detail 2 3 3 2 3" xfId="8429"/>
    <cellStyle name="RowTitles1-Detail 2 3 3 2 3 2" xfId="8430"/>
    <cellStyle name="RowTitles1-Detail 2 3 3 2 3 2 2" xfId="8431"/>
    <cellStyle name="RowTitles1-Detail 2 3 3 2 3 2 2 2" xfId="8432"/>
    <cellStyle name="RowTitles1-Detail 2 3 3 2 3 2 2_Tertiary Salaries Survey" xfId="8433"/>
    <cellStyle name="RowTitles1-Detail 2 3 3 2 3 2 3" xfId="8434"/>
    <cellStyle name="RowTitles1-Detail 2 3 3 2 3 2_Tertiary Salaries Survey" xfId="8435"/>
    <cellStyle name="RowTitles1-Detail 2 3 3 2 3 3" xfId="8436"/>
    <cellStyle name="RowTitles1-Detail 2 3 3 2 3 3 2" xfId="8437"/>
    <cellStyle name="RowTitles1-Detail 2 3 3 2 3 3 2 2" xfId="8438"/>
    <cellStyle name="RowTitles1-Detail 2 3 3 2 3 3 2_Tertiary Salaries Survey" xfId="8439"/>
    <cellStyle name="RowTitles1-Detail 2 3 3 2 3 3 3" xfId="8440"/>
    <cellStyle name="RowTitles1-Detail 2 3 3 2 3 3_Tertiary Salaries Survey" xfId="8441"/>
    <cellStyle name="RowTitles1-Detail 2 3 3 2 3 4" xfId="8442"/>
    <cellStyle name="RowTitles1-Detail 2 3 3 2 3 5" xfId="8443"/>
    <cellStyle name="RowTitles1-Detail 2 3 3 2 3 5 2" xfId="8444"/>
    <cellStyle name="RowTitles1-Detail 2 3 3 2 3 5_Tertiary Salaries Survey" xfId="8445"/>
    <cellStyle name="RowTitles1-Detail 2 3 3 2 3 6" xfId="8446"/>
    <cellStyle name="RowTitles1-Detail 2 3 3 2 3_Tertiary Salaries Survey" xfId="8447"/>
    <cellStyle name="RowTitles1-Detail 2 3 3 2 4" xfId="8448"/>
    <cellStyle name="RowTitles1-Detail 2 3 3 2 4 2" xfId="8449"/>
    <cellStyle name="RowTitles1-Detail 2 3 3 2 4 2 2" xfId="8450"/>
    <cellStyle name="RowTitles1-Detail 2 3 3 2 4 2 2 2" xfId="8451"/>
    <cellStyle name="RowTitles1-Detail 2 3 3 2 4 2 2_Tertiary Salaries Survey" xfId="8452"/>
    <cellStyle name="RowTitles1-Detail 2 3 3 2 4 2 3" xfId="8453"/>
    <cellStyle name="RowTitles1-Detail 2 3 3 2 4 2_Tertiary Salaries Survey" xfId="8454"/>
    <cellStyle name="RowTitles1-Detail 2 3 3 2 4 3" xfId="8455"/>
    <cellStyle name="RowTitles1-Detail 2 3 3 2 4 3 2" xfId="8456"/>
    <cellStyle name="RowTitles1-Detail 2 3 3 2 4 3 2 2" xfId="8457"/>
    <cellStyle name="RowTitles1-Detail 2 3 3 2 4 3 2_Tertiary Salaries Survey" xfId="8458"/>
    <cellStyle name="RowTitles1-Detail 2 3 3 2 4 3 3" xfId="8459"/>
    <cellStyle name="RowTitles1-Detail 2 3 3 2 4 3_Tertiary Salaries Survey" xfId="8460"/>
    <cellStyle name="RowTitles1-Detail 2 3 3 2 4 4" xfId="8461"/>
    <cellStyle name="RowTitles1-Detail 2 3 3 2 4 4 2" xfId="8462"/>
    <cellStyle name="RowTitles1-Detail 2 3 3 2 4 4_Tertiary Salaries Survey" xfId="8463"/>
    <cellStyle name="RowTitles1-Detail 2 3 3 2 4 5" xfId="8464"/>
    <cellStyle name="RowTitles1-Detail 2 3 3 2 4_Tertiary Salaries Survey" xfId="8465"/>
    <cellStyle name="RowTitles1-Detail 2 3 3 2 5" xfId="8466"/>
    <cellStyle name="RowTitles1-Detail 2 3 3 2 5 2" xfId="8467"/>
    <cellStyle name="RowTitles1-Detail 2 3 3 2 5 2 2" xfId="8468"/>
    <cellStyle name="RowTitles1-Detail 2 3 3 2 5 2 2 2" xfId="8469"/>
    <cellStyle name="RowTitles1-Detail 2 3 3 2 5 2 2_Tertiary Salaries Survey" xfId="8470"/>
    <cellStyle name="RowTitles1-Detail 2 3 3 2 5 2 3" xfId="8471"/>
    <cellStyle name="RowTitles1-Detail 2 3 3 2 5 2_Tertiary Salaries Survey" xfId="8472"/>
    <cellStyle name="RowTitles1-Detail 2 3 3 2 5 3" xfId="8473"/>
    <cellStyle name="RowTitles1-Detail 2 3 3 2 5 3 2" xfId="8474"/>
    <cellStyle name="RowTitles1-Detail 2 3 3 2 5 3 2 2" xfId="8475"/>
    <cellStyle name="RowTitles1-Detail 2 3 3 2 5 3 2_Tertiary Salaries Survey" xfId="8476"/>
    <cellStyle name="RowTitles1-Detail 2 3 3 2 5 3 3" xfId="8477"/>
    <cellStyle name="RowTitles1-Detail 2 3 3 2 5 3_Tertiary Salaries Survey" xfId="8478"/>
    <cellStyle name="RowTitles1-Detail 2 3 3 2 5 4" xfId="8479"/>
    <cellStyle name="RowTitles1-Detail 2 3 3 2 5 4 2" xfId="8480"/>
    <cellStyle name="RowTitles1-Detail 2 3 3 2 5 4_Tertiary Salaries Survey" xfId="8481"/>
    <cellStyle name="RowTitles1-Detail 2 3 3 2 5 5" xfId="8482"/>
    <cellStyle name="RowTitles1-Detail 2 3 3 2 5_Tertiary Salaries Survey" xfId="8483"/>
    <cellStyle name="RowTitles1-Detail 2 3 3 2 6" xfId="8484"/>
    <cellStyle name="RowTitles1-Detail 2 3 3 2 6 2" xfId="8485"/>
    <cellStyle name="RowTitles1-Detail 2 3 3 2 6 2 2" xfId="8486"/>
    <cellStyle name="RowTitles1-Detail 2 3 3 2 6 2 2 2" xfId="8487"/>
    <cellStyle name="RowTitles1-Detail 2 3 3 2 6 2 2_Tertiary Salaries Survey" xfId="8488"/>
    <cellStyle name="RowTitles1-Detail 2 3 3 2 6 2 3" xfId="8489"/>
    <cellStyle name="RowTitles1-Detail 2 3 3 2 6 2_Tertiary Salaries Survey" xfId="8490"/>
    <cellStyle name="RowTitles1-Detail 2 3 3 2 6 3" xfId="8491"/>
    <cellStyle name="RowTitles1-Detail 2 3 3 2 6 3 2" xfId="8492"/>
    <cellStyle name="RowTitles1-Detail 2 3 3 2 6 3 2 2" xfId="8493"/>
    <cellStyle name="RowTitles1-Detail 2 3 3 2 6 3 2_Tertiary Salaries Survey" xfId="8494"/>
    <cellStyle name="RowTitles1-Detail 2 3 3 2 6 3 3" xfId="8495"/>
    <cellStyle name="RowTitles1-Detail 2 3 3 2 6 3_Tertiary Salaries Survey" xfId="8496"/>
    <cellStyle name="RowTitles1-Detail 2 3 3 2 6 4" xfId="8497"/>
    <cellStyle name="RowTitles1-Detail 2 3 3 2 6 4 2" xfId="8498"/>
    <cellStyle name="RowTitles1-Detail 2 3 3 2 6 4_Tertiary Salaries Survey" xfId="8499"/>
    <cellStyle name="RowTitles1-Detail 2 3 3 2 6 5" xfId="8500"/>
    <cellStyle name="RowTitles1-Detail 2 3 3 2 6_Tertiary Salaries Survey" xfId="8501"/>
    <cellStyle name="RowTitles1-Detail 2 3 3 2 7" xfId="8502"/>
    <cellStyle name="RowTitles1-Detail 2 3 3 2 7 2" xfId="8503"/>
    <cellStyle name="RowTitles1-Detail 2 3 3 2 7 2 2" xfId="8504"/>
    <cellStyle name="RowTitles1-Detail 2 3 3 2 7 2_Tertiary Salaries Survey" xfId="8505"/>
    <cellStyle name="RowTitles1-Detail 2 3 3 2 7 3" xfId="8506"/>
    <cellStyle name="RowTitles1-Detail 2 3 3 2 7_Tertiary Salaries Survey" xfId="8507"/>
    <cellStyle name="RowTitles1-Detail 2 3 3 2 8" xfId="8508"/>
    <cellStyle name="RowTitles1-Detail 2 3 3 2 9" xfId="8509"/>
    <cellStyle name="RowTitles1-Detail 2 3 3 2_STUD aligned by INSTIT" xfId="8510"/>
    <cellStyle name="RowTitles1-Detail 2 3 3 3" xfId="8511"/>
    <cellStyle name="RowTitles1-Detail 2 3 3 3 2" xfId="8512"/>
    <cellStyle name="RowTitles1-Detail 2 3 3 3 2 2" xfId="8513"/>
    <cellStyle name="RowTitles1-Detail 2 3 3 3 2 2 2" xfId="8514"/>
    <cellStyle name="RowTitles1-Detail 2 3 3 3 2 2 2 2" xfId="8515"/>
    <cellStyle name="RowTitles1-Detail 2 3 3 3 2 2 2_Tertiary Salaries Survey" xfId="8516"/>
    <cellStyle name="RowTitles1-Detail 2 3 3 3 2 2 3" xfId="8517"/>
    <cellStyle name="RowTitles1-Detail 2 3 3 3 2 2_Tertiary Salaries Survey" xfId="8518"/>
    <cellStyle name="RowTitles1-Detail 2 3 3 3 2 3" xfId="8519"/>
    <cellStyle name="RowTitles1-Detail 2 3 3 3 2 3 2" xfId="8520"/>
    <cellStyle name="RowTitles1-Detail 2 3 3 3 2 3 2 2" xfId="8521"/>
    <cellStyle name="RowTitles1-Detail 2 3 3 3 2 3 2_Tertiary Salaries Survey" xfId="8522"/>
    <cellStyle name="RowTitles1-Detail 2 3 3 3 2 3 3" xfId="8523"/>
    <cellStyle name="RowTitles1-Detail 2 3 3 3 2 3_Tertiary Salaries Survey" xfId="8524"/>
    <cellStyle name="RowTitles1-Detail 2 3 3 3 2 4" xfId="8525"/>
    <cellStyle name="RowTitles1-Detail 2 3 3 3 2 5" xfId="8526"/>
    <cellStyle name="RowTitles1-Detail 2 3 3 3 2 5 2" xfId="8527"/>
    <cellStyle name="RowTitles1-Detail 2 3 3 3 2 5_Tertiary Salaries Survey" xfId="8528"/>
    <cellStyle name="RowTitles1-Detail 2 3 3 3 2 6" xfId="8529"/>
    <cellStyle name="RowTitles1-Detail 2 3 3 3 2_Tertiary Salaries Survey" xfId="8530"/>
    <cellStyle name="RowTitles1-Detail 2 3 3 3 3" xfId="8531"/>
    <cellStyle name="RowTitles1-Detail 2 3 3 3 3 2" xfId="8532"/>
    <cellStyle name="RowTitles1-Detail 2 3 3 3 3 2 2" xfId="8533"/>
    <cellStyle name="RowTitles1-Detail 2 3 3 3 3 2 2 2" xfId="8534"/>
    <cellStyle name="RowTitles1-Detail 2 3 3 3 3 2 2_Tertiary Salaries Survey" xfId="8535"/>
    <cellStyle name="RowTitles1-Detail 2 3 3 3 3 2 3" xfId="8536"/>
    <cellStyle name="RowTitles1-Detail 2 3 3 3 3 2_Tertiary Salaries Survey" xfId="8537"/>
    <cellStyle name="RowTitles1-Detail 2 3 3 3 3 3" xfId="8538"/>
    <cellStyle name="RowTitles1-Detail 2 3 3 3 3 3 2" xfId="8539"/>
    <cellStyle name="RowTitles1-Detail 2 3 3 3 3 3 2 2" xfId="8540"/>
    <cellStyle name="RowTitles1-Detail 2 3 3 3 3 3 2_Tertiary Salaries Survey" xfId="8541"/>
    <cellStyle name="RowTitles1-Detail 2 3 3 3 3 3 3" xfId="8542"/>
    <cellStyle name="RowTitles1-Detail 2 3 3 3 3 3_Tertiary Salaries Survey" xfId="8543"/>
    <cellStyle name="RowTitles1-Detail 2 3 3 3 3 4" xfId="8544"/>
    <cellStyle name="RowTitles1-Detail 2 3 3 3 3 5" xfId="8545"/>
    <cellStyle name="RowTitles1-Detail 2 3 3 3 3_Tertiary Salaries Survey" xfId="8546"/>
    <cellStyle name="RowTitles1-Detail 2 3 3 3 4" xfId="8547"/>
    <cellStyle name="RowTitles1-Detail 2 3 3 3 4 2" xfId="8548"/>
    <cellStyle name="RowTitles1-Detail 2 3 3 3 4 2 2" xfId="8549"/>
    <cellStyle name="RowTitles1-Detail 2 3 3 3 4 2 2 2" xfId="8550"/>
    <cellStyle name="RowTitles1-Detail 2 3 3 3 4 2 2_Tertiary Salaries Survey" xfId="8551"/>
    <cellStyle name="RowTitles1-Detail 2 3 3 3 4 2 3" xfId="8552"/>
    <cellStyle name="RowTitles1-Detail 2 3 3 3 4 2_Tertiary Salaries Survey" xfId="8553"/>
    <cellStyle name="RowTitles1-Detail 2 3 3 3 4 3" xfId="8554"/>
    <cellStyle name="RowTitles1-Detail 2 3 3 3 4 3 2" xfId="8555"/>
    <cellStyle name="RowTitles1-Detail 2 3 3 3 4 3 2 2" xfId="8556"/>
    <cellStyle name="RowTitles1-Detail 2 3 3 3 4 3 2_Tertiary Salaries Survey" xfId="8557"/>
    <cellStyle name="RowTitles1-Detail 2 3 3 3 4 3 3" xfId="8558"/>
    <cellStyle name="RowTitles1-Detail 2 3 3 3 4 3_Tertiary Salaries Survey" xfId="8559"/>
    <cellStyle name="RowTitles1-Detail 2 3 3 3 4 4" xfId="8560"/>
    <cellStyle name="RowTitles1-Detail 2 3 3 3 4 4 2" xfId="8561"/>
    <cellStyle name="RowTitles1-Detail 2 3 3 3 4 4_Tertiary Salaries Survey" xfId="8562"/>
    <cellStyle name="RowTitles1-Detail 2 3 3 3 4 5" xfId="8563"/>
    <cellStyle name="RowTitles1-Detail 2 3 3 3 4_Tertiary Salaries Survey" xfId="8564"/>
    <cellStyle name="RowTitles1-Detail 2 3 3 3 5" xfId="8565"/>
    <cellStyle name="RowTitles1-Detail 2 3 3 3 5 2" xfId="8566"/>
    <cellStyle name="RowTitles1-Detail 2 3 3 3 5 2 2" xfId="8567"/>
    <cellStyle name="RowTitles1-Detail 2 3 3 3 5 2 2 2" xfId="8568"/>
    <cellStyle name="RowTitles1-Detail 2 3 3 3 5 2 2_Tertiary Salaries Survey" xfId="8569"/>
    <cellStyle name="RowTitles1-Detail 2 3 3 3 5 2 3" xfId="8570"/>
    <cellStyle name="RowTitles1-Detail 2 3 3 3 5 2_Tertiary Salaries Survey" xfId="8571"/>
    <cellStyle name="RowTitles1-Detail 2 3 3 3 5 3" xfId="8572"/>
    <cellStyle name="RowTitles1-Detail 2 3 3 3 5 3 2" xfId="8573"/>
    <cellStyle name="RowTitles1-Detail 2 3 3 3 5 3 2 2" xfId="8574"/>
    <cellStyle name="RowTitles1-Detail 2 3 3 3 5 3 2_Tertiary Salaries Survey" xfId="8575"/>
    <cellStyle name="RowTitles1-Detail 2 3 3 3 5 3 3" xfId="8576"/>
    <cellStyle name="RowTitles1-Detail 2 3 3 3 5 3_Tertiary Salaries Survey" xfId="8577"/>
    <cellStyle name="RowTitles1-Detail 2 3 3 3 5 4" xfId="8578"/>
    <cellStyle name="RowTitles1-Detail 2 3 3 3 5 4 2" xfId="8579"/>
    <cellStyle name="RowTitles1-Detail 2 3 3 3 5 4_Tertiary Salaries Survey" xfId="8580"/>
    <cellStyle name="RowTitles1-Detail 2 3 3 3 5 5" xfId="8581"/>
    <cellStyle name="RowTitles1-Detail 2 3 3 3 5_Tertiary Salaries Survey" xfId="8582"/>
    <cellStyle name="RowTitles1-Detail 2 3 3 3 6" xfId="8583"/>
    <cellStyle name="RowTitles1-Detail 2 3 3 3 6 2" xfId="8584"/>
    <cellStyle name="RowTitles1-Detail 2 3 3 3 6 2 2" xfId="8585"/>
    <cellStyle name="RowTitles1-Detail 2 3 3 3 6 2 2 2" xfId="8586"/>
    <cellStyle name="RowTitles1-Detail 2 3 3 3 6 2 2_Tertiary Salaries Survey" xfId="8587"/>
    <cellStyle name="RowTitles1-Detail 2 3 3 3 6 2 3" xfId="8588"/>
    <cellStyle name="RowTitles1-Detail 2 3 3 3 6 2_Tertiary Salaries Survey" xfId="8589"/>
    <cellStyle name="RowTitles1-Detail 2 3 3 3 6 3" xfId="8590"/>
    <cellStyle name="RowTitles1-Detail 2 3 3 3 6 3 2" xfId="8591"/>
    <cellStyle name="RowTitles1-Detail 2 3 3 3 6 3 2 2" xfId="8592"/>
    <cellStyle name="RowTitles1-Detail 2 3 3 3 6 3 2_Tertiary Salaries Survey" xfId="8593"/>
    <cellStyle name="RowTitles1-Detail 2 3 3 3 6 3 3" xfId="8594"/>
    <cellStyle name="RowTitles1-Detail 2 3 3 3 6 3_Tertiary Salaries Survey" xfId="8595"/>
    <cellStyle name="RowTitles1-Detail 2 3 3 3 6 4" xfId="8596"/>
    <cellStyle name="RowTitles1-Detail 2 3 3 3 6 4 2" xfId="8597"/>
    <cellStyle name="RowTitles1-Detail 2 3 3 3 6 4_Tertiary Salaries Survey" xfId="8598"/>
    <cellStyle name="RowTitles1-Detail 2 3 3 3 6 5" xfId="8599"/>
    <cellStyle name="RowTitles1-Detail 2 3 3 3 6_Tertiary Salaries Survey" xfId="8600"/>
    <cellStyle name="RowTitles1-Detail 2 3 3 3 7" xfId="8601"/>
    <cellStyle name="RowTitles1-Detail 2 3 3 3 7 2" xfId="8602"/>
    <cellStyle name="RowTitles1-Detail 2 3 3 3 7 2 2" xfId="8603"/>
    <cellStyle name="RowTitles1-Detail 2 3 3 3 7 2_Tertiary Salaries Survey" xfId="8604"/>
    <cellStyle name="RowTitles1-Detail 2 3 3 3 7 3" xfId="8605"/>
    <cellStyle name="RowTitles1-Detail 2 3 3 3 7_Tertiary Salaries Survey" xfId="8606"/>
    <cellStyle name="RowTitles1-Detail 2 3 3 3 8" xfId="8607"/>
    <cellStyle name="RowTitles1-Detail 2 3 3 3 8 2" xfId="8608"/>
    <cellStyle name="RowTitles1-Detail 2 3 3 3 8 2 2" xfId="8609"/>
    <cellStyle name="RowTitles1-Detail 2 3 3 3 8 2_Tertiary Salaries Survey" xfId="8610"/>
    <cellStyle name="RowTitles1-Detail 2 3 3 3 8 3" xfId="8611"/>
    <cellStyle name="RowTitles1-Detail 2 3 3 3 8_Tertiary Salaries Survey" xfId="8612"/>
    <cellStyle name="RowTitles1-Detail 2 3 3 3 9" xfId="8613"/>
    <cellStyle name="RowTitles1-Detail 2 3 3 3_STUD aligned by INSTIT" xfId="8614"/>
    <cellStyle name="RowTitles1-Detail 2 3 3 4" xfId="8615"/>
    <cellStyle name="RowTitles1-Detail 2 3 3 4 2" xfId="8616"/>
    <cellStyle name="RowTitles1-Detail 2 3 3 4 2 2" xfId="8617"/>
    <cellStyle name="RowTitles1-Detail 2 3 3 4 2 2 2" xfId="8618"/>
    <cellStyle name="RowTitles1-Detail 2 3 3 4 2 2 2 2" xfId="8619"/>
    <cellStyle name="RowTitles1-Detail 2 3 3 4 2 2 2_Tertiary Salaries Survey" xfId="8620"/>
    <cellStyle name="RowTitles1-Detail 2 3 3 4 2 2 3" xfId="8621"/>
    <cellStyle name="RowTitles1-Detail 2 3 3 4 2 2_Tertiary Salaries Survey" xfId="8622"/>
    <cellStyle name="RowTitles1-Detail 2 3 3 4 2 3" xfId="8623"/>
    <cellStyle name="RowTitles1-Detail 2 3 3 4 2 3 2" xfId="8624"/>
    <cellStyle name="RowTitles1-Detail 2 3 3 4 2 3 2 2" xfId="8625"/>
    <cellStyle name="RowTitles1-Detail 2 3 3 4 2 3 2_Tertiary Salaries Survey" xfId="8626"/>
    <cellStyle name="RowTitles1-Detail 2 3 3 4 2 3 3" xfId="8627"/>
    <cellStyle name="RowTitles1-Detail 2 3 3 4 2 3_Tertiary Salaries Survey" xfId="8628"/>
    <cellStyle name="RowTitles1-Detail 2 3 3 4 2 4" xfId="8629"/>
    <cellStyle name="RowTitles1-Detail 2 3 3 4 2 5" xfId="8630"/>
    <cellStyle name="RowTitles1-Detail 2 3 3 4 2 5 2" xfId="8631"/>
    <cellStyle name="RowTitles1-Detail 2 3 3 4 2 5_Tertiary Salaries Survey" xfId="8632"/>
    <cellStyle name="RowTitles1-Detail 2 3 3 4 2 6" xfId="8633"/>
    <cellStyle name="RowTitles1-Detail 2 3 3 4 2_Tertiary Salaries Survey" xfId="8634"/>
    <cellStyle name="RowTitles1-Detail 2 3 3 4 3" xfId="8635"/>
    <cellStyle name="RowTitles1-Detail 2 3 3 4 3 2" xfId="8636"/>
    <cellStyle name="RowTitles1-Detail 2 3 3 4 3 2 2" xfId="8637"/>
    <cellStyle name="RowTitles1-Detail 2 3 3 4 3 2 2 2" xfId="8638"/>
    <cellStyle name="RowTitles1-Detail 2 3 3 4 3 2 2_Tertiary Salaries Survey" xfId="8639"/>
    <cellStyle name="RowTitles1-Detail 2 3 3 4 3 2 3" xfId="8640"/>
    <cellStyle name="RowTitles1-Detail 2 3 3 4 3 2_Tertiary Salaries Survey" xfId="8641"/>
    <cellStyle name="RowTitles1-Detail 2 3 3 4 3 3" xfId="8642"/>
    <cellStyle name="RowTitles1-Detail 2 3 3 4 3 3 2" xfId="8643"/>
    <cellStyle name="RowTitles1-Detail 2 3 3 4 3 3 2 2" xfId="8644"/>
    <cellStyle name="RowTitles1-Detail 2 3 3 4 3 3 2_Tertiary Salaries Survey" xfId="8645"/>
    <cellStyle name="RowTitles1-Detail 2 3 3 4 3 3 3" xfId="8646"/>
    <cellStyle name="RowTitles1-Detail 2 3 3 4 3 3_Tertiary Salaries Survey" xfId="8647"/>
    <cellStyle name="RowTitles1-Detail 2 3 3 4 3 4" xfId="8648"/>
    <cellStyle name="RowTitles1-Detail 2 3 3 4 3 5" xfId="8649"/>
    <cellStyle name="RowTitles1-Detail 2 3 3 4 3_Tertiary Salaries Survey" xfId="8650"/>
    <cellStyle name="RowTitles1-Detail 2 3 3 4 4" xfId="8651"/>
    <cellStyle name="RowTitles1-Detail 2 3 3 4 4 2" xfId="8652"/>
    <cellStyle name="RowTitles1-Detail 2 3 3 4 4 2 2" xfId="8653"/>
    <cellStyle name="RowTitles1-Detail 2 3 3 4 4 2 2 2" xfId="8654"/>
    <cellStyle name="RowTitles1-Detail 2 3 3 4 4 2 2_Tertiary Salaries Survey" xfId="8655"/>
    <cellStyle name="RowTitles1-Detail 2 3 3 4 4 2 3" xfId="8656"/>
    <cellStyle name="RowTitles1-Detail 2 3 3 4 4 2_Tertiary Salaries Survey" xfId="8657"/>
    <cellStyle name="RowTitles1-Detail 2 3 3 4 4 3" xfId="8658"/>
    <cellStyle name="RowTitles1-Detail 2 3 3 4 4 3 2" xfId="8659"/>
    <cellStyle name="RowTitles1-Detail 2 3 3 4 4 3 2 2" xfId="8660"/>
    <cellStyle name="RowTitles1-Detail 2 3 3 4 4 3 2_Tertiary Salaries Survey" xfId="8661"/>
    <cellStyle name="RowTitles1-Detail 2 3 3 4 4 3 3" xfId="8662"/>
    <cellStyle name="RowTitles1-Detail 2 3 3 4 4 3_Tertiary Salaries Survey" xfId="8663"/>
    <cellStyle name="RowTitles1-Detail 2 3 3 4 4 4" xfId="8664"/>
    <cellStyle name="RowTitles1-Detail 2 3 3 4 4 5" xfId="8665"/>
    <cellStyle name="RowTitles1-Detail 2 3 3 4 4 5 2" xfId="8666"/>
    <cellStyle name="RowTitles1-Detail 2 3 3 4 4 5_Tertiary Salaries Survey" xfId="8667"/>
    <cellStyle name="RowTitles1-Detail 2 3 3 4 4 6" xfId="8668"/>
    <cellStyle name="RowTitles1-Detail 2 3 3 4 4_Tertiary Salaries Survey" xfId="8669"/>
    <cellStyle name="RowTitles1-Detail 2 3 3 4 5" xfId="8670"/>
    <cellStyle name="RowTitles1-Detail 2 3 3 4 5 2" xfId="8671"/>
    <cellStyle name="RowTitles1-Detail 2 3 3 4 5 2 2" xfId="8672"/>
    <cellStyle name="RowTitles1-Detail 2 3 3 4 5 2 2 2" xfId="8673"/>
    <cellStyle name="RowTitles1-Detail 2 3 3 4 5 2 2_Tertiary Salaries Survey" xfId="8674"/>
    <cellStyle name="RowTitles1-Detail 2 3 3 4 5 2 3" xfId="8675"/>
    <cellStyle name="RowTitles1-Detail 2 3 3 4 5 2_Tertiary Salaries Survey" xfId="8676"/>
    <cellStyle name="RowTitles1-Detail 2 3 3 4 5 3" xfId="8677"/>
    <cellStyle name="RowTitles1-Detail 2 3 3 4 5 3 2" xfId="8678"/>
    <cellStyle name="RowTitles1-Detail 2 3 3 4 5 3 2 2" xfId="8679"/>
    <cellStyle name="RowTitles1-Detail 2 3 3 4 5 3 2_Tertiary Salaries Survey" xfId="8680"/>
    <cellStyle name="RowTitles1-Detail 2 3 3 4 5 3 3" xfId="8681"/>
    <cellStyle name="RowTitles1-Detail 2 3 3 4 5 3_Tertiary Salaries Survey" xfId="8682"/>
    <cellStyle name="RowTitles1-Detail 2 3 3 4 5 4" xfId="8683"/>
    <cellStyle name="RowTitles1-Detail 2 3 3 4 5 4 2" xfId="8684"/>
    <cellStyle name="RowTitles1-Detail 2 3 3 4 5 4_Tertiary Salaries Survey" xfId="8685"/>
    <cellStyle name="RowTitles1-Detail 2 3 3 4 5 5" xfId="8686"/>
    <cellStyle name="RowTitles1-Detail 2 3 3 4 5_Tertiary Salaries Survey" xfId="8687"/>
    <cellStyle name="RowTitles1-Detail 2 3 3 4 6" xfId="8688"/>
    <cellStyle name="RowTitles1-Detail 2 3 3 4 6 2" xfId="8689"/>
    <cellStyle name="RowTitles1-Detail 2 3 3 4 6 2 2" xfId="8690"/>
    <cellStyle name="RowTitles1-Detail 2 3 3 4 6 2 2 2" xfId="8691"/>
    <cellStyle name="RowTitles1-Detail 2 3 3 4 6 2 2_Tertiary Salaries Survey" xfId="8692"/>
    <cellStyle name="RowTitles1-Detail 2 3 3 4 6 2 3" xfId="8693"/>
    <cellStyle name="RowTitles1-Detail 2 3 3 4 6 2_Tertiary Salaries Survey" xfId="8694"/>
    <cellStyle name="RowTitles1-Detail 2 3 3 4 6 3" xfId="8695"/>
    <cellStyle name="RowTitles1-Detail 2 3 3 4 6 3 2" xfId="8696"/>
    <cellStyle name="RowTitles1-Detail 2 3 3 4 6 3 2 2" xfId="8697"/>
    <cellStyle name="RowTitles1-Detail 2 3 3 4 6 3 2_Tertiary Salaries Survey" xfId="8698"/>
    <cellStyle name="RowTitles1-Detail 2 3 3 4 6 3 3" xfId="8699"/>
    <cellStyle name="RowTitles1-Detail 2 3 3 4 6 3_Tertiary Salaries Survey" xfId="8700"/>
    <cellStyle name="RowTitles1-Detail 2 3 3 4 6 4" xfId="8701"/>
    <cellStyle name="RowTitles1-Detail 2 3 3 4 6 4 2" xfId="8702"/>
    <cellStyle name="RowTitles1-Detail 2 3 3 4 6 4_Tertiary Salaries Survey" xfId="8703"/>
    <cellStyle name="RowTitles1-Detail 2 3 3 4 6 5" xfId="8704"/>
    <cellStyle name="RowTitles1-Detail 2 3 3 4 6_Tertiary Salaries Survey" xfId="8705"/>
    <cellStyle name="RowTitles1-Detail 2 3 3 4 7" xfId="8706"/>
    <cellStyle name="RowTitles1-Detail 2 3 3 4 7 2" xfId="8707"/>
    <cellStyle name="RowTitles1-Detail 2 3 3 4 7 2 2" xfId="8708"/>
    <cellStyle name="RowTitles1-Detail 2 3 3 4 7 2_Tertiary Salaries Survey" xfId="8709"/>
    <cellStyle name="RowTitles1-Detail 2 3 3 4 7 3" xfId="8710"/>
    <cellStyle name="RowTitles1-Detail 2 3 3 4 7_Tertiary Salaries Survey" xfId="8711"/>
    <cellStyle name="RowTitles1-Detail 2 3 3 4 8" xfId="8712"/>
    <cellStyle name="RowTitles1-Detail 2 3 3 4 9" xfId="8713"/>
    <cellStyle name="RowTitles1-Detail 2 3 3 4_STUD aligned by INSTIT" xfId="8714"/>
    <cellStyle name="RowTitles1-Detail 2 3 3 5" xfId="8715"/>
    <cellStyle name="RowTitles1-Detail 2 3 3 5 2" xfId="8716"/>
    <cellStyle name="RowTitles1-Detail 2 3 3 5 2 2" xfId="8717"/>
    <cellStyle name="RowTitles1-Detail 2 3 3 5 2 2 2" xfId="8718"/>
    <cellStyle name="RowTitles1-Detail 2 3 3 5 2 2_Tertiary Salaries Survey" xfId="8719"/>
    <cellStyle name="RowTitles1-Detail 2 3 3 5 2 3" xfId="8720"/>
    <cellStyle name="RowTitles1-Detail 2 3 3 5 2_Tertiary Salaries Survey" xfId="8721"/>
    <cellStyle name="RowTitles1-Detail 2 3 3 5 3" xfId="8722"/>
    <cellStyle name="RowTitles1-Detail 2 3 3 5 3 2" xfId="8723"/>
    <cellStyle name="RowTitles1-Detail 2 3 3 5 3 2 2" xfId="8724"/>
    <cellStyle name="RowTitles1-Detail 2 3 3 5 3 2_Tertiary Salaries Survey" xfId="8725"/>
    <cellStyle name="RowTitles1-Detail 2 3 3 5 3 3" xfId="8726"/>
    <cellStyle name="RowTitles1-Detail 2 3 3 5 3_Tertiary Salaries Survey" xfId="8727"/>
    <cellStyle name="RowTitles1-Detail 2 3 3 5 4" xfId="8728"/>
    <cellStyle name="RowTitles1-Detail 2 3 3 5 5" xfId="8729"/>
    <cellStyle name="RowTitles1-Detail 2 3 3 5 5 2" xfId="8730"/>
    <cellStyle name="RowTitles1-Detail 2 3 3 5 5_Tertiary Salaries Survey" xfId="8731"/>
    <cellStyle name="RowTitles1-Detail 2 3 3 5 6" xfId="8732"/>
    <cellStyle name="RowTitles1-Detail 2 3 3 5_Tertiary Salaries Survey" xfId="8733"/>
    <cellStyle name="RowTitles1-Detail 2 3 3 6" xfId="8734"/>
    <cellStyle name="RowTitles1-Detail 2 3 3 6 2" xfId="8735"/>
    <cellStyle name="RowTitles1-Detail 2 3 3 6 2 2" xfId="8736"/>
    <cellStyle name="RowTitles1-Detail 2 3 3 6 2 2 2" xfId="8737"/>
    <cellStyle name="RowTitles1-Detail 2 3 3 6 2 2_Tertiary Salaries Survey" xfId="8738"/>
    <cellStyle name="RowTitles1-Detail 2 3 3 6 2 3" xfId="8739"/>
    <cellStyle name="RowTitles1-Detail 2 3 3 6 2_Tertiary Salaries Survey" xfId="8740"/>
    <cellStyle name="RowTitles1-Detail 2 3 3 6 3" xfId="8741"/>
    <cellStyle name="RowTitles1-Detail 2 3 3 6 3 2" xfId="8742"/>
    <cellStyle name="RowTitles1-Detail 2 3 3 6 3 2 2" xfId="8743"/>
    <cellStyle name="RowTitles1-Detail 2 3 3 6 3 2_Tertiary Salaries Survey" xfId="8744"/>
    <cellStyle name="RowTitles1-Detail 2 3 3 6 3 3" xfId="8745"/>
    <cellStyle name="RowTitles1-Detail 2 3 3 6 3_Tertiary Salaries Survey" xfId="8746"/>
    <cellStyle name="RowTitles1-Detail 2 3 3 6 4" xfId="8747"/>
    <cellStyle name="RowTitles1-Detail 2 3 3 6 5" xfId="8748"/>
    <cellStyle name="RowTitles1-Detail 2 3 3 6_Tertiary Salaries Survey" xfId="8749"/>
    <cellStyle name="RowTitles1-Detail 2 3 3 7" xfId="8750"/>
    <cellStyle name="RowTitles1-Detail 2 3 3 7 2" xfId="8751"/>
    <cellStyle name="RowTitles1-Detail 2 3 3 7 2 2" xfId="8752"/>
    <cellStyle name="RowTitles1-Detail 2 3 3 7 2 2 2" xfId="8753"/>
    <cellStyle name="RowTitles1-Detail 2 3 3 7 2 2_Tertiary Salaries Survey" xfId="8754"/>
    <cellStyle name="RowTitles1-Detail 2 3 3 7 2 3" xfId="8755"/>
    <cellStyle name="RowTitles1-Detail 2 3 3 7 2_Tertiary Salaries Survey" xfId="8756"/>
    <cellStyle name="RowTitles1-Detail 2 3 3 7 3" xfId="8757"/>
    <cellStyle name="RowTitles1-Detail 2 3 3 7 3 2" xfId="8758"/>
    <cellStyle name="RowTitles1-Detail 2 3 3 7 3 2 2" xfId="8759"/>
    <cellStyle name="RowTitles1-Detail 2 3 3 7 3 2_Tertiary Salaries Survey" xfId="8760"/>
    <cellStyle name="RowTitles1-Detail 2 3 3 7 3 3" xfId="8761"/>
    <cellStyle name="RowTitles1-Detail 2 3 3 7 3_Tertiary Salaries Survey" xfId="8762"/>
    <cellStyle name="RowTitles1-Detail 2 3 3 7 4" xfId="8763"/>
    <cellStyle name="RowTitles1-Detail 2 3 3 7 5" xfId="8764"/>
    <cellStyle name="RowTitles1-Detail 2 3 3 7 5 2" xfId="8765"/>
    <cellStyle name="RowTitles1-Detail 2 3 3 7 5_Tertiary Salaries Survey" xfId="8766"/>
    <cellStyle name="RowTitles1-Detail 2 3 3 7 6" xfId="8767"/>
    <cellStyle name="RowTitles1-Detail 2 3 3 7_Tertiary Salaries Survey" xfId="8768"/>
    <cellStyle name="RowTitles1-Detail 2 3 3 8" xfId="8769"/>
    <cellStyle name="RowTitles1-Detail 2 3 3 8 2" xfId="8770"/>
    <cellStyle name="RowTitles1-Detail 2 3 3 8 2 2" xfId="8771"/>
    <cellStyle name="RowTitles1-Detail 2 3 3 8 2 2 2" xfId="8772"/>
    <cellStyle name="RowTitles1-Detail 2 3 3 8 2 2_Tertiary Salaries Survey" xfId="8773"/>
    <cellStyle name="RowTitles1-Detail 2 3 3 8 2 3" xfId="8774"/>
    <cellStyle name="RowTitles1-Detail 2 3 3 8 2_Tertiary Salaries Survey" xfId="8775"/>
    <cellStyle name="RowTitles1-Detail 2 3 3 8 3" xfId="8776"/>
    <cellStyle name="RowTitles1-Detail 2 3 3 8 3 2" xfId="8777"/>
    <cellStyle name="RowTitles1-Detail 2 3 3 8 3 2 2" xfId="8778"/>
    <cellStyle name="RowTitles1-Detail 2 3 3 8 3 2_Tertiary Salaries Survey" xfId="8779"/>
    <cellStyle name="RowTitles1-Detail 2 3 3 8 3 3" xfId="8780"/>
    <cellStyle name="RowTitles1-Detail 2 3 3 8 3_Tertiary Salaries Survey" xfId="8781"/>
    <cellStyle name="RowTitles1-Detail 2 3 3 8 4" xfId="8782"/>
    <cellStyle name="RowTitles1-Detail 2 3 3 8 4 2" xfId="8783"/>
    <cellStyle name="RowTitles1-Detail 2 3 3 8 4_Tertiary Salaries Survey" xfId="8784"/>
    <cellStyle name="RowTitles1-Detail 2 3 3 8 5" xfId="8785"/>
    <cellStyle name="RowTitles1-Detail 2 3 3 8_Tertiary Salaries Survey" xfId="8786"/>
    <cellStyle name="RowTitles1-Detail 2 3 3 9" xfId="8787"/>
    <cellStyle name="RowTitles1-Detail 2 3 3 9 2" xfId="8788"/>
    <cellStyle name="RowTitles1-Detail 2 3 3 9 2 2" xfId="8789"/>
    <cellStyle name="RowTitles1-Detail 2 3 3 9 2 2 2" xfId="8790"/>
    <cellStyle name="RowTitles1-Detail 2 3 3 9 2 2_Tertiary Salaries Survey" xfId="8791"/>
    <cellStyle name="RowTitles1-Detail 2 3 3 9 2 3" xfId="8792"/>
    <cellStyle name="RowTitles1-Detail 2 3 3 9 2_Tertiary Salaries Survey" xfId="8793"/>
    <cellStyle name="RowTitles1-Detail 2 3 3 9 3" xfId="8794"/>
    <cellStyle name="RowTitles1-Detail 2 3 3 9 3 2" xfId="8795"/>
    <cellStyle name="RowTitles1-Detail 2 3 3 9 3 2 2" xfId="8796"/>
    <cellStyle name="RowTitles1-Detail 2 3 3 9 3 2_Tertiary Salaries Survey" xfId="8797"/>
    <cellStyle name="RowTitles1-Detail 2 3 3 9 3 3" xfId="8798"/>
    <cellStyle name="RowTitles1-Detail 2 3 3 9 3_Tertiary Salaries Survey" xfId="8799"/>
    <cellStyle name="RowTitles1-Detail 2 3 3 9 4" xfId="8800"/>
    <cellStyle name="RowTitles1-Detail 2 3 3 9 4 2" xfId="8801"/>
    <cellStyle name="RowTitles1-Detail 2 3 3 9 4_Tertiary Salaries Survey" xfId="8802"/>
    <cellStyle name="RowTitles1-Detail 2 3 3 9 5" xfId="8803"/>
    <cellStyle name="RowTitles1-Detail 2 3 3 9_Tertiary Salaries Survey" xfId="8804"/>
    <cellStyle name="RowTitles1-Detail 2 3 3_STUD aligned by INSTIT" xfId="8805"/>
    <cellStyle name="RowTitles1-Detail 2 3 4" xfId="8806"/>
    <cellStyle name="RowTitles1-Detail 2 3 4 2" xfId="8807"/>
    <cellStyle name="RowTitles1-Detail 2 3 4 2 2" xfId="8808"/>
    <cellStyle name="RowTitles1-Detail 2 3 4 2 2 2" xfId="8809"/>
    <cellStyle name="RowTitles1-Detail 2 3 4 2 2 2 2" xfId="8810"/>
    <cellStyle name="RowTitles1-Detail 2 3 4 2 2 2_Tertiary Salaries Survey" xfId="8811"/>
    <cellStyle name="RowTitles1-Detail 2 3 4 2 2 3" xfId="8812"/>
    <cellStyle name="RowTitles1-Detail 2 3 4 2 2_Tertiary Salaries Survey" xfId="8813"/>
    <cellStyle name="RowTitles1-Detail 2 3 4 2 3" xfId="8814"/>
    <cellStyle name="RowTitles1-Detail 2 3 4 2 3 2" xfId="8815"/>
    <cellStyle name="RowTitles1-Detail 2 3 4 2 3 2 2" xfId="8816"/>
    <cellStyle name="RowTitles1-Detail 2 3 4 2 3 2_Tertiary Salaries Survey" xfId="8817"/>
    <cellStyle name="RowTitles1-Detail 2 3 4 2 3 3" xfId="8818"/>
    <cellStyle name="RowTitles1-Detail 2 3 4 2 3_Tertiary Salaries Survey" xfId="8819"/>
    <cellStyle name="RowTitles1-Detail 2 3 4 2 4" xfId="8820"/>
    <cellStyle name="RowTitles1-Detail 2 3 4 2 5" xfId="8821"/>
    <cellStyle name="RowTitles1-Detail 2 3 4 2_Tertiary Salaries Survey" xfId="8822"/>
    <cellStyle name="RowTitles1-Detail 2 3 4 3" xfId="8823"/>
    <cellStyle name="RowTitles1-Detail 2 3 4 3 2" xfId="8824"/>
    <cellStyle name="RowTitles1-Detail 2 3 4 3 2 2" xfId="8825"/>
    <cellStyle name="RowTitles1-Detail 2 3 4 3 2 2 2" xfId="8826"/>
    <cellStyle name="RowTitles1-Detail 2 3 4 3 2 2_Tertiary Salaries Survey" xfId="8827"/>
    <cellStyle name="RowTitles1-Detail 2 3 4 3 2 3" xfId="8828"/>
    <cellStyle name="RowTitles1-Detail 2 3 4 3 2_Tertiary Salaries Survey" xfId="8829"/>
    <cellStyle name="RowTitles1-Detail 2 3 4 3 3" xfId="8830"/>
    <cellStyle name="RowTitles1-Detail 2 3 4 3 3 2" xfId="8831"/>
    <cellStyle name="RowTitles1-Detail 2 3 4 3 3 2 2" xfId="8832"/>
    <cellStyle name="RowTitles1-Detail 2 3 4 3 3 2_Tertiary Salaries Survey" xfId="8833"/>
    <cellStyle name="RowTitles1-Detail 2 3 4 3 3 3" xfId="8834"/>
    <cellStyle name="RowTitles1-Detail 2 3 4 3 3_Tertiary Salaries Survey" xfId="8835"/>
    <cellStyle name="RowTitles1-Detail 2 3 4 3 4" xfId="8836"/>
    <cellStyle name="RowTitles1-Detail 2 3 4 3 5" xfId="8837"/>
    <cellStyle name="RowTitles1-Detail 2 3 4 3 5 2" xfId="8838"/>
    <cellStyle name="RowTitles1-Detail 2 3 4 3 5_Tertiary Salaries Survey" xfId="8839"/>
    <cellStyle name="RowTitles1-Detail 2 3 4 3 6" xfId="8840"/>
    <cellStyle name="RowTitles1-Detail 2 3 4 3_Tertiary Salaries Survey" xfId="8841"/>
    <cellStyle name="RowTitles1-Detail 2 3 4 4" xfId="8842"/>
    <cellStyle name="RowTitles1-Detail 2 3 4 4 2" xfId="8843"/>
    <cellStyle name="RowTitles1-Detail 2 3 4 4 2 2" xfId="8844"/>
    <cellStyle name="RowTitles1-Detail 2 3 4 4 2 2 2" xfId="8845"/>
    <cellStyle name="RowTitles1-Detail 2 3 4 4 2 2_Tertiary Salaries Survey" xfId="8846"/>
    <cellStyle name="RowTitles1-Detail 2 3 4 4 2 3" xfId="8847"/>
    <cellStyle name="RowTitles1-Detail 2 3 4 4 2_Tertiary Salaries Survey" xfId="8848"/>
    <cellStyle name="RowTitles1-Detail 2 3 4 4 3" xfId="8849"/>
    <cellStyle name="RowTitles1-Detail 2 3 4 4 3 2" xfId="8850"/>
    <cellStyle name="RowTitles1-Detail 2 3 4 4 3 2 2" xfId="8851"/>
    <cellStyle name="RowTitles1-Detail 2 3 4 4 3 2_Tertiary Salaries Survey" xfId="8852"/>
    <cellStyle name="RowTitles1-Detail 2 3 4 4 3 3" xfId="8853"/>
    <cellStyle name="RowTitles1-Detail 2 3 4 4 3_Tertiary Salaries Survey" xfId="8854"/>
    <cellStyle name="RowTitles1-Detail 2 3 4 4 4" xfId="8855"/>
    <cellStyle name="RowTitles1-Detail 2 3 4 4 4 2" xfId="8856"/>
    <cellStyle name="RowTitles1-Detail 2 3 4 4 4_Tertiary Salaries Survey" xfId="8857"/>
    <cellStyle name="RowTitles1-Detail 2 3 4 4 5" xfId="8858"/>
    <cellStyle name="RowTitles1-Detail 2 3 4 4_Tertiary Salaries Survey" xfId="8859"/>
    <cellStyle name="RowTitles1-Detail 2 3 4 5" xfId="8860"/>
    <cellStyle name="RowTitles1-Detail 2 3 4 5 2" xfId="8861"/>
    <cellStyle name="RowTitles1-Detail 2 3 4 5 2 2" xfId="8862"/>
    <cellStyle name="RowTitles1-Detail 2 3 4 5 2 2 2" xfId="8863"/>
    <cellStyle name="RowTitles1-Detail 2 3 4 5 2 2_Tertiary Salaries Survey" xfId="8864"/>
    <cellStyle name="RowTitles1-Detail 2 3 4 5 2 3" xfId="8865"/>
    <cellStyle name="RowTitles1-Detail 2 3 4 5 2_Tertiary Salaries Survey" xfId="8866"/>
    <cellStyle name="RowTitles1-Detail 2 3 4 5 3" xfId="8867"/>
    <cellStyle name="RowTitles1-Detail 2 3 4 5 3 2" xfId="8868"/>
    <cellStyle name="RowTitles1-Detail 2 3 4 5 3 2 2" xfId="8869"/>
    <cellStyle name="RowTitles1-Detail 2 3 4 5 3 2_Tertiary Salaries Survey" xfId="8870"/>
    <cellStyle name="RowTitles1-Detail 2 3 4 5 3 3" xfId="8871"/>
    <cellStyle name="RowTitles1-Detail 2 3 4 5 3_Tertiary Salaries Survey" xfId="8872"/>
    <cellStyle name="RowTitles1-Detail 2 3 4 5 4" xfId="8873"/>
    <cellStyle name="RowTitles1-Detail 2 3 4 5 4 2" xfId="8874"/>
    <cellStyle name="RowTitles1-Detail 2 3 4 5 4_Tertiary Salaries Survey" xfId="8875"/>
    <cellStyle name="RowTitles1-Detail 2 3 4 5 5" xfId="8876"/>
    <cellStyle name="RowTitles1-Detail 2 3 4 5_Tertiary Salaries Survey" xfId="8877"/>
    <cellStyle name="RowTitles1-Detail 2 3 4 6" xfId="8878"/>
    <cellStyle name="RowTitles1-Detail 2 3 4 6 2" xfId="8879"/>
    <cellStyle name="RowTitles1-Detail 2 3 4 6 2 2" xfId="8880"/>
    <cellStyle name="RowTitles1-Detail 2 3 4 6 2 2 2" xfId="8881"/>
    <cellStyle name="RowTitles1-Detail 2 3 4 6 2 2_Tertiary Salaries Survey" xfId="8882"/>
    <cellStyle name="RowTitles1-Detail 2 3 4 6 2 3" xfId="8883"/>
    <cellStyle name="RowTitles1-Detail 2 3 4 6 2_Tertiary Salaries Survey" xfId="8884"/>
    <cellStyle name="RowTitles1-Detail 2 3 4 6 3" xfId="8885"/>
    <cellStyle name="RowTitles1-Detail 2 3 4 6 3 2" xfId="8886"/>
    <cellStyle name="RowTitles1-Detail 2 3 4 6 3 2 2" xfId="8887"/>
    <cellStyle name="RowTitles1-Detail 2 3 4 6 3 2_Tertiary Salaries Survey" xfId="8888"/>
    <cellStyle name="RowTitles1-Detail 2 3 4 6 3 3" xfId="8889"/>
    <cellStyle name="RowTitles1-Detail 2 3 4 6 3_Tertiary Salaries Survey" xfId="8890"/>
    <cellStyle name="RowTitles1-Detail 2 3 4 6 4" xfId="8891"/>
    <cellStyle name="RowTitles1-Detail 2 3 4 6 4 2" xfId="8892"/>
    <cellStyle name="RowTitles1-Detail 2 3 4 6 4_Tertiary Salaries Survey" xfId="8893"/>
    <cellStyle name="RowTitles1-Detail 2 3 4 6 5" xfId="8894"/>
    <cellStyle name="RowTitles1-Detail 2 3 4 6_Tertiary Salaries Survey" xfId="8895"/>
    <cellStyle name="RowTitles1-Detail 2 3 4 7" xfId="8896"/>
    <cellStyle name="RowTitles1-Detail 2 3 4 7 2" xfId="8897"/>
    <cellStyle name="RowTitles1-Detail 2 3 4 7 2 2" xfId="8898"/>
    <cellStyle name="RowTitles1-Detail 2 3 4 7 2_Tertiary Salaries Survey" xfId="8899"/>
    <cellStyle name="RowTitles1-Detail 2 3 4 7 3" xfId="8900"/>
    <cellStyle name="RowTitles1-Detail 2 3 4 7_Tertiary Salaries Survey" xfId="8901"/>
    <cellStyle name="RowTitles1-Detail 2 3 4 8" xfId="8902"/>
    <cellStyle name="RowTitles1-Detail 2 3 4 9" xfId="8903"/>
    <cellStyle name="RowTitles1-Detail 2 3 4_STUD aligned by INSTIT" xfId="8904"/>
    <cellStyle name="RowTitles1-Detail 2 3 5" xfId="8905"/>
    <cellStyle name="RowTitles1-Detail 2 3 5 2" xfId="8906"/>
    <cellStyle name="RowTitles1-Detail 2 3 5 2 2" xfId="8907"/>
    <cellStyle name="RowTitles1-Detail 2 3 5 2 2 2" xfId="8908"/>
    <cellStyle name="RowTitles1-Detail 2 3 5 2 2 2 2" xfId="8909"/>
    <cellStyle name="RowTitles1-Detail 2 3 5 2 2 2_Tertiary Salaries Survey" xfId="8910"/>
    <cellStyle name="RowTitles1-Detail 2 3 5 2 2 3" xfId="8911"/>
    <cellStyle name="RowTitles1-Detail 2 3 5 2 2_Tertiary Salaries Survey" xfId="8912"/>
    <cellStyle name="RowTitles1-Detail 2 3 5 2 3" xfId="8913"/>
    <cellStyle name="RowTitles1-Detail 2 3 5 2 3 2" xfId="8914"/>
    <cellStyle name="RowTitles1-Detail 2 3 5 2 3 2 2" xfId="8915"/>
    <cellStyle name="RowTitles1-Detail 2 3 5 2 3 2_Tertiary Salaries Survey" xfId="8916"/>
    <cellStyle name="RowTitles1-Detail 2 3 5 2 3 3" xfId="8917"/>
    <cellStyle name="RowTitles1-Detail 2 3 5 2 3_Tertiary Salaries Survey" xfId="8918"/>
    <cellStyle name="RowTitles1-Detail 2 3 5 2 4" xfId="8919"/>
    <cellStyle name="RowTitles1-Detail 2 3 5 2 5" xfId="8920"/>
    <cellStyle name="RowTitles1-Detail 2 3 5 2 5 2" xfId="8921"/>
    <cellStyle name="RowTitles1-Detail 2 3 5 2 5_Tertiary Salaries Survey" xfId="8922"/>
    <cellStyle name="RowTitles1-Detail 2 3 5 2 6" xfId="8923"/>
    <cellStyle name="RowTitles1-Detail 2 3 5 2_Tertiary Salaries Survey" xfId="8924"/>
    <cellStyle name="RowTitles1-Detail 2 3 5 3" xfId="8925"/>
    <cellStyle name="RowTitles1-Detail 2 3 5 3 2" xfId="8926"/>
    <cellStyle name="RowTitles1-Detail 2 3 5 3 2 2" xfId="8927"/>
    <cellStyle name="RowTitles1-Detail 2 3 5 3 2 2 2" xfId="8928"/>
    <cellStyle name="RowTitles1-Detail 2 3 5 3 2 2_Tertiary Salaries Survey" xfId="8929"/>
    <cellStyle name="RowTitles1-Detail 2 3 5 3 2 3" xfId="8930"/>
    <cellStyle name="RowTitles1-Detail 2 3 5 3 2_Tertiary Salaries Survey" xfId="8931"/>
    <cellStyle name="RowTitles1-Detail 2 3 5 3 3" xfId="8932"/>
    <cellStyle name="RowTitles1-Detail 2 3 5 3 3 2" xfId="8933"/>
    <cellStyle name="RowTitles1-Detail 2 3 5 3 3 2 2" xfId="8934"/>
    <cellStyle name="RowTitles1-Detail 2 3 5 3 3 2_Tertiary Salaries Survey" xfId="8935"/>
    <cellStyle name="RowTitles1-Detail 2 3 5 3 3 3" xfId="8936"/>
    <cellStyle name="RowTitles1-Detail 2 3 5 3 3_Tertiary Salaries Survey" xfId="8937"/>
    <cellStyle name="RowTitles1-Detail 2 3 5 3 4" xfId="8938"/>
    <cellStyle name="RowTitles1-Detail 2 3 5 3 5" xfId="8939"/>
    <cellStyle name="RowTitles1-Detail 2 3 5 3_Tertiary Salaries Survey" xfId="8940"/>
    <cellStyle name="RowTitles1-Detail 2 3 5 4" xfId="8941"/>
    <cellStyle name="RowTitles1-Detail 2 3 5 4 2" xfId="8942"/>
    <cellStyle name="RowTitles1-Detail 2 3 5 4 2 2" xfId="8943"/>
    <cellStyle name="RowTitles1-Detail 2 3 5 4 2 2 2" xfId="8944"/>
    <cellStyle name="RowTitles1-Detail 2 3 5 4 2 2_Tertiary Salaries Survey" xfId="8945"/>
    <cellStyle name="RowTitles1-Detail 2 3 5 4 2 3" xfId="8946"/>
    <cellStyle name="RowTitles1-Detail 2 3 5 4 2_Tertiary Salaries Survey" xfId="8947"/>
    <cellStyle name="RowTitles1-Detail 2 3 5 4 3" xfId="8948"/>
    <cellStyle name="RowTitles1-Detail 2 3 5 4 3 2" xfId="8949"/>
    <cellStyle name="RowTitles1-Detail 2 3 5 4 3 2 2" xfId="8950"/>
    <cellStyle name="RowTitles1-Detail 2 3 5 4 3 2_Tertiary Salaries Survey" xfId="8951"/>
    <cellStyle name="RowTitles1-Detail 2 3 5 4 3 3" xfId="8952"/>
    <cellStyle name="RowTitles1-Detail 2 3 5 4 3_Tertiary Salaries Survey" xfId="8953"/>
    <cellStyle name="RowTitles1-Detail 2 3 5 4 4" xfId="8954"/>
    <cellStyle name="RowTitles1-Detail 2 3 5 4 4 2" xfId="8955"/>
    <cellStyle name="RowTitles1-Detail 2 3 5 4 4_Tertiary Salaries Survey" xfId="8956"/>
    <cellStyle name="RowTitles1-Detail 2 3 5 4 5" xfId="8957"/>
    <cellStyle name="RowTitles1-Detail 2 3 5 4_Tertiary Salaries Survey" xfId="8958"/>
    <cellStyle name="RowTitles1-Detail 2 3 5 5" xfId="8959"/>
    <cellStyle name="RowTitles1-Detail 2 3 5 5 2" xfId="8960"/>
    <cellStyle name="RowTitles1-Detail 2 3 5 5 2 2" xfId="8961"/>
    <cellStyle name="RowTitles1-Detail 2 3 5 5 2 2 2" xfId="8962"/>
    <cellStyle name="RowTitles1-Detail 2 3 5 5 2 2_Tertiary Salaries Survey" xfId="8963"/>
    <cellStyle name="RowTitles1-Detail 2 3 5 5 2 3" xfId="8964"/>
    <cellStyle name="RowTitles1-Detail 2 3 5 5 2_Tertiary Salaries Survey" xfId="8965"/>
    <cellStyle name="RowTitles1-Detail 2 3 5 5 3" xfId="8966"/>
    <cellStyle name="RowTitles1-Detail 2 3 5 5 3 2" xfId="8967"/>
    <cellStyle name="RowTitles1-Detail 2 3 5 5 3 2 2" xfId="8968"/>
    <cellStyle name="RowTitles1-Detail 2 3 5 5 3 2_Tertiary Salaries Survey" xfId="8969"/>
    <cellStyle name="RowTitles1-Detail 2 3 5 5 3 3" xfId="8970"/>
    <cellStyle name="RowTitles1-Detail 2 3 5 5 3_Tertiary Salaries Survey" xfId="8971"/>
    <cellStyle name="RowTitles1-Detail 2 3 5 5 4" xfId="8972"/>
    <cellStyle name="RowTitles1-Detail 2 3 5 5 4 2" xfId="8973"/>
    <cellStyle name="RowTitles1-Detail 2 3 5 5 4_Tertiary Salaries Survey" xfId="8974"/>
    <cellStyle name="RowTitles1-Detail 2 3 5 5 5" xfId="8975"/>
    <cellStyle name="RowTitles1-Detail 2 3 5 5_Tertiary Salaries Survey" xfId="8976"/>
    <cellStyle name="RowTitles1-Detail 2 3 5 6" xfId="8977"/>
    <cellStyle name="RowTitles1-Detail 2 3 5 6 2" xfId="8978"/>
    <cellStyle name="RowTitles1-Detail 2 3 5 6 2 2" xfId="8979"/>
    <cellStyle name="RowTitles1-Detail 2 3 5 6 2 2 2" xfId="8980"/>
    <cellStyle name="RowTitles1-Detail 2 3 5 6 2 2_Tertiary Salaries Survey" xfId="8981"/>
    <cellStyle name="RowTitles1-Detail 2 3 5 6 2 3" xfId="8982"/>
    <cellStyle name="RowTitles1-Detail 2 3 5 6 2_Tertiary Salaries Survey" xfId="8983"/>
    <cellStyle name="RowTitles1-Detail 2 3 5 6 3" xfId="8984"/>
    <cellStyle name="RowTitles1-Detail 2 3 5 6 3 2" xfId="8985"/>
    <cellStyle name="RowTitles1-Detail 2 3 5 6 3 2 2" xfId="8986"/>
    <cellStyle name="RowTitles1-Detail 2 3 5 6 3 2_Tertiary Salaries Survey" xfId="8987"/>
    <cellStyle name="RowTitles1-Detail 2 3 5 6 3 3" xfId="8988"/>
    <cellStyle name="RowTitles1-Detail 2 3 5 6 3_Tertiary Salaries Survey" xfId="8989"/>
    <cellStyle name="RowTitles1-Detail 2 3 5 6 4" xfId="8990"/>
    <cellStyle name="RowTitles1-Detail 2 3 5 6 4 2" xfId="8991"/>
    <cellStyle name="RowTitles1-Detail 2 3 5 6 4_Tertiary Salaries Survey" xfId="8992"/>
    <cellStyle name="RowTitles1-Detail 2 3 5 6 5" xfId="8993"/>
    <cellStyle name="RowTitles1-Detail 2 3 5 6_Tertiary Salaries Survey" xfId="8994"/>
    <cellStyle name="RowTitles1-Detail 2 3 5 7" xfId="8995"/>
    <cellStyle name="RowTitles1-Detail 2 3 5 7 2" xfId="8996"/>
    <cellStyle name="RowTitles1-Detail 2 3 5 7 2 2" xfId="8997"/>
    <cellStyle name="RowTitles1-Detail 2 3 5 7 2_Tertiary Salaries Survey" xfId="8998"/>
    <cellStyle name="RowTitles1-Detail 2 3 5 7 3" xfId="8999"/>
    <cellStyle name="RowTitles1-Detail 2 3 5 7_Tertiary Salaries Survey" xfId="9000"/>
    <cellStyle name="RowTitles1-Detail 2 3 5 8" xfId="9001"/>
    <cellStyle name="RowTitles1-Detail 2 3 5 8 2" xfId="9002"/>
    <cellStyle name="RowTitles1-Detail 2 3 5 8 2 2" xfId="9003"/>
    <cellStyle name="RowTitles1-Detail 2 3 5 8 2_Tertiary Salaries Survey" xfId="9004"/>
    <cellStyle name="RowTitles1-Detail 2 3 5 8 3" xfId="9005"/>
    <cellStyle name="RowTitles1-Detail 2 3 5 8_Tertiary Salaries Survey" xfId="9006"/>
    <cellStyle name="RowTitles1-Detail 2 3 5 9" xfId="9007"/>
    <cellStyle name="RowTitles1-Detail 2 3 5_STUD aligned by INSTIT" xfId="9008"/>
    <cellStyle name="RowTitles1-Detail 2 3 6" xfId="9009"/>
    <cellStyle name="RowTitles1-Detail 2 3 6 2" xfId="9010"/>
    <cellStyle name="RowTitles1-Detail 2 3 6 2 2" xfId="9011"/>
    <cellStyle name="RowTitles1-Detail 2 3 6 2 2 2" xfId="9012"/>
    <cellStyle name="RowTitles1-Detail 2 3 6 2 2 2 2" xfId="9013"/>
    <cellStyle name="RowTitles1-Detail 2 3 6 2 2 2_Tertiary Salaries Survey" xfId="9014"/>
    <cellStyle name="RowTitles1-Detail 2 3 6 2 2 3" xfId="9015"/>
    <cellStyle name="RowTitles1-Detail 2 3 6 2 2_Tertiary Salaries Survey" xfId="9016"/>
    <cellStyle name="RowTitles1-Detail 2 3 6 2 3" xfId="9017"/>
    <cellStyle name="RowTitles1-Detail 2 3 6 2 3 2" xfId="9018"/>
    <cellStyle name="RowTitles1-Detail 2 3 6 2 3 2 2" xfId="9019"/>
    <cellStyle name="RowTitles1-Detail 2 3 6 2 3 2_Tertiary Salaries Survey" xfId="9020"/>
    <cellStyle name="RowTitles1-Detail 2 3 6 2 3 3" xfId="9021"/>
    <cellStyle name="RowTitles1-Detail 2 3 6 2 3_Tertiary Salaries Survey" xfId="9022"/>
    <cellStyle name="RowTitles1-Detail 2 3 6 2 4" xfId="9023"/>
    <cellStyle name="RowTitles1-Detail 2 3 6 2 5" xfId="9024"/>
    <cellStyle name="RowTitles1-Detail 2 3 6 2 5 2" xfId="9025"/>
    <cellStyle name="RowTitles1-Detail 2 3 6 2 5_Tertiary Salaries Survey" xfId="9026"/>
    <cellStyle name="RowTitles1-Detail 2 3 6 2 6" xfId="9027"/>
    <cellStyle name="RowTitles1-Detail 2 3 6 2_Tertiary Salaries Survey" xfId="9028"/>
    <cellStyle name="RowTitles1-Detail 2 3 6 3" xfId="9029"/>
    <cellStyle name="RowTitles1-Detail 2 3 6 3 2" xfId="9030"/>
    <cellStyle name="RowTitles1-Detail 2 3 6 3 2 2" xfId="9031"/>
    <cellStyle name="RowTitles1-Detail 2 3 6 3 2 2 2" xfId="9032"/>
    <cellStyle name="RowTitles1-Detail 2 3 6 3 2 2_Tertiary Salaries Survey" xfId="9033"/>
    <cellStyle name="RowTitles1-Detail 2 3 6 3 2 3" xfId="9034"/>
    <cellStyle name="RowTitles1-Detail 2 3 6 3 2_Tertiary Salaries Survey" xfId="9035"/>
    <cellStyle name="RowTitles1-Detail 2 3 6 3 3" xfId="9036"/>
    <cellStyle name="RowTitles1-Detail 2 3 6 3 3 2" xfId="9037"/>
    <cellStyle name="RowTitles1-Detail 2 3 6 3 3 2 2" xfId="9038"/>
    <cellStyle name="RowTitles1-Detail 2 3 6 3 3 2_Tertiary Salaries Survey" xfId="9039"/>
    <cellStyle name="RowTitles1-Detail 2 3 6 3 3 3" xfId="9040"/>
    <cellStyle name="RowTitles1-Detail 2 3 6 3 3_Tertiary Salaries Survey" xfId="9041"/>
    <cellStyle name="RowTitles1-Detail 2 3 6 3 4" xfId="9042"/>
    <cellStyle name="RowTitles1-Detail 2 3 6 3 5" xfId="9043"/>
    <cellStyle name="RowTitles1-Detail 2 3 6 3_Tertiary Salaries Survey" xfId="9044"/>
    <cellStyle name="RowTitles1-Detail 2 3 6 4" xfId="9045"/>
    <cellStyle name="RowTitles1-Detail 2 3 6 4 2" xfId="9046"/>
    <cellStyle name="RowTitles1-Detail 2 3 6 4 2 2" xfId="9047"/>
    <cellStyle name="RowTitles1-Detail 2 3 6 4 2 2 2" xfId="9048"/>
    <cellStyle name="RowTitles1-Detail 2 3 6 4 2 2_Tertiary Salaries Survey" xfId="9049"/>
    <cellStyle name="RowTitles1-Detail 2 3 6 4 2 3" xfId="9050"/>
    <cellStyle name="RowTitles1-Detail 2 3 6 4 2_Tertiary Salaries Survey" xfId="9051"/>
    <cellStyle name="RowTitles1-Detail 2 3 6 4 3" xfId="9052"/>
    <cellStyle name="RowTitles1-Detail 2 3 6 4 3 2" xfId="9053"/>
    <cellStyle name="RowTitles1-Detail 2 3 6 4 3 2 2" xfId="9054"/>
    <cellStyle name="RowTitles1-Detail 2 3 6 4 3 2_Tertiary Salaries Survey" xfId="9055"/>
    <cellStyle name="RowTitles1-Detail 2 3 6 4 3 3" xfId="9056"/>
    <cellStyle name="RowTitles1-Detail 2 3 6 4 3_Tertiary Salaries Survey" xfId="9057"/>
    <cellStyle name="RowTitles1-Detail 2 3 6 4 4" xfId="9058"/>
    <cellStyle name="RowTitles1-Detail 2 3 6 4 5" xfId="9059"/>
    <cellStyle name="RowTitles1-Detail 2 3 6 4 5 2" xfId="9060"/>
    <cellStyle name="RowTitles1-Detail 2 3 6 4 5_Tertiary Salaries Survey" xfId="9061"/>
    <cellStyle name="RowTitles1-Detail 2 3 6 4 6" xfId="9062"/>
    <cellStyle name="RowTitles1-Detail 2 3 6 4_Tertiary Salaries Survey" xfId="9063"/>
    <cellStyle name="RowTitles1-Detail 2 3 6 5" xfId="9064"/>
    <cellStyle name="RowTitles1-Detail 2 3 6 5 2" xfId="9065"/>
    <cellStyle name="RowTitles1-Detail 2 3 6 5 2 2" xfId="9066"/>
    <cellStyle name="RowTitles1-Detail 2 3 6 5 2 2 2" xfId="9067"/>
    <cellStyle name="RowTitles1-Detail 2 3 6 5 2 2_Tertiary Salaries Survey" xfId="9068"/>
    <cellStyle name="RowTitles1-Detail 2 3 6 5 2 3" xfId="9069"/>
    <cellStyle name="RowTitles1-Detail 2 3 6 5 2_Tertiary Salaries Survey" xfId="9070"/>
    <cellStyle name="RowTitles1-Detail 2 3 6 5 3" xfId="9071"/>
    <cellStyle name="RowTitles1-Detail 2 3 6 5 3 2" xfId="9072"/>
    <cellStyle name="RowTitles1-Detail 2 3 6 5 3 2 2" xfId="9073"/>
    <cellStyle name="RowTitles1-Detail 2 3 6 5 3 2_Tertiary Salaries Survey" xfId="9074"/>
    <cellStyle name="RowTitles1-Detail 2 3 6 5 3 3" xfId="9075"/>
    <cellStyle name="RowTitles1-Detail 2 3 6 5 3_Tertiary Salaries Survey" xfId="9076"/>
    <cellStyle name="RowTitles1-Detail 2 3 6 5 4" xfId="9077"/>
    <cellStyle name="RowTitles1-Detail 2 3 6 5 4 2" xfId="9078"/>
    <cellStyle name="RowTitles1-Detail 2 3 6 5 4_Tertiary Salaries Survey" xfId="9079"/>
    <cellStyle name="RowTitles1-Detail 2 3 6 5 5" xfId="9080"/>
    <cellStyle name="RowTitles1-Detail 2 3 6 5_Tertiary Salaries Survey" xfId="9081"/>
    <cellStyle name="RowTitles1-Detail 2 3 6 6" xfId="9082"/>
    <cellStyle name="RowTitles1-Detail 2 3 6 6 2" xfId="9083"/>
    <cellStyle name="RowTitles1-Detail 2 3 6 6 2 2" xfId="9084"/>
    <cellStyle name="RowTitles1-Detail 2 3 6 6 2 2 2" xfId="9085"/>
    <cellStyle name="RowTitles1-Detail 2 3 6 6 2 2_Tertiary Salaries Survey" xfId="9086"/>
    <cellStyle name="RowTitles1-Detail 2 3 6 6 2 3" xfId="9087"/>
    <cellStyle name="RowTitles1-Detail 2 3 6 6 2_Tertiary Salaries Survey" xfId="9088"/>
    <cellStyle name="RowTitles1-Detail 2 3 6 6 3" xfId="9089"/>
    <cellStyle name="RowTitles1-Detail 2 3 6 6 3 2" xfId="9090"/>
    <cellStyle name="RowTitles1-Detail 2 3 6 6 3 2 2" xfId="9091"/>
    <cellStyle name="RowTitles1-Detail 2 3 6 6 3 2_Tertiary Salaries Survey" xfId="9092"/>
    <cellStyle name="RowTitles1-Detail 2 3 6 6 3 3" xfId="9093"/>
    <cellStyle name="RowTitles1-Detail 2 3 6 6 3_Tertiary Salaries Survey" xfId="9094"/>
    <cellStyle name="RowTitles1-Detail 2 3 6 6 4" xfId="9095"/>
    <cellStyle name="RowTitles1-Detail 2 3 6 6 4 2" xfId="9096"/>
    <cellStyle name="RowTitles1-Detail 2 3 6 6 4_Tertiary Salaries Survey" xfId="9097"/>
    <cellStyle name="RowTitles1-Detail 2 3 6 6 5" xfId="9098"/>
    <cellStyle name="RowTitles1-Detail 2 3 6 6_Tertiary Salaries Survey" xfId="9099"/>
    <cellStyle name="RowTitles1-Detail 2 3 6 7" xfId="9100"/>
    <cellStyle name="RowTitles1-Detail 2 3 6 7 2" xfId="9101"/>
    <cellStyle name="RowTitles1-Detail 2 3 6 7 2 2" xfId="9102"/>
    <cellStyle name="RowTitles1-Detail 2 3 6 7 2_Tertiary Salaries Survey" xfId="9103"/>
    <cellStyle name="RowTitles1-Detail 2 3 6 7 3" xfId="9104"/>
    <cellStyle name="RowTitles1-Detail 2 3 6 7_Tertiary Salaries Survey" xfId="9105"/>
    <cellStyle name="RowTitles1-Detail 2 3 6 8" xfId="9106"/>
    <cellStyle name="RowTitles1-Detail 2 3 6 9" xfId="9107"/>
    <cellStyle name="RowTitles1-Detail 2 3 6_STUD aligned by INSTIT" xfId="9108"/>
    <cellStyle name="RowTitles1-Detail 2 3 7" xfId="9109"/>
    <cellStyle name="RowTitles1-Detail 2 3 7 2" xfId="9110"/>
    <cellStyle name="RowTitles1-Detail 2 3 7 2 2" xfId="9111"/>
    <cellStyle name="RowTitles1-Detail 2 3 7 2 2 2" xfId="9112"/>
    <cellStyle name="RowTitles1-Detail 2 3 7 2 2_Tertiary Salaries Survey" xfId="9113"/>
    <cellStyle name="RowTitles1-Detail 2 3 7 2 3" xfId="9114"/>
    <cellStyle name="RowTitles1-Detail 2 3 7 2_Tertiary Salaries Survey" xfId="9115"/>
    <cellStyle name="RowTitles1-Detail 2 3 7 3" xfId="9116"/>
    <cellStyle name="RowTitles1-Detail 2 3 7 3 2" xfId="9117"/>
    <cellStyle name="RowTitles1-Detail 2 3 7 3 2 2" xfId="9118"/>
    <cellStyle name="RowTitles1-Detail 2 3 7 3 2_Tertiary Salaries Survey" xfId="9119"/>
    <cellStyle name="RowTitles1-Detail 2 3 7 3 3" xfId="9120"/>
    <cellStyle name="RowTitles1-Detail 2 3 7 3_Tertiary Salaries Survey" xfId="9121"/>
    <cellStyle name="RowTitles1-Detail 2 3 7 4" xfId="9122"/>
    <cellStyle name="RowTitles1-Detail 2 3 7 5" xfId="9123"/>
    <cellStyle name="RowTitles1-Detail 2 3 7 5 2" xfId="9124"/>
    <cellStyle name="RowTitles1-Detail 2 3 7 5_Tertiary Salaries Survey" xfId="9125"/>
    <cellStyle name="RowTitles1-Detail 2 3 7 6" xfId="9126"/>
    <cellStyle name="RowTitles1-Detail 2 3 7_Tertiary Salaries Survey" xfId="9127"/>
    <cellStyle name="RowTitles1-Detail 2 3 8" xfId="9128"/>
    <cellStyle name="RowTitles1-Detail 2 3 8 2" xfId="9129"/>
    <cellStyle name="RowTitles1-Detail 2 3 8 2 2" xfId="9130"/>
    <cellStyle name="RowTitles1-Detail 2 3 8 2 2 2" xfId="9131"/>
    <cellStyle name="RowTitles1-Detail 2 3 8 2 2_Tertiary Salaries Survey" xfId="9132"/>
    <cellStyle name="RowTitles1-Detail 2 3 8 2 3" xfId="9133"/>
    <cellStyle name="RowTitles1-Detail 2 3 8 2_Tertiary Salaries Survey" xfId="9134"/>
    <cellStyle name="RowTitles1-Detail 2 3 8 3" xfId="9135"/>
    <cellStyle name="RowTitles1-Detail 2 3 8 3 2" xfId="9136"/>
    <cellStyle name="RowTitles1-Detail 2 3 8 3 2 2" xfId="9137"/>
    <cellStyle name="RowTitles1-Detail 2 3 8 3 2_Tertiary Salaries Survey" xfId="9138"/>
    <cellStyle name="RowTitles1-Detail 2 3 8 3 3" xfId="9139"/>
    <cellStyle name="RowTitles1-Detail 2 3 8 3_Tertiary Salaries Survey" xfId="9140"/>
    <cellStyle name="RowTitles1-Detail 2 3 8 4" xfId="9141"/>
    <cellStyle name="RowTitles1-Detail 2 3 8 5" xfId="9142"/>
    <cellStyle name="RowTitles1-Detail 2 3 8_Tertiary Salaries Survey" xfId="9143"/>
    <cellStyle name="RowTitles1-Detail 2 3 9" xfId="9144"/>
    <cellStyle name="RowTitles1-Detail 2 3 9 2" xfId="9145"/>
    <cellStyle name="RowTitles1-Detail 2 3 9 2 2" xfId="9146"/>
    <cellStyle name="RowTitles1-Detail 2 3 9 2 2 2" xfId="9147"/>
    <cellStyle name="RowTitles1-Detail 2 3 9 2 2_Tertiary Salaries Survey" xfId="9148"/>
    <cellStyle name="RowTitles1-Detail 2 3 9 2 3" xfId="9149"/>
    <cellStyle name="RowTitles1-Detail 2 3 9 2_Tertiary Salaries Survey" xfId="9150"/>
    <cellStyle name="RowTitles1-Detail 2 3 9 3" xfId="9151"/>
    <cellStyle name="RowTitles1-Detail 2 3 9 3 2" xfId="9152"/>
    <cellStyle name="RowTitles1-Detail 2 3 9 3 2 2" xfId="9153"/>
    <cellStyle name="RowTitles1-Detail 2 3 9 3 2_Tertiary Salaries Survey" xfId="9154"/>
    <cellStyle name="RowTitles1-Detail 2 3 9 3 3" xfId="9155"/>
    <cellStyle name="RowTitles1-Detail 2 3 9 3_Tertiary Salaries Survey" xfId="9156"/>
    <cellStyle name="RowTitles1-Detail 2 3 9 4" xfId="9157"/>
    <cellStyle name="RowTitles1-Detail 2 3 9 5" xfId="9158"/>
    <cellStyle name="RowTitles1-Detail 2 3 9 5 2" xfId="9159"/>
    <cellStyle name="RowTitles1-Detail 2 3 9 5_Tertiary Salaries Survey" xfId="9160"/>
    <cellStyle name="RowTitles1-Detail 2 3 9 6" xfId="9161"/>
    <cellStyle name="RowTitles1-Detail 2 3 9_Tertiary Salaries Survey" xfId="9162"/>
    <cellStyle name="RowTitles1-Detail 2 3_STUD aligned by INSTIT" xfId="9163"/>
    <cellStyle name="RowTitles1-Detail 2 4" xfId="9164"/>
    <cellStyle name="RowTitles1-Detail 2 4 10" xfId="9165"/>
    <cellStyle name="RowTitles1-Detail 2 4 10 2" xfId="9166"/>
    <cellStyle name="RowTitles1-Detail 2 4 10 2 2" xfId="9167"/>
    <cellStyle name="RowTitles1-Detail 2 4 10 2_Tertiary Salaries Survey" xfId="9168"/>
    <cellStyle name="RowTitles1-Detail 2 4 10 3" xfId="9169"/>
    <cellStyle name="RowTitles1-Detail 2 4 10_Tertiary Salaries Survey" xfId="9170"/>
    <cellStyle name="RowTitles1-Detail 2 4 11" xfId="9171"/>
    <cellStyle name="RowTitles1-Detail 2 4 12" xfId="9172"/>
    <cellStyle name="RowTitles1-Detail 2 4 2" xfId="9173"/>
    <cellStyle name="RowTitles1-Detail 2 4 2 2" xfId="9174"/>
    <cellStyle name="RowTitles1-Detail 2 4 2 2 2" xfId="9175"/>
    <cellStyle name="RowTitles1-Detail 2 4 2 2 2 2" xfId="9176"/>
    <cellStyle name="RowTitles1-Detail 2 4 2 2 2 2 2" xfId="9177"/>
    <cellStyle name="RowTitles1-Detail 2 4 2 2 2 2_Tertiary Salaries Survey" xfId="9178"/>
    <cellStyle name="RowTitles1-Detail 2 4 2 2 2 3" xfId="9179"/>
    <cellStyle name="RowTitles1-Detail 2 4 2 2 2_Tertiary Salaries Survey" xfId="9180"/>
    <cellStyle name="RowTitles1-Detail 2 4 2 2 3" xfId="9181"/>
    <cellStyle name="RowTitles1-Detail 2 4 2 2 3 2" xfId="9182"/>
    <cellStyle name="RowTitles1-Detail 2 4 2 2 3 2 2" xfId="9183"/>
    <cellStyle name="RowTitles1-Detail 2 4 2 2 3 2_Tertiary Salaries Survey" xfId="9184"/>
    <cellStyle name="RowTitles1-Detail 2 4 2 2 3 3" xfId="9185"/>
    <cellStyle name="RowTitles1-Detail 2 4 2 2 3_Tertiary Salaries Survey" xfId="9186"/>
    <cellStyle name="RowTitles1-Detail 2 4 2 2 4" xfId="9187"/>
    <cellStyle name="RowTitles1-Detail 2 4 2 2 5" xfId="9188"/>
    <cellStyle name="RowTitles1-Detail 2 4 2 2_Tertiary Salaries Survey" xfId="9189"/>
    <cellStyle name="RowTitles1-Detail 2 4 2 3" xfId="9190"/>
    <cellStyle name="RowTitles1-Detail 2 4 2 3 2" xfId="9191"/>
    <cellStyle name="RowTitles1-Detail 2 4 2 3 2 2" xfId="9192"/>
    <cellStyle name="RowTitles1-Detail 2 4 2 3 2 2 2" xfId="9193"/>
    <cellStyle name="RowTitles1-Detail 2 4 2 3 2 2_Tertiary Salaries Survey" xfId="9194"/>
    <cellStyle name="RowTitles1-Detail 2 4 2 3 2 3" xfId="9195"/>
    <cellStyle name="RowTitles1-Detail 2 4 2 3 2_Tertiary Salaries Survey" xfId="9196"/>
    <cellStyle name="RowTitles1-Detail 2 4 2 3 3" xfId="9197"/>
    <cellStyle name="RowTitles1-Detail 2 4 2 3 3 2" xfId="9198"/>
    <cellStyle name="RowTitles1-Detail 2 4 2 3 3 2 2" xfId="9199"/>
    <cellStyle name="RowTitles1-Detail 2 4 2 3 3 2_Tertiary Salaries Survey" xfId="9200"/>
    <cellStyle name="RowTitles1-Detail 2 4 2 3 3 3" xfId="9201"/>
    <cellStyle name="RowTitles1-Detail 2 4 2 3 3_Tertiary Salaries Survey" xfId="9202"/>
    <cellStyle name="RowTitles1-Detail 2 4 2 3 4" xfId="9203"/>
    <cellStyle name="RowTitles1-Detail 2 4 2 3 5" xfId="9204"/>
    <cellStyle name="RowTitles1-Detail 2 4 2 3 5 2" xfId="9205"/>
    <cellStyle name="RowTitles1-Detail 2 4 2 3 5_Tertiary Salaries Survey" xfId="9206"/>
    <cellStyle name="RowTitles1-Detail 2 4 2 3 6" xfId="9207"/>
    <cellStyle name="RowTitles1-Detail 2 4 2 3_Tertiary Salaries Survey" xfId="9208"/>
    <cellStyle name="RowTitles1-Detail 2 4 2 4" xfId="9209"/>
    <cellStyle name="RowTitles1-Detail 2 4 2 4 2" xfId="9210"/>
    <cellStyle name="RowTitles1-Detail 2 4 2 4 2 2" xfId="9211"/>
    <cellStyle name="RowTitles1-Detail 2 4 2 4 2 2 2" xfId="9212"/>
    <cellStyle name="RowTitles1-Detail 2 4 2 4 2 2_Tertiary Salaries Survey" xfId="9213"/>
    <cellStyle name="RowTitles1-Detail 2 4 2 4 2 3" xfId="9214"/>
    <cellStyle name="RowTitles1-Detail 2 4 2 4 2_Tertiary Salaries Survey" xfId="9215"/>
    <cellStyle name="RowTitles1-Detail 2 4 2 4 3" xfId="9216"/>
    <cellStyle name="RowTitles1-Detail 2 4 2 4 3 2" xfId="9217"/>
    <cellStyle name="RowTitles1-Detail 2 4 2 4 3 2 2" xfId="9218"/>
    <cellStyle name="RowTitles1-Detail 2 4 2 4 3 2_Tertiary Salaries Survey" xfId="9219"/>
    <cellStyle name="RowTitles1-Detail 2 4 2 4 3 3" xfId="9220"/>
    <cellStyle name="RowTitles1-Detail 2 4 2 4 3_Tertiary Salaries Survey" xfId="9221"/>
    <cellStyle name="RowTitles1-Detail 2 4 2 4 4" xfId="9222"/>
    <cellStyle name="RowTitles1-Detail 2 4 2 4 4 2" xfId="9223"/>
    <cellStyle name="RowTitles1-Detail 2 4 2 4 4_Tertiary Salaries Survey" xfId="9224"/>
    <cellStyle name="RowTitles1-Detail 2 4 2 4 5" xfId="9225"/>
    <cellStyle name="RowTitles1-Detail 2 4 2 4_Tertiary Salaries Survey" xfId="9226"/>
    <cellStyle name="RowTitles1-Detail 2 4 2 5" xfId="9227"/>
    <cellStyle name="RowTitles1-Detail 2 4 2 5 2" xfId="9228"/>
    <cellStyle name="RowTitles1-Detail 2 4 2 5 2 2" xfId="9229"/>
    <cellStyle name="RowTitles1-Detail 2 4 2 5 2 2 2" xfId="9230"/>
    <cellStyle name="RowTitles1-Detail 2 4 2 5 2 2_Tertiary Salaries Survey" xfId="9231"/>
    <cellStyle name="RowTitles1-Detail 2 4 2 5 2 3" xfId="9232"/>
    <cellStyle name="RowTitles1-Detail 2 4 2 5 2_Tertiary Salaries Survey" xfId="9233"/>
    <cellStyle name="RowTitles1-Detail 2 4 2 5 3" xfId="9234"/>
    <cellStyle name="RowTitles1-Detail 2 4 2 5 3 2" xfId="9235"/>
    <cellStyle name="RowTitles1-Detail 2 4 2 5 3 2 2" xfId="9236"/>
    <cellStyle name="RowTitles1-Detail 2 4 2 5 3 2_Tertiary Salaries Survey" xfId="9237"/>
    <cellStyle name="RowTitles1-Detail 2 4 2 5 3 3" xfId="9238"/>
    <cellStyle name="RowTitles1-Detail 2 4 2 5 3_Tertiary Salaries Survey" xfId="9239"/>
    <cellStyle name="RowTitles1-Detail 2 4 2 5 4" xfId="9240"/>
    <cellStyle name="RowTitles1-Detail 2 4 2 5 4 2" xfId="9241"/>
    <cellStyle name="RowTitles1-Detail 2 4 2 5 4_Tertiary Salaries Survey" xfId="9242"/>
    <cellStyle name="RowTitles1-Detail 2 4 2 5 5" xfId="9243"/>
    <cellStyle name="RowTitles1-Detail 2 4 2 5_Tertiary Salaries Survey" xfId="9244"/>
    <cellStyle name="RowTitles1-Detail 2 4 2 6" xfId="9245"/>
    <cellStyle name="RowTitles1-Detail 2 4 2 6 2" xfId="9246"/>
    <cellStyle name="RowTitles1-Detail 2 4 2 6 2 2" xfId="9247"/>
    <cellStyle name="RowTitles1-Detail 2 4 2 6 2 2 2" xfId="9248"/>
    <cellStyle name="RowTitles1-Detail 2 4 2 6 2 2_Tertiary Salaries Survey" xfId="9249"/>
    <cellStyle name="RowTitles1-Detail 2 4 2 6 2 3" xfId="9250"/>
    <cellStyle name="RowTitles1-Detail 2 4 2 6 2_Tertiary Salaries Survey" xfId="9251"/>
    <cellStyle name="RowTitles1-Detail 2 4 2 6 3" xfId="9252"/>
    <cellStyle name="RowTitles1-Detail 2 4 2 6 3 2" xfId="9253"/>
    <cellStyle name="RowTitles1-Detail 2 4 2 6 3 2 2" xfId="9254"/>
    <cellStyle name="RowTitles1-Detail 2 4 2 6 3 2_Tertiary Salaries Survey" xfId="9255"/>
    <cellStyle name="RowTitles1-Detail 2 4 2 6 3 3" xfId="9256"/>
    <cellStyle name="RowTitles1-Detail 2 4 2 6 3_Tertiary Salaries Survey" xfId="9257"/>
    <cellStyle name="RowTitles1-Detail 2 4 2 6 4" xfId="9258"/>
    <cellStyle name="RowTitles1-Detail 2 4 2 6 4 2" xfId="9259"/>
    <cellStyle name="RowTitles1-Detail 2 4 2 6 4_Tertiary Salaries Survey" xfId="9260"/>
    <cellStyle name="RowTitles1-Detail 2 4 2 6 5" xfId="9261"/>
    <cellStyle name="RowTitles1-Detail 2 4 2 6_Tertiary Salaries Survey" xfId="9262"/>
    <cellStyle name="RowTitles1-Detail 2 4 2 7" xfId="9263"/>
    <cellStyle name="RowTitles1-Detail 2 4 2 7 2" xfId="9264"/>
    <cellStyle name="RowTitles1-Detail 2 4 2 7 2 2" xfId="9265"/>
    <cellStyle name="RowTitles1-Detail 2 4 2 7 2_Tertiary Salaries Survey" xfId="9266"/>
    <cellStyle name="RowTitles1-Detail 2 4 2 7 3" xfId="9267"/>
    <cellStyle name="RowTitles1-Detail 2 4 2 7_Tertiary Salaries Survey" xfId="9268"/>
    <cellStyle name="RowTitles1-Detail 2 4 2 8" xfId="9269"/>
    <cellStyle name="RowTitles1-Detail 2 4 2 9" xfId="9270"/>
    <cellStyle name="RowTitles1-Detail 2 4 2_STUD aligned by INSTIT" xfId="9271"/>
    <cellStyle name="RowTitles1-Detail 2 4 3" xfId="9272"/>
    <cellStyle name="RowTitles1-Detail 2 4 3 2" xfId="9273"/>
    <cellStyle name="RowTitles1-Detail 2 4 3 2 2" xfId="9274"/>
    <cellStyle name="RowTitles1-Detail 2 4 3 2 2 2" xfId="9275"/>
    <cellStyle name="RowTitles1-Detail 2 4 3 2 2 2 2" xfId="9276"/>
    <cellStyle name="RowTitles1-Detail 2 4 3 2 2 2_Tertiary Salaries Survey" xfId="9277"/>
    <cellStyle name="RowTitles1-Detail 2 4 3 2 2 3" xfId="9278"/>
    <cellStyle name="RowTitles1-Detail 2 4 3 2 2_Tertiary Salaries Survey" xfId="9279"/>
    <cellStyle name="RowTitles1-Detail 2 4 3 2 3" xfId="9280"/>
    <cellStyle name="RowTitles1-Detail 2 4 3 2 3 2" xfId="9281"/>
    <cellStyle name="RowTitles1-Detail 2 4 3 2 3 2 2" xfId="9282"/>
    <cellStyle name="RowTitles1-Detail 2 4 3 2 3 2_Tertiary Salaries Survey" xfId="9283"/>
    <cellStyle name="RowTitles1-Detail 2 4 3 2 3 3" xfId="9284"/>
    <cellStyle name="RowTitles1-Detail 2 4 3 2 3_Tertiary Salaries Survey" xfId="9285"/>
    <cellStyle name="RowTitles1-Detail 2 4 3 2 4" xfId="9286"/>
    <cellStyle name="RowTitles1-Detail 2 4 3 2 5" xfId="9287"/>
    <cellStyle name="RowTitles1-Detail 2 4 3 2 5 2" xfId="9288"/>
    <cellStyle name="RowTitles1-Detail 2 4 3 2 5_Tertiary Salaries Survey" xfId="9289"/>
    <cellStyle name="RowTitles1-Detail 2 4 3 2 6" xfId="9290"/>
    <cellStyle name="RowTitles1-Detail 2 4 3 2_Tertiary Salaries Survey" xfId="9291"/>
    <cellStyle name="RowTitles1-Detail 2 4 3 3" xfId="9292"/>
    <cellStyle name="RowTitles1-Detail 2 4 3 3 2" xfId="9293"/>
    <cellStyle name="RowTitles1-Detail 2 4 3 3 2 2" xfId="9294"/>
    <cellStyle name="RowTitles1-Detail 2 4 3 3 2 2 2" xfId="9295"/>
    <cellStyle name="RowTitles1-Detail 2 4 3 3 2 2_Tertiary Salaries Survey" xfId="9296"/>
    <cellStyle name="RowTitles1-Detail 2 4 3 3 2 3" xfId="9297"/>
    <cellStyle name="RowTitles1-Detail 2 4 3 3 2_Tertiary Salaries Survey" xfId="9298"/>
    <cellStyle name="RowTitles1-Detail 2 4 3 3 3" xfId="9299"/>
    <cellStyle name="RowTitles1-Detail 2 4 3 3 3 2" xfId="9300"/>
    <cellStyle name="RowTitles1-Detail 2 4 3 3 3 2 2" xfId="9301"/>
    <cellStyle name="RowTitles1-Detail 2 4 3 3 3 2_Tertiary Salaries Survey" xfId="9302"/>
    <cellStyle name="RowTitles1-Detail 2 4 3 3 3 3" xfId="9303"/>
    <cellStyle name="RowTitles1-Detail 2 4 3 3 3_Tertiary Salaries Survey" xfId="9304"/>
    <cellStyle name="RowTitles1-Detail 2 4 3 3 4" xfId="9305"/>
    <cellStyle name="RowTitles1-Detail 2 4 3 3 5" xfId="9306"/>
    <cellStyle name="RowTitles1-Detail 2 4 3 3_Tertiary Salaries Survey" xfId="9307"/>
    <cellStyle name="RowTitles1-Detail 2 4 3 4" xfId="9308"/>
    <cellStyle name="RowTitles1-Detail 2 4 3 4 2" xfId="9309"/>
    <cellStyle name="RowTitles1-Detail 2 4 3 4 2 2" xfId="9310"/>
    <cellStyle name="RowTitles1-Detail 2 4 3 4 2 2 2" xfId="9311"/>
    <cellStyle name="RowTitles1-Detail 2 4 3 4 2 2_Tertiary Salaries Survey" xfId="9312"/>
    <cellStyle name="RowTitles1-Detail 2 4 3 4 2 3" xfId="9313"/>
    <cellStyle name="RowTitles1-Detail 2 4 3 4 2_Tertiary Salaries Survey" xfId="9314"/>
    <cellStyle name="RowTitles1-Detail 2 4 3 4 3" xfId="9315"/>
    <cellStyle name="RowTitles1-Detail 2 4 3 4 3 2" xfId="9316"/>
    <cellStyle name="RowTitles1-Detail 2 4 3 4 3 2 2" xfId="9317"/>
    <cellStyle name="RowTitles1-Detail 2 4 3 4 3 2_Tertiary Salaries Survey" xfId="9318"/>
    <cellStyle name="RowTitles1-Detail 2 4 3 4 3 3" xfId="9319"/>
    <cellStyle name="RowTitles1-Detail 2 4 3 4 3_Tertiary Salaries Survey" xfId="9320"/>
    <cellStyle name="RowTitles1-Detail 2 4 3 4 4" xfId="9321"/>
    <cellStyle name="RowTitles1-Detail 2 4 3 4 4 2" xfId="9322"/>
    <cellStyle name="RowTitles1-Detail 2 4 3 4 4_Tertiary Salaries Survey" xfId="9323"/>
    <cellStyle name="RowTitles1-Detail 2 4 3 4 5" xfId="9324"/>
    <cellStyle name="RowTitles1-Detail 2 4 3 4_Tertiary Salaries Survey" xfId="9325"/>
    <cellStyle name="RowTitles1-Detail 2 4 3 5" xfId="9326"/>
    <cellStyle name="RowTitles1-Detail 2 4 3 5 2" xfId="9327"/>
    <cellStyle name="RowTitles1-Detail 2 4 3 5 2 2" xfId="9328"/>
    <cellStyle name="RowTitles1-Detail 2 4 3 5 2 2 2" xfId="9329"/>
    <cellStyle name="RowTitles1-Detail 2 4 3 5 2 2_Tertiary Salaries Survey" xfId="9330"/>
    <cellStyle name="RowTitles1-Detail 2 4 3 5 2 3" xfId="9331"/>
    <cellStyle name="RowTitles1-Detail 2 4 3 5 2_Tertiary Salaries Survey" xfId="9332"/>
    <cellStyle name="RowTitles1-Detail 2 4 3 5 3" xfId="9333"/>
    <cellStyle name="RowTitles1-Detail 2 4 3 5 3 2" xfId="9334"/>
    <cellStyle name="RowTitles1-Detail 2 4 3 5 3 2 2" xfId="9335"/>
    <cellStyle name="RowTitles1-Detail 2 4 3 5 3 2_Tertiary Salaries Survey" xfId="9336"/>
    <cellStyle name="RowTitles1-Detail 2 4 3 5 3 3" xfId="9337"/>
    <cellStyle name="RowTitles1-Detail 2 4 3 5 3_Tertiary Salaries Survey" xfId="9338"/>
    <cellStyle name="RowTitles1-Detail 2 4 3 5 4" xfId="9339"/>
    <cellStyle name="RowTitles1-Detail 2 4 3 5 4 2" xfId="9340"/>
    <cellStyle name="RowTitles1-Detail 2 4 3 5 4_Tertiary Salaries Survey" xfId="9341"/>
    <cellStyle name="RowTitles1-Detail 2 4 3 5 5" xfId="9342"/>
    <cellStyle name="RowTitles1-Detail 2 4 3 5_Tertiary Salaries Survey" xfId="9343"/>
    <cellStyle name="RowTitles1-Detail 2 4 3 6" xfId="9344"/>
    <cellStyle name="RowTitles1-Detail 2 4 3 6 2" xfId="9345"/>
    <cellStyle name="RowTitles1-Detail 2 4 3 6 2 2" xfId="9346"/>
    <cellStyle name="RowTitles1-Detail 2 4 3 6 2 2 2" xfId="9347"/>
    <cellStyle name="RowTitles1-Detail 2 4 3 6 2 2_Tertiary Salaries Survey" xfId="9348"/>
    <cellStyle name="RowTitles1-Detail 2 4 3 6 2 3" xfId="9349"/>
    <cellStyle name="RowTitles1-Detail 2 4 3 6 2_Tertiary Salaries Survey" xfId="9350"/>
    <cellStyle name="RowTitles1-Detail 2 4 3 6 3" xfId="9351"/>
    <cellStyle name="RowTitles1-Detail 2 4 3 6 3 2" xfId="9352"/>
    <cellStyle name="RowTitles1-Detail 2 4 3 6 3 2 2" xfId="9353"/>
    <cellStyle name="RowTitles1-Detail 2 4 3 6 3 2_Tertiary Salaries Survey" xfId="9354"/>
    <cellStyle name="RowTitles1-Detail 2 4 3 6 3 3" xfId="9355"/>
    <cellStyle name="RowTitles1-Detail 2 4 3 6 3_Tertiary Salaries Survey" xfId="9356"/>
    <cellStyle name="RowTitles1-Detail 2 4 3 6 4" xfId="9357"/>
    <cellStyle name="RowTitles1-Detail 2 4 3 6 4 2" xfId="9358"/>
    <cellStyle name="RowTitles1-Detail 2 4 3 6 4_Tertiary Salaries Survey" xfId="9359"/>
    <cellStyle name="RowTitles1-Detail 2 4 3 6 5" xfId="9360"/>
    <cellStyle name="RowTitles1-Detail 2 4 3 6_Tertiary Salaries Survey" xfId="9361"/>
    <cellStyle name="RowTitles1-Detail 2 4 3 7" xfId="9362"/>
    <cellStyle name="RowTitles1-Detail 2 4 3 7 2" xfId="9363"/>
    <cellStyle name="RowTitles1-Detail 2 4 3 7 2 2" xfId="9364"/>
    <cellStyle name="RowTitles1-Detail 2 4 3 7 2_Tertiary Salaries Survey" xfId="9365"/>
    <cellStyle name="RowTitles1-Detail 2 4 3 7 3" xfId="9366"/>
    <cellStyle name="RowTitles1-Detail 2 4 3 7_Tertiary Salaries Survey" xfId="9367"/>
    <cellStyle name="RowTitles1-Detail 2 4 3 8" xfId="9368"/>
    <cellStyle name="RowTitles1-Detail 2 4 3 8 2" xfId="9369"/>
    <cellStyle name="RowTitles1-Detail 2 4 3 8 2 2" xfId="9370"/>
    <cellStyle name="RowTitles1-Detail 2 4 3 8 2_Tertiary Salaries Survey" xfId="9371"/>
    <cellStyle name="RowTitles1-Detail 2 4 3 8 3" xfId="9372"/>
    <cellStyle name="RowTitles1-Detail 2 4 3 8_Tertiary Salaries Survey" xfId="9373"/>
    <cellStyle name="RowTitles1-Detail 2 4 3 9" xfId="9374"/>
    <cellStyle name="RowTitles1-Detail 2 4 3_STUD aligned by INSTIT" xfId="9375"/>
    <cellStyle name="RowTitles1-Detail 2 4 4" xfId="9376"/>
    <cellStyle name="RowTitles1-Detail 2 4 4 2" xfId="9377"/>
    <cellStyle name="RowTitles1-Detail 2 4 4 2 2" xfId="9378"/>
    <cellStyle name="RowTitles1-Detail 2 4 4 2 2 2" xfId="9379"/>
    <cellStyle name="RowTitles1-Detail 2 4 4 2 2 2 2" xfId="9380"/>
    <cellStyle name="RowTitles1-Detail 2 4 4 2 2 2_Tertiary Salaries Survey" xfId="9381"/>
    <cellStyle name="RowTitles1-Detail 2 4 4 2 2 3" xfId="9382"/>
    <cellStyle name="RowTitles1-Detail 2 4 4 2 2_Tertiary Salaries Survey" xfId="9383"/>
    <cellStyle name="RowTitles1-Detail 2 4 4 2 3" xfId="9384"/>
    <cellStyle name="RowTitles1-Detail 2 4 4 2 3 2" xfId="9385"/>
    <cellStyle name="RowTitles1-Detail 2 4 4 2 3 2 2" xfId="9386"/>
    <cellStyle name="RowTitles1-Detail 2 4 4 2 3 2_Tertiary Salaries Survey" xfId="9387"/>
    <cellStyle name="RowTitles1-Detail 2 4 4 2 3 3" xfId="9388"/>
    <cellStyle name="RowTitles1-Detail 2 4 4 2 3_Tertiary Salaries Survey" xfId="9389"/>
    <cellStyle name="RowTitles1-Detail 2 4 4 2 4" xfId="9390"/>
    <cellStyle name="RowTitles1-Detail 2 4 4 2 5" xfId="9391"/>
    <cellStyle name="RowTitles1-Detail 2 4 4 2 5 2" xfId="9392"/>
    <cellStyle name="RowTitles1-Detail 2 4 4 2 5_Tertiary Salaries Survey" xfId="9393"/>
    <cellStyle name="RowTitles1-Detail 2 4 4 2 6" xfId="9394"/>
    <cellStyle name="RowTitles1-Detail 2 4 4 2_Tertiary Salaries Survey" xfId="9395"/>
    <cellStyle name="RowTitles1-Detail 2 4 4 3" xfId="9396"/>
    <cellStyle name="RowTitles1-Detail 2 4 4 3 2" xfId="9397"/>
    <cellStyle name="RowTitles1-Detail 2 4 4 3 2 2" xfId="9398"/>
    <cellStyle name="RowTitles1-Detail 2 4 4 3 2 2 2" xfId="9399"/>
    <cellStyle name="RowTitles1-Detail 2 4 4 3 2 2_Tertiary Salaries Survey" xfId="9400"/>
    <cellStyle name="RowTitles1-Detail 2 4 4 3 2 3" xfId="9401"/>
    <cellStyle name="RowTitles1-Detail 2 4 4 3 2_Tertiary Salaries Survey" xfId="9402"/>
    <cellStyle name="RowTitles1-Detail 2 4 4 3 3" xfId="9403"/>
    <cellStyle name="RowTitles1-Detail 2 4 4 3 3 2" xfId="9404"/>
    <cellStyle name="RowTitles1-Detail 2 4 4 3 3 2 2" xfId="9405"/>
    <cellStyle name="RowTitles1-Detail 2 4 4 3 3 2_Tertiary Salaries Survey" xfId="9406"/>
    <cellStyle name="RowTitles1-Detail 2 4 4 3 3 3" xfId="9407"/>
    <cellStyle name="RowTitles1-Detail 2 4 4 3 3_Tertiary Salaries Survey" xfId="9408"/>
    <cellStyle name="RowTitles1-Detail 2 4 4 3 4" xfId="9409"/>
    <cellStyle name="RowTitles1-Detail 2 4 4 3 5" xfId="9410"/>
    <cellStyle name="RowTitles1-Detail 2 4 4 3_Tertiary Salaries Survey" xfId="9411"/>
    <cellStyle name="RowTitles1-Detail 2 4 4 4" xfId="9412"/>
    <cellStyle name="RowTitles1-Detail 2 4 4 4 2" xfId="9413"/>
    <cellStyle name="RowTitles1-Detail 2 4 4 4 2 2" xfId="9414"/>
    <cellStyle name="RowTitles1-Detail 2 4 4 4 2 2 2" xfId="9415"/>
    <cellStyle name="RowTitles1-Detail 2 4 4 4 2 2_Tertiary Salaries Survey" xfId="9416"/>
    <cellStyle name="RowTitles1-Detail 2 4 4 4 2 3" xfId="9417"/>
    <cellStyle name="RowTitles1-Detail 2 4 4 4 2_Tertiary Salaries Survey" xfId="9418"/>
    <cellStyle name="RowTitles1-Detail 2 4 4 4 3" xfId="9419"/>
    <cellStyle name="RowTitles1-Detail 2 4 4 4 3 2" xfId="9420"/>
    <cellStyle name="RowTitles1-Detail 2 4 4 4 3 2 2" xfId="9421"/>
    <cellStyle name="RowTitles1-Detail 2 4 4 4 3 2_Tertiary Salaries Survey" xfId="9422"/>
    <cellStyle name="RowTitles1-Detail 2 4 4 4 3 3" xfId="9423"/>
    <cellStyle name="RowTitles1-Detail 2 4 4 4 3_Tertiary Salaries Survey" xfId="9424"/>
    <cellStyle name="RowTitles1-Detail 2 4 4 4 4" xfId="9425"/>
    <cellStyle name="RowTitles1-Detail 2 4 4 4 5" xfId="9426"/>
    <cellStyle name="RowTitles1-Detail 2 4 4 4 5 2" xfId="9427"/>
    <cellStyle name="RowTitles1-Detail 2 4 4 4 5_Tertiary Salaries Survey" xfId="9428"/>
    <cellStyle name="RowTitles1-Detail 2 4 4 4 6" xfId="9429"/>
    <cellStyle name="RowTitles1-Detail 2 4 4 4_Tertiary Salaries Survey" xfId="9430"/>
    <cellStyle name="RowTitles1-Detail 2 4 4 5" xfId="9431"/>
    <cellStyle name="RowTitles1-Detail 2 4 4 5 2" xfId="9432"/>
    <cellStyle name="RowTitles1-Detail 2 4 4 5 2 2" xfId="9433"/>
    <cellStyle name="RowTitles1-Detail 2 4 4 5 2 2 2" xfId="9434"/>
    <cellStyle name="RowTitles1-Detail 2 4 4 5 2 2_Tertiary Salaries Survey" xfId="9435"/>
    <cellStyle name="RowTitles1-Detail 2 4 4 5 2 3" xfId="9436"/>
    <cellStyle name="RowTitles1-Detail 2 4 4 5 2_Tertiary Salaries Survey" xfId="9437"/>
    <cellStyle name="RowTitles1-Detail 2 4 4 5 3" xfId="9438"/>
    <cellStyle name="RowTitles1-Detail 2 4 4 5 3 2" xfId="9439"/>
    <cellStyle name="RowTitles1-Detail 2 4 4 5 3 2 2" xfId="9440"/>
    <cellStyle name="RowTitles1-Detail 2 4 4 5 3 2_Tertiary Salaries Survey" xfId="9441"/>
    <cellStyle name="RowTitles1-Detail 2 4 4 5 3 3" xfId="9442"/>
    <cellStyle name="RowTitles1-Detail 2 4 4 5 3_Tertiary Salaries Survey" xfId="9443"/>
    <cellStyle name="RowTitles1-Detail 2 4 4 5 4" xfId="9444"/>
    <cellStyle name="RowTitles1-Detail 2 4 4 5 4 2" xfId="9445"/>
    <cellStyle name="RowTitles1-Detail 2 4 4 5 4_Tertiary Salaries Survey" xfId="9446"/>
    <cellStyle name="RowTitles1-Detail 2 4 4 5 5" xfId="9447"/>
    <cellStyle name="RowTitles1-Detail 2 4 4 5_Tertiary Salaries Survey" xfId="9448"/>
    <cellStyle name="RowTitles1-Detail 2 4 4 6" xfId="9449"/>
    <cellStyle name="RowTitles1-Detail 2 4 4 6 2" xfId="9450"/>
    <cellStyle name="RowTitles1-Detail 2 4 4 6 2 2" xfId="9451"/>
    <cellStyle name="RowTitles1-Detail 2 4 4 6 2 2 2" xfId="9452"/>
    <cellStyle name="RowTitles1-Detail 2 4 4 6 2 2_Tertiary Salaries Survey" xfId="9453"/>
    <cellStyle name="RowTitles1-Detail 2 4 4 6 2 3" xfId="9454"/>
    <cellStyle name="RowTitles1-Detail 2 4 4 6 2_Tertiary Salaries Survey" xfId="9455"/>
    <cellStyle name="RowTitles1-Detail 2 4 4 6 3" xfId="9456"/>
    <cellStyle name="RowTitles1-Detail 2 4 4 6 3 2" xfId="9457"/>
    <cellStyle name="RowTitles1-Detail 2 4 4 6 3 2 2" xfId="9458"/>
    <cellStyle name="RowTitles1-Detail 2 4 4 6 3 2_Tertiary Salaries Survey" xfId="9459"/>
    <cellStyle name="RowTitles1-Detail 2 4 4 6 3 3" xfId="9460"/>
    <cellStyle name="RowTitles1-Detail 2 4 4 6 3_Tertiary Salaries Survey" xfId="9461"/>
    <cellStyle name="RowTitles1-Detail 2 4 4 6 4" xfId="9462"/>
    <cellStyle name="RowTitles1-Detail 2 4 4 6 4 2" xfId="9463"/>
    <cellStyle name="RowTitles1-Detail 2 4 4 6 4_Tertiary Salaries Survey" xfId="9464"/>
    <cellStyle name="RowTitles1-Detail 2 4 4 6 5" xfId="9465"/>
    <cellStyle name="RowTitles1-Detail 2 4 4 6_Tertiary Salaries Survey" xfId="9466"/>
    <cellStyle name="RowTitles1-Detail 2 4 4 7" xfId="9467"/>
    <cellStyle name="RowTitles1-Detail 2 4 4 7 2" xfId="9468"/>
    <cellStyle name="RowTitles1-Detail 2 4 4 7 2 2" xfId="9469"/>
    <cellStyle name="RowTitles1-Detail 2 4 4 7 2_Tertiary Salaries Survey" xfId="9470"/>
    <cellStyle name="RowTitles1-Detail 2 4 4 7 3" xfId="9471"/>
    <cellStyle name="RowTitles1-Detail 2 4 4 7_Tertiary Salaries Survey" xfId="9472"/>
    <cellStyle name="RowTitles1-Detail 2 4 4 8" xfId="9473"/>
    <cellStyle name="RowTitles1-Detail 2 4 4 9" xfId="9474"/>
    <cellStyle name="RowTitles1-Detail 2 4 4_STUD aligned by INSTIT" xfId="9475"/>
    <cellStyle name="RowTitles1-Detail 2 4 5" xfId="9476"/>
    <cellStyle name="RowTitles1-Detail 2 4 5 2" xfId="9477"/>
    <cellStyle name="RowTitles1-Detail 2 4 5 2 2" xfId="9478"/>
    <cellStyle name="RowTitles1-Detail 2 4 5 2 2 2" xfId="9479"/>
    <cellStyle name="RowTitles1-Detail 2 4 5 2 2_Tertiary Salaries Survey" xfId="9480"/>
    <cellStyle name="RowTitles1-Detail 2 4 5 2 3" xfId="9481"/>
    <cellStyle name="RowTitles1-Detail 2 4 5 2_Tertiary Salaries Survey" xfId="9482"/>
    <cellStyle name="RowTitles1-Detail 2 4 5 3" xfId="9483"/>
    <cellStyle name="RowTitles1-Detail 2 4 5 3 2" xfId="9484"/>
    <cellStyle name="RowTitles1-Detail 2 4 5 3 2 2" xfId="9485"/>
    <cellStyle name="RowTitles1-Detail 2 4 5 3 2_Tertiary Salaries Survey" xfId="9486"/>
    <cellStyle name="RowTitles1-Detail 2 4 5 3 3" xfId="9487"/>
    <cellStyle name="RowTitles1-Detail 2 4 5 3_Tertiary Salaries Survey" xfId="9488"/>
    <cellStyle name="RowTitles1-Detail 2 4 5 4" xfId="9489"/>
    <cellStyle name="RowTitles1-Detail 2 4 5 5" xfId="9490"/>
    <cellStyle name="RowTitles1-Detail 2 4 5 5 2" xfId="9491"/>
    <cellStyle name="RowTitles1-Detail 2 4 5 5_Tertiary Salaries Survey" xfId="9492"/>
    <cellStyle name="RowTitles1-Detail 2 4 5 6" xfId="9493"/>
    <cellStyle name="RowTitles1-Detail 2 4 5_Tertiary Salaries Survey" xfId="9494"/>
    <cellStyle name="RowTitles1-Detail 2 4 6" xfId="9495"/>
    <cellStyle name="RowTitles1-Detail 2 4 6 2" xfId="9496"/>
    <cellStyle name="RowTitles1-Detail 2 4 6 2 2" xfId="9497"/>
    <cellStyle name="RowTitles1-Detail 2 4 6 2 2 2" xfId="9498"/>
    <cellStyle name="RowTitles1-Detail 2 4 6 2 2_Tertiary Salaries Survey" xfId="9499"/>
    <cellStyle name="RowTitles1-Detail 2 4 6 2 3" xfId="9500"/>
    <cellStyle name="RowTitles1-Detail 2 4 6 2_Tertiary Salaries Survey" xfId="9501"/>
    <cellStyle name="RowTitles1-Detail 2 4 6 3" xfId="9502"/>
    <cellStyle name="RowTitles1-Detail 2 4 6 3 2" xfId="9503"/>
    <cellStyle name="RowTitles1-Detail 2 4 6 3 2 2" xfId="9504"/>
    <cellStyle name="RowTitles1-Detail 2 4 6 3 2_Tertiary Salaries Survey" xfId="9505"/>
    <cellStyle name="RowTitles1-Detail 2 4 6 3 3" xfId="9506"/>
    <cellStyle name="RowTitles1-Detail 2 4 6 3_Tertiary Salaries Survey" xfId="9507"/>
    <cellStyle name="RowTitles1-Detail 2 4 6 4" xfId="9508"/>
    <cellStyle name="RowTitles1-Detail 2 4 6 5" xfId="9509"/>
    <cellStyle name="RowTitles1-Detail 2 4 6_Tertiary Salaries Survey" xfId="9510"/>
    <cellStyle name="RowTitles1-Detail 2 4 7" xfId="9511"/>
    <cellStyle name="RowTitles1-Detail 2 4 7 2" xfId="9512"/>
    <cellStyle name="RowTitles1-Detail 2 4 7 2 2" xfId="9513"/>
    <cellStyle name="RowTitles1-Detail 2 4 7 2 2 2" xfId="9514"/>
    <cellStyle name="RowTitles1-Detail 2 4 7 2 2_Tertiary Salaries Survey" xfId="9515"/>
    <cellStyle name="RowTitles1-Detail 2 4 7 2 3" xfId="9516"/>
    <cellStyle name="RowTitles1-Detail 2 4 7 2_Tertiary Salaries Survey" xfId="9517"/>
    <cellStyle name="RowTitles1-Detail 2 4 7 3" xfId="9518"/>
    <cellStyle name="RowTitles1-Detail 2 4 7 3 2" xfId="9519"/>
    <cellStyle name="RowTitles1-Detail 2 4 7 3 2 2" xfId="9520"/>
    <cellStyle name="RowTitles1-Detail 2 4 7 3 2_Tertiary Salaries Survey" xfId="9521"/>
    <cellStyle name="RowTitles1-Detail 2 4 7 3 3" xfId="9522"/>
    <cellStyle name="RowTitles1-Detail 2 4 7 3_Tertiary Salaries Survey" xfId="9523"/>
    <cellStyle name="RowTitles1-Detail 2 4 7 4" xfId="9524"/>
    <cellStyle name="RowTitles1-Detail 2 4 7 5" xfId="9525"/>
    <cellStyle name="RowTitles1-Detail 2 4 7 5 2" xfId="9526"/>
    <cellStyle name="RowTitles1-Detail 2 4 7 5_Tertiary Salaries Survey" xfId="9527"/>
    <cellStyle name="RowTitles1-Detail 2 4 7 6" xfId="9528"/>
    <cellStyle name="RowTitles1-Detail 2 4 7_Tertiary Salaries Survey" xfId="9529"/>
    <cellStyle name="RowTitles1-Detail 2 4 8" xfId="9530"/>
    <cellStyle name="RowTitles1-Detail 2 4 8 2" xfId="9531"/>
    <cellStyle name="RowTitles1-Detail 2 4 8 2 2" xfId="9532"/>
    <cellStyle name="RowTitles1-Detail 2 4 8 2 2 2" xfId="9533"/>
    <cellStyle name="RowTitles1-Detail 2 4 8 2 2_Tertiary Salaries Survey" xfId="9534"/>
    <cellStyle name="RowTitles1-Detail 2 4 8 2 3" xfId="9535"/>
    <cellStyle name="RowTitles1-Detail 2 4 8 2_Tertiary Salaries Survey" xfId="9536"/>
    <cellStyle name="RowTitles1-Detail 2 4 8 3" xfId="9537"/>
    <cellStyle name="RowTitles1-Detail 2 4 8 3 2" xfId="9538"/>
    <cellStyle name="RowTitles1-Detail 2 4 8 3 2 2" xfId="9539"/>
    <cellStyle name="RowTitles1-Detail 2 4 8 3 2_Tertiary Salaries Survey" xfId="9540"/>
    <cellStyle name="RowTitles1-Detail 2 4 8 3 3" xfId="9541"/>
    <cellStyle name="RowTitles1-Detail 2 4 8 3_Tertiary Salaries Survey" xfId="9542"/>
    <cellStyle name="RowTitles1-Detail 2 4 8 4" xfId="9543"/>
    <cellStyle name="RowTitles1-Detail 2 4 8 4 2" xfId="9544"/>
    <cellStyle name="RowTitles1-Detail 2 4 8 4_Tertiary Salaries Survey" xfId="9545"/>
    <cellStyle name="RowTitles1-Detail 2 4 8 5" xfId="9546"/>
    <cellStyle name="RowTitles1-Detail 2 4 8_Tertiary Salaries Survey" xfId="9547"/>
    <cellStyle name="RowTitles1-Detail 2 4 9" xfId="9548"/>
    <cellStyle name="RowTitles1-Detail 2 4 9 2" xfId="9549"/>
    <cellStyle name="RowTitles1-Detail 2 4 9 2 2" xfId="9550"/>
    <cellStyle name="RowTitles1-Detail 2 4 9 2 2 2" xfId="9551"/>
    <cellStyle name="RowTitles1-Detail 2 4 9 2 2_Tertiary Salaries Survey" xfId="9552"/>
    <cellStyle name="RowTitles1-Detail 2 4 9 2 3" xfId="9553"/>
    <cellStyle name="RowTitles1-Detail 2 4 9 2_Tertiary Salaries Survey" xfId="9554"/>
    <cellStyle name="RowTitles1-Detail 2 4 9 3" xfId="9555"/>
    <cellStyle name="RowTitles1-Detail 2 4 9 3 2" xfId="9556"/>
    <cellStyle name="RowTitles1-Detail 2 4 9 3 2 2" xfId="9557"/>
    <cellStyle name="RowTitles1-Detail 2 4 9 3 2_Tertiary Salaries Survey" xfId="9558"/>
    <cellStyle name="RowTitles1-Detail 2 4 9 3 3" xfId="9559"/>
    <cellStyle name="RowTitles1-Detail 2 4 9 3_Tertiary Salaries Survey" xfId="9560"/>
    <cellStyle name="RowTitles1-Detail 2 4 9 4" xfId="9561"/>
    <cellStyle name="RowTitles1-Detail 2 4 9 4 2" xfId="9562"/>
    <cellStyle name="RowTitles1-Detail 2 4 9 4_Tertiary Salaries Survey" xfId="9563"/>
    <cellStyle name="RowTitles1-Detail 2 4 9 5" xfId="9564"/>
    <cellStyle name="RowTitles1-Detail 2 4 9_Tertiary Salaries Survey" xfId="9565"/>
    <cellStyle name="RowTitles1-Detail 2 4_STUD aligned by INSTIT" xfId="9566"/>
    <cellStyle name="RowTitles1-Detail 2 5" xfId="9567"/>
    <cellStyle name="RowTitles1-Detail 2 5 2" xfId="9568"/>
    <cellStyle name="RowTitles1-Detail 2 5 2 2" xfId="9569"/>
    <cellStyle name="RowTitles1-Detail 2 5 2 2 2" xfId="9570"/>
    <cellStyle name="RowTitles1-Detail 2 5 2 2 2 2" xfId="9571"/>
    <cellStyle name="RowTitles1-Detail 2 5 2 2 2_Tertiary Salaries Survey" xfId="9572"/>
    <cellStyle name="RowTitles1-Detail 2 5 2 2 3" xfId="9573"/>
    <cellStyle name="RowTitles1-Detail 2 5 2 2_Tertiary Salaries Survey" xfId="9574"/>
    <cellStyle name="RowTitles1-Detail 2 5 2 3" xfId="9575"/>
    <cellStyle name="RowTitles1-Detail 2 5 2 3 2" xfId="9576"/>
    <cellStyle name="RowTitles1-Detail 2 5 2 3 2 2" xfId="9577"/>
    <cellStyle name="RowTitles1-Detail 2 5 2 3 2_Tertiary Salaries Survey" xfId="9578"/>
    <cellStyle name="RowTitles1-Detail 2 5 2 3 3" xfId="9579"/>
    <cellStyle name="RowTitles1-Detail 2 5 2 3_Tertiary Salaries Survey" xfId="9580"/>
    <cellStyle name="RowTitles1-Detail 2 5 2 4" xfId="9581"/>
    <cellStyle name="RowTitles1-Detail 2 5 2 5" xfId="9582"/>
    <cellStyle name="RowTitles1-Detail 2 5 2_Tertiary Salaries Survey" xfId="9583"/>
    <cellStyle name="RowTitles1-Detail 2 5 3" xfId="9584"/>
    <cellStyle name="RowTitles1-Detail 2 5 3 2" xfId="9585"/>
    <cellStyle name="RowTitles1-Detail 2 5 3 2 2" xfId="9586"/>
    <cellStyle name="RowTitles1-Detail 2 5 3 2 2 2" xfId="9587"/>
    <cellStyle name="RowTitles1-Detail 2 5 3 2 2_Tertiary Salaries Survey" xfId="9588"/>
    <cellStyle name="RowTitles1-Detail 2 5 3 2 3" xfId="9589"/>
    <cellStyle name="RowTitles1-Detail 2 5 3 2_Tertiary Salaries Survey" xfId="9590"/>
    <cellStyle name="RowTitles1-Detail 2 5 3 3" xfId="9591"/>
    <cellStyle name="RowTitles1-Detail 2 5 3 3 2" xfId="9592"/>
    <cellStyle name="RowTitles1-Detail 2 5 3 3 2 2" xfId="9593"/>
    <cellStyle name="RowTitles1-Detail 2 5 3 3 2_Tertiary Salaries Survey" xfId="9594"/>
    <cellStyle name="RowTitles1-Detail 2 5 3 3 3" xfId="9595"/>
    <cellStyle name="RowTitles1-Detail 2 5 3 3_Tertiary Salaries Survey" xfId="9596"/>
    <cellStyle name="RowTitles1-Detail 2 5 3 4" xfId="9597"/>
    <cellStyle name="RowTitles1-Detail 2 5 3 5" xfId="9598"/>
    <cellStyle name="RowTitles1-Detail 2 5 3 5 2" xfId="9599"/>
    <cellStyle name="RowTitles1-Detail 2 5 3 5_Tertiary Salaries Survey" xfId="9600"/>
    <cellStyle name="RowTitles1-Detail 2 5 3 6" xfId="9601"/>
    <cellStyle name="RowTitles1-Detail 2 5 3_Tertiary Salaries Survey" xfId="9602"/>
    <cellStyle name="RowTitles1-Detail 2 5 4" xfId="9603"/>
    <cellStyle name="RowTitles1-Detail 2 5 4 2" xfId="9604"/>
    <cellStyle name="RowTitles1-Detail 2 5 4 2 2" xfId="9605"/>
    <cellStyle name="RowTitles1-Detail 2 5 4 2 2 2" xfId="9606"/>
    <cellStyle name="RowTitles1-Detail 2 5 4 2 2_Tertiary Salaries Survey" xfId="9607"/>
    <cellStyle name="RowTitles1-Detail 2 5 4 2 3" xfId="9608"/>
    <cellStyle name="RowTitles1-Detail 2 5 4 2_Tertiary Salaries Survey" xfId="9609"/>
    <cellStyle name="RowTitles1-Detail 2 5 4 3" xfId="9610"/>
    <cellStyle name="RowTitles1-Detail 2 5 4 3 2" xfId="9611"/>
    <cellStyle name="RowTitles1-Detail 2 5 4 3 2 2" xfId="9612"/>
    <cellStyle name="RowTitles1-Detail 2 5 4 3 2_Tertiary Salaries Survey" xfId="9613"/>
    <cellStyle name="RowTitles1-Detail 2 5 4 3 3" xfId="9614"/>
    <cellStyle name="RowTitles1-Detail 2 5 4 3_Tertiary Salaries Survey" xfId="9615"/>
    <cellStyle name="RowTitles1-Detail 2 5 4 4" xfId="9616"/>
    <cellStyle name="RowTitles1-Detail 2 5 4 4 2" xfId="9617"/>
    <cellStyle name="RowTitles1-Detail 2 5 4 4_Tertiary Salaries Survey" xfId="9618"/>
    <cellStyle name="RowTitles1-Detail 2 5 4 5" xfId="9619"/>
    <cellStyle name="RowTitles1-Detail 2 5 4_Tertiary Salaries Survey" xfId="9620"/>
    <cellStyle name="RowTitles1-Detail 2 5 5" xfId="9621"/>
    <cellStyle name="RowTitles1-Detail 2 5 5 2" xfId="9622"/>
    <cellStyle name="RowTitles1-Detail 2 5 5 2 2" xfId="9623"/>
    <cellStyle name="RowTitles1-Detail 2 5 5 2 2 2" xfId="9624"/>
    <cellStyle name="RowTitles1-Detail 2 5 5 2 2_Tertiary Salaries Survey" xfId="9625"/>
    <cellStyle name="RowTitles1-Detail 2 5 5 2 3" xfId="9626"/>
    <cellStyle name="RowTitles1-Detail 2 5 5 2_Tertiary Salaries Survey" xfId="9627"/>
    <cellStyle name="RowTitles1-Detail 2 5 5 3" xfId="9628"/>
    <cellStyle name="RowTitles1-Detail 2 5 5 3 2" xfId="9629"/>
    <cellStyle name="RowTitles1-Detail 2 5 5 3 2 2" xfId="9630"/>
    <cellStyle name="RowTitles1-Detail 2 5 5 3 2_Tertiary Salaries Survey" xfId="9631"/>
    <cellStyle name="RowTitles1-Detail 2 5 5 3 3" xfId="9632"/>
    <cellStyle name="RowTitles1-Detail 2 5 5 3_Tertiary Salaries Survey" xfId="9633"/>
    <cellStyle name="RowTitles1-Detail 2 5 5 4" xfId="9634"/>
    <cellStyle name="RowTitles1-Detail 2 5 5 4 2" xfId="9635"/>
    <cellStyle name="RowTitles1-Detail 2 5 5 4_Tertiary Salaries Survey" xfId="9636"/>
    <cellStyle name="RowTitles1-Detail 2 5 5 5" xfId="9637"/>
    <cellStyle name="RowTitles1-Detail 2 5 5_Tertiary Salaries Survey" xfId="9638"/>
    <cellStyle name="RowTitles1-Detail 2 5 6" xfId="9639"/>
    <cellStyle name="RowTitles1-Detail 2 5 6 2" xfId="9640"/>
    <cellStyle name="RowTitles1-Detail 2 5 6 2 2" xfId="9641"/>
    <cellStyle name="RowTitles1-Detail 2 5 6 2 2 2" xfId="9642"/>
    <cellStyle name="RowTitles1-Detail 2 5 6 2 2_Tertiary Salaries Survey" xfId="9643"/>
    <cellStyle name="RowTitles1-Detail 2 5 6 2 3" xfId="9644"/>
    <cellStyle name="RowTitles1-Detail 2 5 6 2_Tertiary Salaries Survey" xfId="9645"/>
    <cellStyle name="RowTitles1-Detail 2 5 6 3" xfId="9646"/>
    <cellStyle name="RowTitles1-Detail 2 5 6 3 2" xfId="9647"/>
    <cellStyle name="RowTitles1-Detail 2 5 6 3 2 2" xfId="9648"/>
    <cellStyle name="RowTitles1-Detail 2 5 6 3 2_Tertiary Salaries Survey" xfId="9649"/>
    <cellStyle name="RowTitles1-Detail 2 5 6 3 3" xfId="9650"/>
    <cellStyle name="RowTitles1-Detail 2 5 6 3_Tertiary Salaries Survey" xfId="9651"/>
    <cellStyle name="RowTitles1-Detail 2 5 6 4" xfId="9652"/>
    <cellStyle name="RowTitles1-Detail 2 5 6 4 2" xfId="9653"/>
    <cellStyle name="RowTitles1-Detail 2 5 6 4_Tertiary Salaries Survey" xfId="9654"/>
    <cellStyle name="RowTitles1-Detail 2 5 6 5" xfId="9655"/>
    <cellStyle name="RowTitles1-Detail 2 5 6_Tertiary Salaries Survey" xfId="9656"/>
    <cellStyle name="RowTitles1-Detail 2 5 7" xfId="9657"/>
    <cellStyle name="RowTitles1-Detail 2 5 7 2" xfId="9658"/>
    <cellStyle name="RowTitles1-Detail 2 5 7 2 2" xfId="9659"/>
    <cellStyle name="RowTitles1-Detail 2 5 7 2_Tertiary Salaries Survey" xfId="9660"/>
    <cellStyle name="RowTitles1-Detail 2 5 7 3" xfId="9661"/>
    <cellStyle name="RowTitles1-Detail 2 5 7_Tertiary Salaries Survey" xfId="9662"/>
    <cellStyle name="RowTitles1-Detail 2 5 8" xfId="9663"/>
    <cellStyle name="RowTitles1-Detail 2 5 9" xfId="9664"/>
    <cellStyle name="RowTitles1-Detail 2 5_STUD aligned by INSTIT" xfId="9665"/>
    <cellStyle name="RowTitles1-Detail 2 6" xfId="9666"/>
    <cellStyle name="RowTitles1-Detail 2 6 2" xfId="9667"/>
    <cellStyle name="RowTitles1-Detail 2 6 2 2" xfId="9668"/>
    <cellStyle name="RowTitles1-Detail 2 6 2 2 2" xfId="9669"/>
    <cellStyle name="RowTitles1-Detail 2 6 2 2 2 2" xfId="9670"/>
    <cellStyle name="RowTitles1-Detail 2 6 2 2 2_Tertiary Salaries Survey" xfId="9671"/>
    <cellStyle name="RowTitles1-Detail 2 6 2 2 3" xfId="9672"/>
    <cellStyle name="RowTitles1-Detail 2 6 2 2_Tertiary Salaries Survey" xfId="9673"/>
    <cellStyle name="RowTitles1-Detail 2 6 2 3" xfId="9674"/>
    <cellStyle name="RowTitles1-Detail 2 6 2 3 2" xfId="9675"/>
    <cellStyle name="RowTitles1-Detail 2 6 2 3 2 2" xfId="9676"/>
    <cellStyle name="RowTitles1-Detail 2 6 2 3 2_Tertiary Salaries Survey" xfId="9677"/>
    <cellStyle name="RowTitles1-Detail 2 6 2 3 3" xfId="9678"/>
    <cellStyle name="RowTitles1-Detail 2 6 2 3_Tertiary Salaries Survey" xfId="9679"/>
    <cellStyle name="RowTitles1-Detail 2 6 2 4" xfId="9680"/>
    <cellStyle name="RowTitles1-Detail 2 6 2 5" xfId="9681"/>
    <cellStyle name="RowTitles1-Detail 2 6 2 5 2" xfId="9682"/>
    <cellStyle name="RowTitles1-Detail 2 6 2 5_Tertiary Salaries Survey" xfId="9683"/>
    <cellStyle name="RowTitles1-Detail 2 6 2 6" xfId="9684"/>
    <cellStyle name="RowTitles1-Detail 2 6 2_Tertiary Salaries Survey" xfId="9685"/>
    <cellStyle name="RowTitles1-Detail 2 6 3" xfId="9686"/>
    <cellStyle name="RowTitles1-Detail 2 6 3 2" xfId="9687"/>
    <cellStyle name="RowTitles1-Detail 2 6 3 2 2" xfId="9688"/>
    <cellStyle name="RowTitles1-Detail 2 6 3 2 2 2" xfId="9689"/>
    <cellStyle name="RowTitles1-Detail 2 6 3 2 2_Tertiary Salaries Survey" xfId="9690"/>
    <cellStyle name="RowTitles1-Detail 2 6 3 2 3" xfId="9691"/>
    <cellStyle name="RowTitles1-Detail 2 6 3 2_Tertiary Salaries Survey" xfId="9692"/>
    <cellStyle name="RowTitles1-Detail 2 6 3 3" xfId="9693"/>
    <cellStyle name="RowTitles1-Detail 2 6 3 3 2" xfId="9694"/>
    <cellStyle name="RowTitles1-Detail 2 6 3 3 2 2" xfId="9695"/>
    <cellStyle name="RowTitles1-Detail 2 6 3 3 2_Tertiary Salaries Survey" xfId="9696"/>
    <cellStyle name="RowTitles1-Detail 2 6 3 3 3" xfId="9697"/>
    <cellStyle name="RowTitles1-Detail 2 6 3 3_Tertiary Salaries Survey" xfId="9698"/>
    <cellStyle name="RowTitles1-Detail 2 6 3 4" xfId="9699"/>
    <cellStyle name="RowTitles1-Detail 2 6 3 5" xfId="9700"/>
    <cellStyle name="RowTitles1-Detail 2 6 3_Tertiary Salaries Survey" xfId="9701"/>
    <cellStyle name="RowTitles1-Detail 2 6 4" xfId="9702"/>
    <cellStyle name="RowTitles1-Detail 2 6 4 2" xfId="9703"/>
    <cellStyle name="RowTitles1-Detail 2 6 4 2 2" xfId="9704"/>
    <cellStyle name="RowTitles1-Detail 2 6 4 2 2 2" xfId="9705"/>
    <cellStyle name="RowTitles1-Detail 2 6 4 2 2_Tertiary Salaries Survey" xfId="9706"/>
    <cellStyle name="RowTitles1-Detail 2 6 4 2 3" xfId="9707"/>
    <cellStyle name="RowTitles1-Detail 2 6 4 2_Tertiary Salaries Survey" xfId="9708"/>
    <cellStyle name="RowTitles1-Detail 2 6 4 3" xfId="9709"/>
    <cellStyle name="RowTitles1-Detail 2 6 4 3 2" xfId="9710"/>
    <cellStyle name="RowTitles1-Detail 2 6 4 3 2 2" xfId="9711"/>
    <cellStyle name="RowTitles1-Detail 2 6 4 3 2_Tertiary Salaries Survey" xfId="9712"/>
    <cellStyle name="RowTitles1-Detail 2 6 4 3 3" xfId="9713"/>
    <cellStyle name="RowTitles1-Detail 2 6 4 3_Tertiary Salaries Survey" xfId="9714"/>
    <cellStyle name="RowTitles1-Detail 2 6 4 4" xfId="9715"/>
    <cellStyle name="RowTitles1-Detail 2 6 4 4 2" xfId="9716"/>
    <cellStyle name="RowTitles1-Detail 2 6 4 4_Tertiary Salaries Survey" xfId="9717"/>
    <cellStyle name="RowTitles1-Detail 2 6 4 5" xfId="9718"/>
    <cellStyle name="RowTitles1-Detail 2 6 4_Tertiary Salaries Survey" xfId="9719"/>
    <cellStyle name="RowTitles1-Detail 2 6 5" xfId="9720"/>
    <cellStyle name="RowTitles1-Detail 2 6 5 2" xfId="9721"/>
    <cellStyle name="RowTitles1-Detail 2 6 5 2 2" xfId="9722"/>
    <cellStyle name="RowTitles1-Detail 2 6 5 2 2 2" xfId="9723"/>
    <cellStyle name="RowTitles1-Detail 2 6 5 2 2_Tertiary Salaries Survey" xfId="9724"/>
    <cellStyle name="RowTitles1-Detail 2 6 5 2 3" xfId="9725"/>
    <cellStyle name="RowTitles1-Detail 2 6 5 2_Tertiary Salaries Survey" xfId="9726"/>
    <cellStyle name="RowTitles1-Detail 2 6 5 3" xfId="9727"/>
    <cellStyle name="RowTitles1-Detail 2 6 5 3 2" xfId="9728"/>
    <cellStyle name="RowTitles1-Detail 2 6 5 3 2 2" xfId="9729"/>
    <cellStyle name="RowTitles1-Detail 2 6 5 3 2_Tertiary Salaries Survey" xfId="9730"/>
    <cellStyle name="RowTitles1-Detail 2 6 5 3 3" xfId="9731"/>
    <cellStyle name="RowTitles1-Detail 2 6 5 3_Tertiary Salaries Survey" xfId="9732"/>
    <cellStyle name="RowTitles1-Detail 2 6 5 4" xfId="9733"/>
    <cellStyle name="RowTitles1-Detail 2 6 5 4 2" xfId="9734"/>
    <cellStyle name="RowTitles1-Detail 2 6 5 4_Tertiary Salaries Survey" xfId="9735"/>
    <cellStyle name="RowTitles1-Detail 2 6 5 5" xfId="9736"/>
    <cellStyle name="RowTitles1-Detail 2 6 5_Tertiary Salaries Survey" xfId="9737"/>
    <cellStyle name="RowTitles1-Detail 2 6 6" xfId="9738"/>
    <cellStyle name="RowTitles1-Detail 2 6 6 2" xfId="9739"/>
    <cellStyle name="RowTitles1-Detail 2 6 6 2 2" xfId="9740"/>
    <cellStyle name="RowTitles1-Detail 2 6 6 2 2 2" xfId="9741"/>
    <cellStyle name="RowTitles1-Detail 2 6 6 2 2_Tertiary Salaries Survey" xfId="9742"/>
    <cellStyle name="RowTitles1-Detail 2 6 6 2 3" xfId="9743"/>
    <cellStyle name="RowTitles1-Detail 2 6 6 2_Tertiary Salaries Survey" xfId="9744"/>
    <cellStyle name="RowTitles1-Detail 2 6 6 3" xfId="9745"/>
    <cellStyle name="RowTitles1-Detail 2 6 6 3 2" xfId="9746"/>
    <cellStyle name="RowTitles1-Detail 2 6 6 3 2 2" xfId="9747"/>
    <cellStyle name="RowTitles1-Detail 2 6 6 3 2_Tertiary Salaries Survey" xfId="9748"/>
    <cellStyle name="RowTitles1-Detail 2 6 6 3 3" xfId="9749"/>
    <cellStyle name="RowTitles1-Detail 2 6 6 3_Tertiary Salaries Survey" xfId="9750"/>
    <cellStyle name="RowTitles1-Detail 2 6 6 4" xfId="9751"/>
    <cellStyle name="RowTitles1-Detail 2 6 6 4 2" xfId="9752"/>
    <cellStyle name="RowTitles1-Detail 2 6 6 4_Tertiary Salaries Survey" xfId="9753"/>
    <cellStyle name="RowTitles1-Detail 2 6 6 5" xfId="9754"/>
    <cellStyle name="RowTitles1-Detail 2 6 6_Tertiary Salaries Survey" xfId="9755"/>
    <cellStyle name="RowTitles1-Detail 2 6 7" xfId="9756"/>
    <cellStyle name="RowTitles1-Detail 2 6 7 2" xfId="9757"/>
    <cellStyle name="RowTitles1-Detail 2 6 7 2 2" xfId="9758"/>
    <cellStyle name="RowTitles1-Detail 2 6 7 2_Tertiary Salaries Survey" xfId="9759"/>
    <cellStyle name="RowTitles1-Detail 2 6 7 3" xfId="9760"/>
    <cellStyle name="RowTitles1-Detail 2 6 7_Tertiary Salaries Survey" xfId="9761"/>
    <cellStyle name="RowTitles1-Detail 2 6 8" xfId="9762"/>
    <cellStyle name="RowTitles1-Detail 2 6 8 2" xfId="9763"/>
    <cellStyle name="RowTitles1-Detail 2 6 8 2 2" xfId="9764"/>
    <cellStyle name="RowTitles1-Detail 2 6 8 2_Tertiary Salaries Survey" xfId="9765"/>
    <cellStyle name="RowTitles1-Detail 2 6 8 3" xfId="9766"/>
    <cellStyle name="RowTitles1-Detail 2 6 8_Tertiary Salaries Survey" xfId="9767"/>
    <cellStyle name="RowTitles1-Detail 2 6 9" xfId="9768"/>
    <cellStyle name="RowTitles1-Detail 2 6_STUD aligned by INSTIT" xfId="9769"/>
    <cellStyle name="RowTitles1-Detail 2 7" xfId="9770"/>
    <cellStyle name="RowTitles1-Detail 2 7 2" xfId="9771"/>
    <cellStyle name="RowTitles1-Detail 2 7 2 2" xfId="9772"/>
    <cellStyle name="RowTitles1-Detail 2 7 2 2 2" xfId="9773"/>
    <cellStyle name="RowTitles1-Detail 2 7 2 2 2 2" xfId="9774"/>
    <cellStyle name="RowTitles1-Detail 2 7 2 2 2_Tertiary Salaries Survey" xfId="9775"/>
    <cellStyle name="RowTitles1-Detail 2 7 2 2 3" xfId="9776"/>
    <cellStyle name="RowTitles1-Detail 2 7 2 2_Tertiary Salaries Survey" xfId="9777"/>
    <cellStyle name="RowTitles1-Detail 2 7 2 3" xfId="9778"/>
    <cellStyle name="RowTitles1-Detail 2 7 2 3 2" xfId="9779"/>
    <cellStyle name="RowTitles1-Detail 2 7 2 3 2 2" xfId="9780"/>
    <cellStyle name="RowTitles1-Detail 2 7 2 3 2_Tertiary Salaries Survey" xfId="9781"/>
    <cellStyle name="RowTitles1-Detail 2 7 2 3 3" xfId="9782"/>
    <cellStyle name="RowTitles1-Detail 2 7 2 3_Tertiary Salaries Survey" xfId="9783"/>
    <cellStyle name="RowTitles1-Detail 2 7 2 4" xfId="9784"/>
    <cellStyle name="RowTitles1-Detail 2 7 2 5" xfId="9785"/>
    <cellStyle name="RowTitles1-Detail 2 7 2_Tertiary Salaries Survey" xfId="9786"/>
    <cellStyle name="RowTitles1-Detail 2 7 3" xfId="9787"/>
    <cellStyle name="RowTitles1-Detail 2 7 3 2" xfId="9788"/>
    <cellStyle name="RowTitles1-Detail 2 7 3 2 2" xfId="9789"/>
    <cellStyle name="RowTitles1-Detail 2 7 3 2 2 2" xfId="9790"/>
    <cellStyle name="RowTitles1-Detail 2 7 3 2 2_Tertiary Salaries Survey" xfId="9791"/>
    <cellStyle name="RowTitles1-Detail 2 7 3 2 3" xfId="9792"/>
    <cellStyle name="RowTitles1-Detail 2 7 3 2_Tertiary Salaries Survey" xfId="9793"/>
    <cellStyle name="RowTitles1-Detail 2 7 3 3" xfId="9794"/>
    <cellStyle name="RowTitles1-Detail 2 7 3 3 2" xfId="9795"/>
    <cellStyle name="RowTitles1-Detail 2 7 3 3 2 2" xfId="9796"/>
    <cellStyle name="RowTitles1-Detail 2 7 3 3 2_Tertiary Salaries Survey" xfId="9797"/>
    <cellStyle name="RowTitles1-Detail 2 7 3 3 3" xfId="9798"/>
    <cellStyle name="RowTitles1-Detail 2 7 3 3_Tertiary Salaries Survey" xfId="9799"/>
    <cellStyle name="RowTitles1-Detail 2 7 3 4" xfId="9800"/>
    <cellStyle name="RowTitles1-Detail 2 7 3 4 2" xfId="9801"/>
    <cellStyle name="RowTitles1-Detail 2 7 3 4_Tertiary Salaries Survey" xfId="9802"/>
    <cellStyle name="RowTitles1-Detail 2 7 3 5" xfId="9803"/>
    <cellStyle name="RowTitles1-Detail 2 7 3_Tertiary Salaries Survey" xfId="9804"/>
    <cellStyle name="RowTitles1-Detail 2 7 4" xfId="9805"/>
    <cellStyle name="RowTitles1-Detail 2 7 4 2" xfId="9806"/>
    <cellStyle name="RowTitles1-Detail 2 7 4 2 2" xfId="9807"/>
    <cellStyle name="RowTitles1-Detail 2 7 4 2 2 2" xfId="9808"/>
    <cellStyle name="RowTitles1-Detail 2 7 4 2 2_Tertiary Salaries Survey" xfId="9809"/>
    <cellStyle name="RowTitles1-Detail 2 7 4 2 3" xfId="9810"/>
    <cellStyle name="RowTitles1-Detail 2 7 4 2_Tertiary Salaries Survey" xfId="9811"/>
    <cellStyle name="RowTitles1-Detail 2 7 4 3" xfId="9812"/>
    <cellStyle name="RowTitles1-Detail 2 7 4 3 2" xfId="9813"/>
    <cellStyle name="RowTitles1-Detail 2 7 4 3 2 2" xfId="9814"/>
    <cellStyle name="RowTitles1-Detail 2 7 4 3 2_Tertiary Salaries Survey" xfId="9815"/>
    <cellStyle name="RowTitles1-Detail 2 7 4 3 3" xfId="9816"/>
    <cellStyle name="RowTitles1-Detail 2 7 4 3_Tertiary Salaries Survey" xfId="9817"/>
    <cellStyle name="RowTitles1-Detail 2 7 4 4" xfId="9818"/>
    <cellStyle name="RowTitles1-Detail 2 7 4 4 2" xfId="9819"/>
    <cellStyle name="RowTitles1-Detail 2 7 4 4_Tertiary Salaries Survey" xfId="9820"/>
    <cellStyle name="RowTitles1-Detail 2 7 4 5" xfId="9821"/>
    <cellStyle name="RowTitles1-Detail 2 7 4_Tertiary Salaries Survey" xfId="9822"/>
    <cellStyle name="RowTitles1-Detail 2 7 5" xfId="9823"/>
    <cellStyle name="RowTitles1-Detail 2 7 5 2" xfId="9824"/>
    <cellStyle name="RowTitles1-Detail 2 7 5 2 2" xfId="9825"/>
    <cellStyle name="RowTitles1-Detail 2 7 5 2 2 2" xfId="9826"/>
    <cellStyle name="RowTitles1-Detail 2 7 5 2 2_Tertiary Salaries Survey" xfId="9827"/>
    <cellStyle name="RowTitles1-Detail 2 7 5 2 3" xfId="9828"/>
    <cellStyle name="RowTitles1-Detail 2 7 5 2_Tertiary Salaries Survey" xfId="9829"/>
    <cellStyle name="RowTitles1-Detail 2 7 5 3" xfId="9830"/>
    <cellStyle name="RowTitles1-Detail 2 7 5 3 2" xfId="9831"/>
    <cellStyle name="RowTitles1-Detail 2 7 5 3 2 2" xfId="9832"/>
    <cellStyle name="RowTitles1-Detail 2 7 5 3 2_Tertiary Salaries Survey" xfId="9833"/>
    <cellStyle name="RowTitles1-Detail 2 7 5 3 3" xfId="9834"/>
    <cellStyle name="RowTitles1-Detail 2 7 5 3_Tertiary Salaries Survey" xfId="9835"/>
    <cellStyle name="RowTitles1-Detail 2 7 5 4" xfId="9836"/>
    <cellStyle name="RowTitles1-Detail 2 7 5 4 2" xfId="9837"/>
    <cellStyle name="RowTitles1-Detail 2 7 5 4_Tertiary Salaries Survey" xfId="9838"/>
    <cellStyle name="RowTitles1-Detail 2 7 5 5" xfId="9839"/>
    <cellStyle name="RowTitles1-Detail 2 7 5_Tertiary Salaries Survey" xfId="9840"/>
    <cellStyle name="RowTitles1-Detail 2 7 6" xfId="9841"/>
    <cellStyle name="RowTitles1-Detail 2 7 6 2" xfId="9842"/>
    <cellStyle name="RowTitles1-Detail 2 7 6 2 2" xfId="9843"/>
    <cellStyle name="RowTitles1-Detail 2 7 6 2 2 2" xfId="9844"/>
    <cellStyle name="RowTitles1-Detail 2 7 6 2 2_Tertiary Salaries Survey" xfId="9845"/>
    <cellStyle name="RowTitles1-Detail 2 7 6 2 3" xfId="9846"/>
    <cellStyle name="RowTitles1-Detail 2 7 6 2_Tertiary Salaries Survey" xfId="9847"/>
    <cellStyle name="RowTitles1-Detail 2 7 6 3" xfId="9848"/>
    <cellStyle name="RowTitles1-Detail 2 7 6 3 2" xfId="9849"/>
    <cellStyle name="RowTitles1-Detail 2 7 6 3 2 2" xfId="9850"/>
    <cellStyle name="RowTitles1-Detail 2 7 6 3 2_Tertiary Salaries Survey" xfId="9851"/>
    <cellStyle name="RowTitles1-Detail 2 7 6 3 3" xfId="9852"/>
    <cellStyle name="RowTitles1-Detail 2 7 6 3_Tertiary Salaries Survey" xfId="9853"/>
    <cellStyle name="RowTitles1-Detail 2 7 6 4" xfId="9854"/>
    <cellStyle name="RowTitles1-Detail 2 7 6 4 2" xfId="9855"/>
    <cellStyle name="RowTitles1-Detail 2 7 6 4_Tertiary Salaries Survey" xfId="9856"/>
    <cellStyle name="RowTitles1-Detail 2 7 6 5" xfId="9857"/>
    <cellStyle name="RowTitles1-Detail 2 7 6_Tertiary Salaries Survey" xfId="9858"/>
    <cellStyle name="RowTitles1-Detail 2 7 7" xfId="9859"/>
    <cellStyle name="RowTitles1-Detail 2 7 7 2" xfId="9860"/>
    <cellStyle name="RowTitles1-Detail 2 7 7 2 2" xfId="9861"/>
    <cellStyle name="RowTitles1-Detail 2 7 7 2_Tertiary Salaries Survey" xfId="9862"/>
    <cellStyle name="RowTitles1-Detail 2 7 7 3" xfId="9863"/>
    <cellStyle name="RowTitles1-Detail 2 7 7_Tertiary Salaries Survey" xfId="9864"/>
    <cellStyle name="RowTitles1-Detail 2 7 8" xfId="9865"/>
    <cellStyle name="RowTitles1-Detail 2 7 8 2" xfId="9866"/>
    <cellStyle name="RowTitles1-Detail 2 7 8 2 2" xfId="9867"/>
    <cellStyle name="RowTitles1-Detail 2 7 8 2_Tertiary Salaries Survey" xfId="9868"/>
    <cellStyle name="RowTitles1-Detail 2 7 8 3" xfId="9869"/>
    <cellStyle name="RowTitles1-Detail 2 7 8_Tertiary Salaries Survey" xfId="9870"/>
    <cellStyle name="RowTitles1-Detail 2 7 9" xfId="9871"/>
    <cellStyle name="RowTitles1-Detail 2 7_STUD aligned by INSTIT" xfId="9872"/>
    <cellStyle name="RowTitles1-Detail 2 8" xfId="9873"/>
    <cellStyle name="RowTitles1-Detail 2 8 2" xfId="9874"/>
    <cellStyle name="RowTitles1-Detail 2 8 2 2" xfId="9875"/>
    <cellStyle name="RowTitles1-Detail 2 8 2 2 2" xfId="9876"/>
    <cellStyle name="RowTitles1-Detail 2 8 2 2_Tertiary Salaries Survey" xfId="9877"/>
    <cellStyle name="RowTitles1-Detail 2 8 2 3" xfId="9878"/>
    <cellStyle name="RowTitles1-Detail 2 8 2_Tertiary Salaries Survey" xfId="9879"/>
    <cellStyle name="RowTitles1-Detail 2 8 3" xfId="9880"/>
    <cellStyle name="RowTitles1-Detail 2 8 3 2" xfId="9881"/>
    <cellStyle name="RowTitles1-Detail 2 8 3 2 2" xfId="9882"/>
    <cellStyle name="RowTitles1-Detail 2 8 3 2_Tertiary Salaries Survey" xfId="9883"/>
    <cellStyle name="RowTitles1-Detail 2 8 3 3" xfId="9884"/>
    <cellStyle name="RowTitles1-Detail 2 8 3_Tertiary Salaries Survey" xfId="9885"/>
    <cellStyle name="RowTitles1-Detail 2 8 4" xfId="9886"/>
    <cellStyle name="RowTitles1-Detail 2 8 5" xfId="9887"/>
    <cellStyle name="RowTitles1-Detail 2 8 5 2" xfId="9888"/>
    <cellStyle name="RowTitles1-Detail 2 8 5_Tertiary Salaries Survey" xfId="9889"/>
    <cellStyle name="RowTitles1-Detail 2 8 6" xfId="9890"/>
    <cellStyle name="RowTitles1-Detail 2 8_Tertiary Salaries Survey" xfId="9891"/>
    <cellStyle name="RowTitles1-Detail 2 9" xfId="9892"/>
    <cellStyle name="RowTitles1-Detail 2 9 2" xfId="9893"/>
    <cellStyle name="RowTitles1-Detail 2 9 2 2" xfId="9894"/>
    <cellStyle name="RowTitles1-Detail 2 9 2 2 2" xfId="9895"/>
    <cellStyle name="RowTitles1-Detail 2 9 2 2_Tertiary Salaries Survey" xfId="9896"/>
    <cellStyle name="RowTitles1-Detail 2 9 2 3" xfId="9897"/>
    <cellStyle name="RowTitles1-Detail 2 9 2_Tertiary Salaries Survey" xfId="9898"/>
    <cellStyle name="RowTitles1-Detail 2 9 3" xfId="9899"/>
    <cellStyle name="RowTitles1-Detail 2 9 3 2" xfId="9900"/>
    <cellStyle name="RowTitles1-Detail 2 9 3 2 2" xfId="9901"/>
    <cellStyle name="RowTitles1-Detail 2 9 3 2_Tertiary Salaries Survey" xfId="9902"/>
    <cellStyle name="RowTitles1-Detail 2 9 3 3" xfId="9903"/>
    <cellStyle name="RowTitles1-Detail 2 9 3_Tertiary Salaries Survey" xfId="9904"/>
    <cellStyle name="RowTitles1-Detail 2 9 4" xfId="9905"/>
    <cellStyle name="RowTitles1-Detail 2 9 5" xfId="9906"/>
    <cellStyle name="RowTitles1-Detail 2 9_Tertiary Salaries Survey" xfId="9907"/>
    <cellStyle name="RowTitles1-Detail 2_STUD aligned by INSTIT" xfId="9908"/>
    <cellStyle name="RowTitles1-Detail 3" xfId="9909"/>
    <cellStyle name="RowTitles1-Detail 3 10" xfId="9910"/>
    <cellStyle name="RowTitles1-Detail 3 10 2" xfId="9911"/>
    <cellStyle name="RowTitles1-Detail 3 10 2 2" xfId="9912"/>
    <cellStyle name="RowTitles1-Detail 3 10 2 2 2" xfId="9913"/>
    <cellStyle name="RowTitles1-Detail 3 10 2 2_Tertiary Salaries Survey" xfId="9914"/>
    <cellStyle name="RowTitles1-Detail 3 10 2 3" xfId="9915"/>
    <cellStyle name="RowTitles1-Detail 3 10 2_Tertiary Salaries Survey" xfId="9916"/>
    <cellStyle name="RowTitles1-Detail 3 10 3" xfId="9917"/>
    <cellStyle name="RowTitles1-Detail 3 10 3 2" xfId="9918"/>
    <cellStyle name="RowTitles1-Detail 3 10 3 2 2" xfId="9919"/>
    <cellStyle name="RowTitles1-Detail 3 10 3 2_Tertiary Salaries Survey" xfId="9920"/>
    <cellStyle name="RowTitles1-Detail 3 10 3 3" xfId="9921"/>
    <cellStyle name="RowTitles1-Detail 3 10 3_Tertiary Salaries Survey" xfId="9922"/>
    <cellStyle name="RowTitles1-Detail 3 10 4" xfId="9923"/>
    <cellStyle name="RowTitles1-Detail 3 10 4 2" xfId="9924"/>
    <cellStyle name="RowTitles1-Detail 3 10 4_Tertiary Salaries Survey" xfId="9925"/>
    <cellStyle name="RowTitles1-Detail 3 10 5" xfId="9926"/>
    <cellStyle name="RowTitles1-Detail 3 10_Tertiary Salaries Survey" xfId="9927"/>
    <cellStyle name="RowTitles1-Detail 3 11" xfId="9928"/>
    <cellStyle name="RowTitles1-Detail 3 11 2" xfId="9929"/>
    <cellStyle name="RowTitles1-Detail 3 11 2 2" xfId="9930"/>
    <cellStyle name="RowTitles1-Detail 3 11 2 2 2" xfId="9931"/>
    <cellStyle name="RowTitles1-Detail 3 11 2 2_Tertiary Salaries Survey" xfId="9932"/>
    <cellStyle name="RowTitles1-Detail 3 11 2 3" xfId="9933"/>
    <cellStyle name="RowTitles1-Detail 3 11 2_Tertiary Salaries Survey" xfId="9934"/>
    <cellStyle name="RowTitles1-Detail 3 11 3" xfId="9935"/>
    <cellStyle name="RowTitles1-Detail 3 11 3 2" xfId="9936"/>
    <cellStyle name="RowTitles1-Detail 3 11 3 2 2" xfId="9937"/>
    <cellStyle name="RowTitles1-Detail 3 11 3 2_Tertiary Salaries Survey" xfId="9938"/>
    <cellStyle name="RowTitles1-Detail 3 11 3 3" xfId="9939"/>
    <cellStyle name="RowTitles1-Detail 3 11 3_Tertiary Salaries Survey" xfId="9940"/>
    <cellStyle name="RowTitles1-Detail 3 11 4" xfId="9941"/>
    <cellStyle name="RowTitles1-Detail 3 11 4 2" xfId="9942"/>
    <cellStyle name="RowTitles1-Detail 3 11 4_Tertiary Salaries Survey" xfId="9943"/>
    <cellStyle name="RowTitles1-Detail 3 11 5" xfId="9944"/>
    <cellStyle name="RowTitles1-Detail 3 11_Tertiary Salaries Survey" xfId="9945"/>
    <cellStyle name="RowTitles1-Detail 3 12" xfId="9946"/>
    <cellStyle name="RowTitles1-Detail 3 12 2" xfId="9947"/>
    <cellStyle name="RowTitles1-Detail 3 12 2 2" xfId="9948"/>
    <cellStyle name="RowTitles1-Detail 3 12 2_Tertiary Salaries Survey" xfId="9949"/>
    <cellStyle name="RowTitles1-Detail 3 12 3" xfId="9950"/>
    <cellStyle name="RowTitles1-Detail 3 12_Tertiary Salaries Survey" xfId="9951"/>
    <cellStyle name="RowTitles1-Detail 3 13" xfId="9952"/>
    <cellStyle name="RowTitles1-Detail 3 14" xfId="9953"/>
    <cellStyle name="RowTitles1-Detail 3 15" xfId="9954"/>
    <cellStyle name="RowTitles1-Detail 3 2" xfId="9955"/>
    <cellStyle name="RowTitles1-Detail 3 2 10" xfId="9956"/>
    <cellStyle name="RowTitles1-Detail 3 2 10 2" xfId="9957"/>
    <cellStyle name="RowTitles1-Detail 3 2 10 2 2" xfId="9958"/>
    <cellStyle name="RowTitles1-Detail 3 2 10 2 2 2" xfId="9959"/>
    <cellStyle name="RowTitles1-Detail 3 2 10 2 2_Tertiary Salaries Survey" xfId="9960"/>
    <cellStyle name="RowTitles1-Detail 3 2 10 2 3" xfId="9961"/>
    <cellStyle name="RowTitles1-Detail 3 2 10 2_Tertiary Salaries Survey" xfId="9962"/>
    <cellStyle name="RowTitles1-Detail 3 2 10 3" xfId="9963"/>
    <cellStyle name="RowTitles1-Detail 3 2 10 3 2" xfId="9964"/>
    <cellStyle name="RowTitles1-Detail 3 2 10 3 2 2" xfId="9965"/>
    <cellStyle name="RowTitles1-Detail 3 2 10 3 2_Tertiary Salaries Survey" xfId="9966"/>
    <cellStyle name="RowTitles1-Detail 3 2 10 3 3" xfId="9967"/>
    <cellStyle name="RowTitles1-Detail 3 2 10 3_Tertiary Salaries Survey" xfId="9968"/>
    <cellStyle name="RowTitles1-Detail 3 2 10 4" xfId="9969"/>
    <cellStyle name="RowTitles1-Detail 3 2 10 4 2" xfId="9970"/>
    <cellStyle name="RowTitles1-Detail 3 2 10 4_Tertiary Salaries Survey" xfId="9971"/>
    <cellStyle name="RowTitles1-Detail 3 2 10 5" xfId="9972"/>
    <cellStyle name="RowTitles1-Detail 3 2 10_Tertiary Salaries Survey" xfId="9973"/>
    <cellStyle name="RowTitles1-Detail 3 2 11" xfId="9974"/>
    <cellStyle name="RowTitles1-Detail 3 2 11 2" xfId="9975"/>
    <cellStyle name="RowTitles1-Detail 3 2 11 2 2" xfId="9976"/>
    <cellStyle name="RowTitles1-Detail 3 2 11 2_Tertiary Salaries Survey" xfId="9977"/>
    <cellStyle name="RowTitles1-Detail 3 2 11 3" xfId="9978"/>
    <cellStyle name="RowTitles1-Detail 3 2 11_Tertiary Salaries Survey" xfId="9979"/>
    <cellStyle name="RowTitles1-Detail 3 2 12" xfId="9980"/>
    <cellStyle name="RowTitles1-Detail 3 2 13" xfId="9981"/>
    <cellStyle name="RowTitles1-Detail 3 2 2" xfId="9982"/>
    <cellStyle name="RowTitles1-Detail 3 2 2 10" xfId="9983"/>
    <cellStyle name="RowTitles1-Detail 3 2 2 10 2" xfId="9984"/>
    <cellStyle name="RowTitles1-Detail 3 2 2 10 2 2" xfId="9985"/>
    <cellStyle name="RowTitles1-Detail 3 2 2 10 2_Tertiary Salaries Survey" xfId="9986"/>
    <cellStyle name="RowTitles1-Detail 3 2 2 10 3" xfId="9987"/>
    <cellStyle name="RowTitles1-Detail 3 2 2 10_Tertiary Salaries Survey" xfId="9988"/>
    <cellStyle name="RowTitles1-Detail 3 2 2 11" xfId="9989"/>
    <cellStyle name="RowTitles1-Detail 3 2 2 12" xfId="9990"/>
    <cellStyle name="RowTitles1-Detail 3 2 2 2" xfId="9991"/>
    <cellStyle name="RowTitles1-Detail 3 2 2 2 2" xfId="9992"/>
    <cellStyle name="RowTitles1-Detail 3 2 2 2 2 2" xfId="9993"/>
    <cellStyle name="RowTitles1-Detail 3 2 2 2 2 2 2" xfId="9994"/>
    <cellStyle name="RowTitles1-Detail 3 2 2 2 2 2 2 2" xfId="9995"/>
    <cellStyle name="RowTitles1-Detail 3 2 2 2 2 2 2_Tertiary Salaries Survey" xfId="9996"/>
    <cellStyle name="RowTitles1-Detail 3 2 2 2 2 2 3" xfId="9997"/>
    <cellStyle name="RowTitles1-Detail 3 2 2 2 2 2_Tertiary Salaries Survey" xfId="9998"/>
    <cellStyle name="RowTitles1-Detail 3 2 2 2 2 3" xfId="9999"/>
    <cellStyle name="RowTitles1-Detail 3 2 2 2 2 3 2" xfId="10000"/>
    <cellStyle name="RowTitles1-Detail 3 2 2 2 2 3 2 2" xfId="10001"/>
    <cellStyle name="RowTitles1-Detail 3 2 2 2 2 3 2_Tertiary Salaries Survey" xfId="10002"/>
    <cellStyle name="RowTitles1-Detail 3 2 2 2 2 3 3" xfId="10003"/>
    <cellStyle name="RowTitles1-Detail 3 2 2 2 2 3_Tertiary Salaries Survey" xfId="10004"/>
    <cellStyle name="RowTitles1-Detail 3 2 2 2 2 4" xfId="10005"/>
    <cellStyle name="RowTitles1-Detail 3 2 2 2 2 5" xfId="10006"/>
    <cellStyle name="RowTitles1-Detail 3 2 2 2 2_Tertiary Salaries Survey" xfId="10007"/>
    <cellStyle name="RowTitles1-Detail 3 2 2 2 3" xfId="10008"/>
    <cellStyle name="RowTitles1-Detail 3 2 2 2 3 2" xfId="10009"/>
    <cellStyle name="RowTitles1-Detail 3 2 2 2 3 2 2" xfId="10010"/>
    <cellStyle name="RowTitles1-Detail 3 2 2 2 3 2 2 2" xfId="10011"/>
    <cellStyle name="RowTitles1-Detail 3 2 2 2 3 2 2_Tertiary Salaries Survey" xfId="10012"/>
    <cellStyle name="RowTitles1-Detail 3 2 2 2 3 2 3" xfId="10013"/>
    <cellStyle name="RowTitles1-Detail 3 2 2 2 3 2_Tertiary Salaries Survey" xfId="10014"/>
    <cellStyle name="RowTitles1-Detail 3 2 2 2 3 3" xfId="10015"/>
    <cellStyle name="RowTitles1-Detail 3 2 2 2 3 3 2" xfId="10016"/>
    <cellStyle name="RowTitles1-Detail 3 2 2 2 3 3 2 2" xfId="10017"/>
    <cellStyle name="RowTitles1-Detail 3 2 2 2 3 3 2_Tertiary Salaries Survey" xfId="10018"/>
    <cellStyle name="RowTitles1-Detail 3 2 2 2 3 3 3" xfId="10019"/>
    <cellStyle name="RowTitles1-Detail 3 2 2 2 3 3_Tertiary Salaries Survey" xfId="10020"/>
    <cellStyle name="RowTitles1-Detail 3 2 2 2 3 4" xfId="10021"/>
    <cellStyle name="RowTitles1-Detail 3 2 2 2 3 5" xfId="10022"/>
    <cellStyle name="RowTitles1-Detail 3 2 2 2 3 5 2" xfId="10023"/>
    <cellStyle name="RowTitles1-Detail 3 2 2 2 3 5_Tertiary Salaries Survey" xfId="10024"/>
    <cellStyle name="RowTitles1-Detail 3 2 2 2 3 6" xfId="10025"/>
    <cellStyle name="RowTitles1-Detail 3 2 2 2 3_Tertiary Salaries Survey" xfId="10026"/>
    <cellStyle name="RowTitles1-Detail 3 2 2 2 4" xfId="10027"/>
    <cellStyle name="RowTitles1-Detail 3 2 2 2 4 2" xfId="10028"/>
    <cellStyle name="RowTitles1-Detail 3 2 2 2 4 2 2" xfId="10029"/>
    <cellStyle name="RowTitles1-Detail 3 2 2 2 4 2 2 2" xfId="10030"/>
    <cellStyle name="RowTitles1-Detail 3 2 2 2 4 2 2_Tertiary Salaries Survey" xfId="10031"/>
    <cellStyle name="RowTitles1-Detail 3 2 2 2 4 2 3" xfId="10032"/>
    <cellStyle name="RowTitles1-Detail 3 2 2 2 4 2_Tertiary Salaries Survey" xfId="10033"/>
    <cellStyle name="RowTitles1-Detail 3 2 2 2 4 3" xfId="10034"/>
    <cellStyle name="RowTitles1-Detail 3 2 2 2 4 3 2" xfId="10035"/>
    <cellStyle name="RowTitles1-Detail 3 2 2 2 4 3 2 2" xfId="10036"/>
    <cellStyle name="RowTitles1-Detail 3 2 2 2 4 3 2_Tertiary Salaries Survey" xfId="10037"/>
    <cellStyle name="RowTitles1-Detail 3 2 2 2 4 3 3" xfId="10038"/>
    <cellStyle name="RowTitles1-Detail 3 2 2 2 4 3_Tertiary Salaries Survey" xfId="10039"/>
    <cellStyle name="RowTitles1-Detail 3 2 2 2 4 4" xfId="10040"/>
    <cellStyle name="RowTitles1-Detail 3 2 2 2 4 4 2" xfId="10041"/>
    <cellStyle name="RowTitles1-Detail 3 2 2 2 4 4_Tertiary Salaries Survey" xfId="10042"/>
    <cellStyle name="RowTitles1-Detail 3 2 2 2 4 5" xfId="10043"/>
    <cellStyle name="RowTitles1-Detail 3 2 2 2 4_Tertiary Salaries Survey" xfId="10044"/>
    <cellStyle name="RowTitles1-Detail 3 2 2 2 5" xfId="10045"/>
    <cellStyle name="RowTitles1-Detail 3 2 2 2 5 2" xfId="10046"/>
    <cellStyle name="RowTitles1-Detail 3 2 2 2 5 2 2" xfId="10047"/>
    <cellStyle name="RowTitles1-Detail 3 2 2 2 5 2 2 2" xfId="10048"/>
    <cellStyle name="RowTitles1-Detail 3 2 2 2 5 2 2_Tertiary Salaries Survey" xfId="10049"/>
    <cellStyle name="RowTitles1-Detail 3 2 2 2 5 2 3" xfId="10050"/>
    <cellStyle name="RowTitles1-Detail 3 2 2 2 5 2_Tertiary Salaries Survey" xfId="10051"/>
    <cellStyle name="RowTitles1-Detail 3 2 2 2 5 3" xfId="10052"/>
    <cellStyle name="RowTitles1-Detail 3 2 2 2 5 3 2" xfId="10053"/>
    <cellStyle name="RowTitles1-Detail 3 2 2 2 5 3 2 2" xfId="10054"/>
    <cellStyle name="RowTitles1-Detail 3 2 2 2 5 3 2_Tertiary Salaries Survey" xfId="10055"/>
    <cellStyle name="RowTitles1-Detail 3 2 2 2 5 3 3" xfId="10056"/>
    <cellStyle name="RowTitles1-Detail 3 2 2 2 5 3_Tertiary Salaries Survey" xfId="10057"/>
    <cellStyle name="RowTitles1-Detail 3 2 2 2 5 4" xfId="10058"/>
    <cellStyle name="RowTitles1-Detail 3 2 2 2 5 4 2" xfId="10059"/>
    <cellStyle name="RowTitles1-Detail 3 2 2 2 5 4_Tertiary Salaries Survey" xfId="10060"/>
    <cellStyle name="RowTitles1-Detail 3 2 2 2 5 5" xfId="10061"/>
    <cellStyle name="RowTitles1-Detail 3 2 2 2 5_Tertiary Salaries Survey" xfId="10062"/>
    <cellStyle name="RowTitles1-Detail 3 2 2 2 6" xfId="10063"/>
    <cellStyle name="RowTitles1-Detail 3 2 2 2 6 2" xfId="10064"/>
    <cellStyle name="RowTitles1-Detail 3 2 2 2 6 2 2" xfId="10065"/>
    <cellStyle name="RowTitles1-Detail 3 2 2 2 6 2 2 2" xfId="10066"/>
    <cellStyle name="RowTitles1-Detail 3 2 2 2 6 2 2_Tertiary Salaries Survey" xfId="10067"/>
    <cellStyle name="RowTitles1-Detail 3 2 2 2 6 2 3" xfId="10068"/>
    <cellStyle name="RowTitles1-Detail 3 2 2 2 6 2_Tertiary Salaries Survey" xfId="10069"/>
    <cellStyle name="RowTitles1-Detail 3 2 2 2 6 3" xfId="10070"/>
    <cellStyle name="RowTitles1-Detail 3 2 2 2 6 3 2" xfId="10071"/>
    <cellStyle name="RowTitles1-Detail 3 2 2 2 6 3 2 2" xfId="10072"/>
    <cellStyle name="RowTitles1-Detail 3 2 2 2 6 3 2_Tertiary Salaries Survey" xfId="10073"/>
    <cellStyle name="RowTitles1-Detail 3 2 2 2 6 3 3" xfId="10074"/>
    <cellStyle name="RowTitles1-Detail 3 2 2 2 6 3_Tertiary Salaries Survey" xfId="10075"/>
    <cellStyle name="RowTitles1-Detail 3 2 2 2 6 4" xfId="10076"/>
    <cellStyle name="RowTitles1-Detail 3 2 2 2 6 4 2" xfId="10077"/>
    <cellStyle name="RowTitles1-Detail 3 2 2 2 6 4_Tertiary Salaries Survey" xfId="10078"/>
    <cellStyle name="RowTitles1-Detail 3 2 2 2 6 5" xfId="10079"/>
    <cellStyle name="RowTitles1-Detail 3 2 2 2 6_Tertiary Salaries Survey" xfId="10080"/>
    <cellStyle name="RowTitles1-Detail 3 2 2 2 7" xfId="10081"/>
    <cellStyle name="RowTitles1-Detail 3 2 2 2 7 2" xfId="10082"/>
    <cellStyle name="RowTitles1-Detail 3 2 2 2 7 2 2" xfId="10083"/>
    <cellStyle name="RowTitles1-Detail 3 2 2 2 7 2_Tertiary Salaries Survey" xfId="10084"/>
    <cellStyle name="RowTitles1-Detail 3 2 2 2 7 3" xfId="10085"/>
    <cellStyle name="RowTitles1-Detail 3 2 2 2 7_Tertiary Salaries Survey" xfId="10086"/>
    <cellStyle name="RowTitles1-Detail 3 2 2 2 8" xfId="10087"/>
    <cellStyle name="RowTitles1-Detail 3 2 2 2 9" xfId="10088"/>
    <cellStyle name="RowTitles1-Detail 3 2 2 2_STUD aligned by INSTIT" xfId="10089"/>
    <cellStyle name="RowTitles1-Detail 3 2 2 3" xfId="10090"/>
    <cellStyle name="RowTitles1-Detail 3 2 2 3 2" xfId="10091"/>
    <cellStyle name="RowTitles1-Detail 3 2 2 3 2 2" xfId="10092"/>
    <cellStyle name="RowTitles1-Detail 3 2 2 3 2 2 2" xfId="10093"/>
    <cellStyle name="RowTitles1-Detail 3 2 2 3 2 2 2 2" xfId="10094"/>
    <cellStyle name="RowTitles1-Detail 3 2 2 3 2 2 2_Tertiary Salaries Survey" xfId="10095"/>
    <cellStyle name="RowTitles1-Detail 3 2 2 3 2 2 3" xfId="10096"/>
    <cellStyle name="RowTitles1-Detail 3 2 2 3 2 2_Tertiary Salaries Survey" xfId="10097"/>
    <cellStyle name="RowTitles1-Detail 3 2 2 3 2 3" xfId="10098"/>
    <cellStyle name="RowTitles1-Detail 3 2 2 3 2 3 2" xfId="10099"/>
    <cellStyle name="RowTitles1-Detail 3 2 2 3 2 3 2 2" xfId="10100"/>
    <cellStyle name="RowTitles1-Detail 3 2 2 3 2 3 2_Tertiary Salaries Survey" xfId="10101"/>
    <cellStyle name="RowTitles1-Detail 3 2 2 3 2 3 3" xfId="10102"/>
    <cellStyle name="RowTitles1-Detail 3 2 2 3 2 3_Tertiary Salaries Survey" xfId="10103"/>
    <cellStyle name="RowTitles1-Detail 3 2 2 3 2 4" xfId="10104"/>
    <cellStyle name="RowTitles1-Detail 3 2 2 3 2 5" xfId="10105"/>
    <cellStyle name="RowTitles1-Detail 3 2 2 3 2 5 2" xfId="10106"/>
    <cellStyle name="RowTitles1-Detail 3 2 2 3 2 5_Tertiary Salaries Survey" xfId="10107"/>
    <cellStyle name="RowTitles1-Detail 3 2 2 3 2 6" xfId="10108"/>
    <cellStyle name="RowTitles1-Detail 3 2 2 3 2_Tertiary Salaries Survey" xfId="10109"/>
    <cellStyle name="RowTitles1-Detail 3 2 2 3 3" xfId="10110"/>
    <cellStyle name="RowTitles1-Detail 3 2 2 3 3 2" xfId="10111"/>
    <cellStyle name="RowTitles1-Detail 3 2 2 3 3 2 2" xfId="10112"/>
    <cellStyle name="RowTitles1-Detail 3 2 2 3 3 2 2 2" xfId="10113"/>
    <cellStyle name="RowTitles1-Detail 3 2 2 3 3 2 2_Tertiary Salaries Survey" xfId="10114"/>
    <cellStyle name="RowTitles1-Detail 3 2 2 3 3 2 3" xfId="10115"/>
    <cellStyle name="RowTitles1-Detail 3 2 2 3 3 2_Tertiary Salaries Survey" xfId="10116"/>
    <cellStyle name="RowTitles1-Detail 3 2 2 3 3 3" xfId="10117"/>
    <cellStyle name="RowTitles1-Detail 3 2 2 3 3 3 2" xfId="10118"/>
    <cellStyle name="RowTitles1-Detail 3 2 2 3 3 3 2 2" xfId="10119"/>
    <cellStyle name="RowTitles1-Detail 3 2 2 3 3 3 2_Tertiary Salaries Survey" xfId="10120"/>
    <cellStyle name="RowTitles1-Detail 3 2 2 3 3 3 3" xfId="10121"/>
    <cellStyle name="RowTitles1-Detail 3 2 2 3 3 3_Tertiary Salaries Survey" xfId="10122"/>
    <cellStyle name="RowTitles1-Detail 3 2 2 3 3 4" xfId="10123"/>
    <cellStyle name="RowTitles1-Detail 3 2 2 3 3 5" xfId="10124"/>
    <cellStyle name="RowTitles1-Detail 3 2 2 3 3_Tertiary Salaries Survey" xfId="10125"/>
    <cellStyle name="RowTitles1-Detail 3 2 2 3 4" xfId="10126"/>
    <cellStyle name="RowTitles1-Detail 3 2 2 3 4 2" xfId="10127"/>
    <cellStyle name="RowTitles1-Detail 3 2 2 3 4 2 2" xfId="10128"/>
    <cellStyle name="RowTitles1-Detail 3 2 2 3 4 2 2 2" xfId="10129"/>
    <cellStyle name="RowTitles1-Detail 3 2 2 3 4 2 2_Tertiary Salaries Survey" xfId="10130"/>
    <cellStyle name="RowTitles1-Detail 3 2 2 3 4 2 3" xfId="10131"/>
    <cellStyle name="RowTitles1-Detail 3 2 2 3 4 2_Tertiary Salaries Survey" xfId="10132"/>
    <cellStyle name="RowTitles1-Detail 3 2 2 3 4 3" xfId="10133"/>
    <cellStyle name="RowTitles1-Detail 3 2 2 3 4 3 2" xfId="10134"/>
    <cellStyle name="RowTitles1-Detail 3 2 2 3 4 3 2 2" xfId="10135"/>
    <cellStyle name="RowTitles1-Detail 3 2 2 3 4 3 2_Tertiary Salaries Survey" xfId="10136"/>
    <cellStyle name="RowTitles1-Detail 3 2 2 3 4 3 3" xfId="10137"/>
    <cellStyle name="RowTitles1-Detail 3 2 2 3 4 3_Tertiary Salaries Survey" xfId="10138"/>
    <cellStyle name="RowTitles1-Detail 3 2 2 3 4 4" xfId="10139"/>
    <cellStyle name="RowTitles1-Detail 3 2 2 3 4 4 2" xfId="10140"/>
    <cellStyle name="RowTitles1-Detail 3 2 2 3 4 4_Tertiary Salaries Survey" xfId="10141"/>
    <cellStyle name="RowTitles1-Detail 3 2 2 3 4 5" xfId="10142"/>
    <cellStyle name="RowTitles1-Detail 3 2 2 3 4_Tertiary Salaries Survey" xfId="10143"/>
    <cellStyle name="RowTitles1-Detail 3 2 2 3 5" xfId="10144"/>
    <cellStyle name="RowTitles1-Detail 3 2 2 3 5 2" xfId="10145"/>
    <cellStyle name="RowTitles1-Detail 3 2 2 3 5 2 2" xfId="10146"/>
    <cellStyle name="RowTitles1-Detail 3 2 2 3 5 2 2 2" xfId="10147"/>
    <cellStyle name="RowTitles1-Detail 3 2 2 3 5 2 2_Tertiary Salaries Survey" xfId="10148"/>
    <cellStyle name="RowTitles1-Detail 3 2 2 3 5 2 3" xfId="10149"/>
    <cellStyle name="RowTitles1-Detail 3 2 2 3 5 2_Tertiary Salaries Survey" xfId="10150"/>
    <cellStyle name="RowTitles1-Detail 3 2 2 3 5 3" xfId="10151"/>
    <cellStyle name="RowTitles1-Detail 3 2 2 3 5 3 2" xfId="10152"/>
    <cellStyle name="RowTitles1-Detail 3 2 2 3 5 3 2 2" xfId="10153"/>
    <cellStyle name="RowTitles1-Detail 3 2 2 3 5 3 2_Tertiary Salaries Survey" xfId="10154"/>
    <cellStyle name="RowTitles1-Detail 3 2 2 3 5 3 3" xfId="10155"/>
    <cellStyle name="RowTitles1-Detail 3 2 2 3 5 3_Tertiary Salaries Survey" xfId="10156"/>
    <cellStyle name="RowTitles1-Detail 3 2 2 3 5 4" xfId="10157"/>
    <cellStyle name="RowTitles1-Detail 3 2 2 3 5 4 2" xfId="10158"/>
    <cellStyle name="RowTitles1-Detail 3 2 2 3 5 4_Tertiary Salaries Survey" xfId="10159"/>
    <cellStyle name="RowTitles1-Detail 3 2 2 3 5 5" xfId="10160"/>
    <cellStyle name="RowTitles1-Detail 3 2 2 3 5_Tertiary Salaries Survey" xfId="10161"/>
    <cellStyle name="RowTitles1-Detail 3 2 2 3 6" xfId="10162"/>
    <cellStyle name="RowTitles1-Detail 3 2 2 3 6 2" xfId="10163"/>
    <cellStyle name="RowTitles1-Detail 3 2 2 3 6 2 2" xfId="10164"/>
    <cellStyle name="RowTitles1-Detail 3 2 2 3 6 2 2 2" xfId="10165"/>
    <cellStyle name="RowTitles1-Detail 3 2 2 3 6 2 2_Tertiary Salaries Survey" xfId="10166"/>
    <cellStyle name="RowTitles1-Detail 3 2 2 3 6 2 3" xfId="10167"/>
    <cellStyle name="RowTitles1-Detail 3 2 2 3 6 2_Tertiary Salaries Survey" xfId="10168"/>
    <cellStyle name="RowTitles1-Detail 3 2 2 3 6 3" xfId="10169"/>
    <cellStyle name="RowTitles1-Detail 3 2 2 3 6 3 2" xfId="10170"/>
    <cellStyle name="RowTitles1-Detail 3 2 2 3 6 3 2 2" xfId="10171"/>
    <cellStyle name="RowTitles1-Detail 3 2 2 3 6 3 2_Tertiary Salaries Survey" xfId="10172"/>
    <cellStyle name="RowTitles1-Detail 3 2 2 3 6 3 3" xfId="10173"/>
    <cellStyle name="RowTitles1-Detail 3 2 2 3 6 3_Tertiary Salaries Survey" xfId="10174"/>
    <cellStyle name="RowTitles1-Detail 3 2 2 3 6 4" xfId="10175"/>
    <cellStyle name="RowTitles1-Detail 3 2 2 3 6 4 2" xfId="10176"/>
    <cellStyle name="RowTitles1-Detail 3 2 2 3 6 4_Tertiary Salaries Survey" xfId="10177"/>
    <cellStyle name="RowTitles1-Detail 3 2 2 3 6 5" xfId="10178"/>
    <cellStyle name="RowTitles1-Detail 3 2 2 3 6_Tertiary Salaries Survey" xfId="10179"/>
    <cellStyle name="RowTitles1-Detail 3 2 2 3 7" xfId="10180"/>
    <cellStyle name="RowTitles1-Detail 3 2 2 3 7 2" xfId="10181"/>
    <cellStyle name="RowTitles1-Detail 3 2 2 3 7 2 2" xfId="10182"/>
    <cellStyle name="RowTitles1-Detail 3 2 2 3 7 2_Tertiary Salaries Survey" xfId="10183"/>
    <cellStyle name="RowTitles1-Detail 3 2 2 3 7 3" xfId="10184"/>
    <cellStyle name="RowTitles1-Detail 3 2 2 3 7_Tertiary Salaries Survey" xfId="10185"/>
    <cellStyle name="RowTitles1-Detail 3 2 2 3 8" xfId="10186"/>
    <cellStyle name="RowTitles1-Detail 3 2 2 3 8 2" xfId="10187"/>
    <cellStyle name="RowTitles1-Detail 3 2 2 3 8 2 2" xfId="10188"/>
    <cellStyle name="RowTitles1-Detail 3 2 2 3 8 2_Tertiary Salaries Survey" xfId="10189"/>
    <cellStyle name="RowTitles1-Detail 3 2 2 3 8 3" xfId="10190"/>
    <cellStyle name="RowTitles1-Detail 3 2 2 3 8_Tertiary Salaries Survey" xfId="10191"/>
    <cellStyle name="RowTitles1-Detail 3 2 2 3 9" xfId="10192"/>
    <cellStyle name="RowTitles1-Detail 3 2 2 3_STUD aligned by INSTIT" xfId="10193"/>
    <cellStyle name="RowTitles1-Detail 3 2 2 4" xfId="10194"/>
    <cellStyle name="RowTitles1-Detail 3 2 2 4 2" xfId="10195"/>
    <cellStyle name="RowTitles1-Detail 3 2 2 4 2 2" xfId="10196"/>
    <cellStyle name="RowTitles1-Detail 3 2 2 4 2 2 2" xfId="10197"/>
    <cellStyle name="RowTitles1-Detail 3 2 2 4 2 2 2 2" xfId="10198"/>
    <cellStyle name="RowTitles1-Detail 3 2 2 4 2 2 2_Tertiary Salaries Survey" xfId="10199"/>
    <cellStyle name="RowTitles1-Detail 3 2 2 4 2 2 3" xfId="10200"/>
    <cellStyle name="RowTitles1-Detail 3 2 2 4 2 2_Tertiary Salaries Survey" xfId="10201"/>
    <cellStyle name="RowTitles1-Detail 3 2 2 4 2 3" xfId="10202"/>
    <cellStyle name="RowTitles1-Detail 3 2 2 4 2 3 2" xfId="10203"/>
    <cellStyle name="RowTitles1-Detail 3 2 2 4 2 3 2 2" xfId="10204"/>
    <cellStyle name="RowTitles1-Detail 3 2 2 4 2 3 2_Tertiary Salaries Survey" xfId="10205"/>
    <cellStyle name="RowTitles1-Detail 3 2 2 4 2 3 3" xfId="10206"/>
    <cellStyle name="RowTitles1-Detail 3 2 2 4 2 3_Tertiary Salaries Survey" xfId="10207"/>
    <cellStyle name="RowTitles1-Detail 3 2 2 4 2 4" xfId="10208"/>
    <cellStyle name="RowTitles1-Detail 3 2 2 4 2 5" xfId="10209"/>
    <cellStyle name="RowTitles1-Detail 3 2 2 4 2 5 2" xfId="10210"/>
    <cellStyle name="RowTitles1-Detail 3 2 2 4 2 5_Tertiary Salaries Survey" xfId="10211"/>
    <cellStyle name="RowTitles1-Detail 3 2 2 4 2 6" xfId="10212"/>
    <cellStyle name="RowTitles1-Detail 3 2 2 4 2_Tertiary Salaries Survey" xfId="10213"/>
    <cellStyle name="RowTitles1-Detail 3 2 2 4 3" xfId="10214"/>
    <cellStyle name="RowTitles1-Detail 3 2 2 4 3 2" xfId="10215"/>
    <cellStyle name="RowTitles1-Detail 3 2 2 4 3 2 2" xfId="10216"/>
    <cellStyle name="RowTitles1-Detail 3 2 2 4 3 2 2 2" xfId="10217"/>
    <cellStyle name="RowTitles1-Detail 3 2 2 4 3 2 2_Tertiary Salaries Survey" xfId="10218"/>
    <cellStyle name="RowTitles1-Detail 3 2 2 4 3 2 3" xfId="10219"/>
    <cellStyle name="RowTitles1-Detail 3 2 2 4 3 2_Tertiary Salaries Survey" xfId="10220"/>
    <cellStyle name="RowTitles1-Detail 3 2 2 4 3 3" xfId="10221"/>
    <cellStyle name="RowTitles1-Detail 3 2 2 4 3 3 2" xfId="10222"/>
    <cellStyle name="RowTitles1-Detail 3 2 2 4 3 3 2 2" xfId="10223"/>
    <cellStyle name="RowTitles1-Detail 3 2 2 4 3 3 2_Tertiary Salaries Survey" xfId="10224"/>
    <cellStyle name="RowTitles1-Detail 3 2 2 4 3 3 3" xfId="10225"/>
    <cellStyle name="RowTitles1-Detail 3 2 2 4 3 3_Tertiary Salaries Survey" xfId="10226"/>
    <cellStyle name="RowTitles1-Detail 3 2 2 4 3 4" xfId="10227"/>
    <cellStyle name="RowTitles1-Detail 3 2 2 4 3 5" xfId="10228"/>
    <cellStyle name="RowTitles1-Detail 3 2 2 4 3_Tertiary Salaries Survey" xfId="10229"/>
    <cellStyle name="RowTitles1-Detail 3 2 2 4 4" xfId="10230"/>
    <cellStyle name="RowTitles1-Detail 3 2 2 4 4 2" xfId="10231"/>
    <cellStyle name="RowTitles1-Detail 3 2 2 4 4 2 2" xfId="10232"/>
    <cellStyle name="RowTitles1-Detail 3 2 2 4 4 2 2 2" xfId="10233"/>
    <cellStyle name="RowTitles1-Detail 3 2 2 4 4 2 2_Tertiary Salaries Survey" xfId="10234"/>
    <cellStyle name="RowTitles1-Detail 3 2 2 4 4 2 3" xfId="10235"/>
    <cellStyle name="RowTitles1-Detail 3 2 2 4 4 2_Tertiary Salaries Survey" xfId="10236"/>
    <cellStyle name="RowTitles1-Detail 3 2 2 4 4 3" xfId="10237"/>
    <cellStyle name="RowTitles1-Detail 3 2 2 4 4 3 2" xfId="10238"/>
    <cellStyle name="RowTitles1-Detail 3 2 2 4 4 3 2 2" xfId="10239"/>
    <cellStyle name="RowTitles1-Detail 3 2 2 4 4 3 2_Tertiary Salaries Survey" xfId="10240"/>
    <cellStyle name="RowTitles1-Detail 3 2 2 4 4 3 3" xfId="10241"/>
    <cellStyle name="RowTitles1-Detail 3 2 2 4 4 3_Tertiary Salaries Survey" xfId="10242"/>
    <cellStyle name="RowTitles1-Detail 3 2 2 4 4 4" xfId="10243"/>
    <cellStyle name="RowTitles1-Detail 3 2 2 4 4 5" xfId="10244"/>
    <cellStyle name="RowTitles1-Detail 3 2 2 4 4 5 2" xfId="10245"/>
    <cellStyle name="RowTitles1-Detail 3 2 2 4 4 5_Tertiary Salaries Survey" xfId="10246"/>
    <cellStyle name="RowTitles1-Detail 3 2 2 4 4 6" xfId="10247"/>
    <cellStyle name="RowTitles1-Detail 3 2 2 4 4_Tertiary Salaries Survey" xfId="10248"/>
    <cellStyle name="RowTitles1-Detail 3 2 2 4 5" xfId="10249"/>
    <cellStyle name="RowTitles1-Detail 3 2 2 4 5 2" xfId="10250"/>
    <cellStyle name="RowTitles1-Detail 3 2 2 4 5 2 2" xfId="10251"/>
    <cellStyle name="RowTitles1-Detail 3 2 2 4 5 2 2 2" xfId="10252"/>
    <cellStyle name="RowTitles1-Detail 3 2 2 4 5 2 2_Tertiary Salaries Survey" xfId="10253"/>
    <cellStyle name="RowTitles1-Detail 3 2 2 4 5 2 3" xfId="10254"/>
    <cellStyle name="RowTitles1-Detail 3 2 2 4 5 2_Tertiary Salaries Survey" xfId="10255"/>
    <cellStyle name="RowTitles1-Detail 3 2 2 4 5 3" xfId="10256"/>
    <cellStyle name="RowTitles1-Detail 3 2 2 4 5 3 2" xfId="10257"/>
    <cellStyle name="RowTitles1-Detail 3 2 2 4 5 3 2 2" xfId="10258"/>
    <cellStyle name="RowTitles1-Detail 3 2 2 4 5 3 2_Tertiary Salaries Survey" xfId="10259"/>
    <cellStyle name="RowTitles1-Detail 3 2 2 4 5 3 3" xfId="10260"/>
    <cellStyle name="RowTitles1-Detail 3 2 2 4 5 3_Tertiary Salaries Survey" xfId="10261"/>
    <cellStyle name="RowTitles1-Detail 3 2 2 4 5 4" xfId="10262"/>
    <cellStyle name="RowTitles1-Detail 3 2 2 4 5 4 2" xfId="10263"/>
    <cellStyle name="RowTitles1-Detail 3 2 2 4 5 4_Tertiary Salaries Survey" xfId="10264"/>
    <cellStyle name="RowTitles1-Detail 3 2 2 4 5 5" xfId="10265"/>
    <cellStyle name="RowTitles1-Detail 3 2 2 4 5_Tertiary Salaries Survey" xfId="10266"/>
    <cellStyle name="RowTitles1-Detail 3 2 2 4 6" xfId="10267"/>
    <cellStyle name="RowTitles1-Detail 3 2 2 4 6 2" xfId="10268"/>
    <cellStyle name="RowTitles1-Detail 3 2 2 4 6 2 2" xfId="10269"/>
    <cellStyle name="RowTitles1-Detail 3 2 2 4 6 2 2 2" xfId="10270"/>
    <cellStyle name="RowTitles1-Detail 3 2 2 4 6 2 2_Tertiary Salaries Survey" xfId="10271"/>
    <cellStyle name="RowTitles1-Detail 3 2 2 4 6 2 3" xfId="10272"/>
    <cellStyle name="RowTitles1-Detail 3 2 2 4 6 2_Tertiary Salaries Survey" xfId="10273"/>
    <cellStyle name="RowTitles1-Detail 3 2 2 4 6 3" xfId="10274"/>
    <cellStyle name="RowTitles1-Detail 3 2 2 4 6 3 2" xfId="10275"/>
    <cellStyle name="RowTitles1-Detail 3 2 2 4 6 3 2 2" xfId="10276"/>
    <cellStyle name="RowTitles1-Detail 3 2 2 4 6 3 2_Tertiary Salaries Survey" xfId="10277"/>
    <cellStyle name="RowTitles1-Detail 3 2 2 4 6 3 3" xfId="10278"/>
    <cellStyle name="RowTitles1-Detail 3 2 2 4 6 3_Tertiary Salaries Survey" xfId="10279"/>
    <cellStyle name="RowTitles1-Detail 3 2 2 4 6 4" xfId="10280"/>
    <cellStyle name="RowTitles1-Detail 3 2 2 4 6 4 2" xfId="10281"/>
    <cellStyle name="RowTitles1-Detail 3 2 2 4 6 4_Tertiary Salaries Survey" xfId="10282"/>
    <cellStyle name="RowTitles1-Detail 3 2 2 4 6 5" xfId="10283"/>
    <cellStyle name="RowTitles1-Detail 3 2 2 4 6_Tertiary Salaries Survey" xfId="10284"/>
    <cellStyle name="RowTitles1-Detail 3 2 2 4 7" xfId="10285"/>
    <cellStyle name="RowTitles1-Detail 3 2 2 4 7 2" xfId="10286"/>
    <cellStyle name="RowTitles1-Detail 3 2 2 4 7 2 2" xfId="10287"/>
    <cellStyle name="RowTitles1-Detail 3 2 2 4 7 2_Tertiary Salaries Survey" xfId="10288"/>
    <cellStyle name="RowTitles1-Detail 3 2 2 4 7 3" xfId="10289"/>
    <cellStyle name="RowTitles1-Detail 3 2 2 4 7_Tertiary Salaries Survey" xfId="10290"/>
    <cellStyle name="RowTitles1-Detail 3 2 2 4 8" xfId="10291"/>
    <cellStyle name="RowTitles1-Detail 3 2 2 4 9" xfId="10292"/>
    <cellStyle name="RowTitles1-Detail 3 2 2 4_STUD aligned by INSTIT" xfId="10293"/>
    <cellStyle name="RowTitles1-Detail 3 2 2 5" xfId="10294"/>
    <cellStyle name="RowTitles1-Detail 3 2 2 5 2" xfId="10295"/>
    <cellStyle name="RowTitles1-Detail 3 2 2 5 2 2" xfId="10296"/>
    <cellStyle name="RowTitles1-Detail 3 2 2 5 2 2 2" xfId="10297"/>
    <cellStyle name="RowTitles1-Detail 3 2 2 5 2 2_Tertiary Salaries Survey" xfId="10298"/>
    <cellStyle name="RowTitles1-Detail 3 2 2 5 2 3" xfId="10299"/>
    <cellStyle name="RowTitles1-Detail 3 2 2 5 2_Tertiary Salaries Survey" xfId="10300"/>
    <cellStyle name="RowTitles1-Detail 3 2 2 5 3" xfId="10301"/>
    <cellStyle name="RowTitles1-Detail 3 2 2 5 3 2" xfId="10302"/>
    <cellStyle name="RowTitles1-Detail 3 2 2 5 3 2 2" xfId="10303"/>
    <cellStyle name="RowTitles1-Detail 3 2 2 5 3 2_Tertiary Salaries Survey" xfId="10304"/>
    <cellStyle name="RowTitles1-Detail 3 2 2 5 3 3" xfId="10305"/>
    <cellStyle name="RowTitles1-Detail 3 2 2 5 3_Tertiary Salaries Survey" xfId="10306"/>
    <cellStyle name="RowTitles1-Detail 3 2 2 5 4" xfId="10307"/>
    <cellStyle name="RowTitles1-Detail 3 2 2 5 5" xfId="10308"/>
    <cellStyle name="RowTitles1-Detail 3 2 2 5 5 2" xfId="10309"/>
    <cellStyle name="RowTitles1-Detail 3 2 2 5 5_Tertiary Salaries Survey" xfId="10310"/>
    <cellStyle name="RowTitles1-Detail 3 2 2 5 6" xfId="10311"/>
    <cellStyle name="RowTitles1-Detail 3 2 2 5_Tertiary Salaries Survey" xfId="10312"/>
    <cellStyle name="RowTitles1-Detail 3 2 2 6" xfId="10313"/>
    <cellStyle name="RowTitles1-Detail 3 2 2 6 2" xfId="10314"/>
    <cellStyle name="RowTitles1-Detail 3 2 2 6 2 2" xfId="10315"/>
    <cellStyle name="RowTitles1-Detail 3 2 2 6 2 2 2" xfId="10316"/>
    <cellStyle name="RowTitles1-Detail 3 2 2 6 2 2_Tertiary Salaries Survey" xfId="10317"/>
    <cellStyle name="RowTitles1-Detail 3 2 2 6 2 3" xfId="10318"/>
    <cellStyle name="RowTitles1-Detail 3 2 2 6 2_Tertiary Salaries Survey" xfId="10319"/>
    <cellStyle name="RowTitles1-Detail 3 2 2 6 3" xfId="10320"/>
    <cellStyle name="RowTitles1-Detail 3 2 2 6 3 2" xfId="10321"/>
    <cellStyle name="RowTitles1-Detail 3 2 2 6 3 2 2" xfId="10322"/>
    <cellStyle name="RowTitles1-Detail 3 2 2 6 3 2_Tertiary Salaries Survey" xfId="10323"/>
    <cellStyle name="RowTitles1-Detail 3 2 2 6 3 3" xfId="10324"/>
    <cellStyle name="RowTitles1-Detail 3 2 2 6 3_Tertiary Salaries Survey" xfId="10325"/>
    <cellStyle name="RowTitles1-Detail 3 2 2 6 4" xfId="10326"/>
    <cellStyle name="RowTitles1-Detail 3 2 2 6 5" xfId="10327"/>
    <cellStyle name="RowTitles1-Detail 3 2 2 6_Tertiary Salaries Survey" xfId="10328"/>
    <cellStyle name="RowTitles1-Detail 3 2 2 7" xfId="10329"/>
    <cellStyle name="RowTitles1-Detail 3 2 2 7 2" xfId="10330"/>
    <cellStyle name="RowTitles1-Detail 3 2 2 7 2 2" xfId="10331"/>
    <cellStyle name="RowTitles1-Detail 3 2 2 7 2 2 2" xfId="10332"/>
    <cellStyle name="RowTitles1-Detail 3 2 2 7 2 2_Tertiary Salaries Survey" xfId="10333"/>
    <cellStyle name="RowTitles1-Detail 3 2 2 7 2 3" xfId="10334"/>
    <cellStyle name="RowTitles1-Detail 3 2 2 7 2_Tertiary Salaries Survey" xfId="10335"/>
    <cellStyle name="RowTitles1-Detail 3 2 2 7 3" xfId="10336"/>
    <cellStyle name="RowTitles1-Detail 3 2 2 7 3 2" xfId="10337"/>
    <cellStyle name="RowTitles1-Detail 3 2 2 7 3 2 2" xfId="10338"/>
    <cellStyle name="RowTitles1-Detail 3 2 2 7 3 2_Tertiary Salaries Survey" xfId="10339"/>
    <cellStyle name="RowTitles1-Detail 3 2 2 7 3 3" xfId="10340"/>
    <cellStyle name="RowTitles1-Detail 3 2 2 7 3_Tertiary Salaries Survey" xfId="10341"/>
    <cellStyle name="RowTitles1-Detail 3 2 2 7 4" xfId="10342"/>
    <cellStyle name="RowTitles1-Detail 3 2 2 7 5" xfId="10343"/>
    <cellStyle name="RowTitles1-Detail 3 2 2 7 5 2" xfId="10344"/>
    <cellStyle name="RowTitles1-Detail 3 2 2 7 5_Tertiary Salaries Survey" xfId="10345"/>
    <cellStyle name="RowTitles1-Detail 3 2 2 7 6" xfId="10346"/>
    <cellStyle name="RowTitles1-Detail 3 2 2 7_Tertiary Salaries Survey" xfId="10347"/>
    <cellStyle name="RowTitles1-Detail 3 2 2 8" xfId="10348"/>
    <cellStyle name="RowTitles1-Detail 3 2 2 8 2" xfId="10349"/>
    <cellStyle name="RowTitles1-Detail 3 2 2 8 2 2" xfId="10350"/>
    <cellStyle name="RowTitles1-Detail 3 2 2 8 2 2 2" xfId="10351"/>
    <cellStyle name="RowTitles1-Detail 3 2 2 8 2 2_Tertiary Salaries Survey" xfId="10352"/>
    <cellStyle name="RowTitles1-Detail 3 2 2 8 2 3" xfId="10353"/>
    <cellStyle name="RowTitles1-Detail 3 2 2 8 2_Tertiary Salaries Survey" xfId="10354"/>
    <cellStyle name="RowTitles1-Detail 3 2 2 8 3" xfId="10355"/>
    <cellStyle name="RowTitles1-Detail 3 2 2 8 3 2" xfId="10356"/>
    <cellStyle name="RowTitles1-Detail 3 2 2 8 3 2 2" xfId="10357"/>
    <cellStyle name="RowTitles1-Detail 3 2 2 8 3 2_Tertiary Salaries Survey" xfId="10358"/>
    <cellStyle name="RowTitles1-Detail 3 2 2 8 3 3" xfId="10359"/>
    <cellStyle name="RowTitles1-Detail 3 2 2 8 3_Tertiary Salaries Survey" xfId="10360"/>
    <cellStyle name="RowTitles1-Detail 3 2 2 8 4" xfId="10361"/>
    <cellStyle name="RowTitles1-Detail 3 2 2 8 4 2" xfId="10362"/>
    <cellStyle name="RowTitles1-Detail 3 2 2 8 4_Tertiary Salaries Survey" xfId="10363"/>
    <cellStyle name="RowTitles1-Detail 3 2 2 8 5" xfId="10364"/>
    <cellStyle name="RowTitles1-Detail 3 2 2 8_Tertiary Salaries Survey" xfId="10365"/>
    <cellStyle name="RowTitles1-Detail 3 2 2 9" xfId="10366"/>
    <cellStyle name="RowTitles1-Detail 3 2 2 9 2" xfId="10367"/>
    <cellStyle name="RowTitles1-Detail 3 2 2 9 2 2" xfId="10368"/>
    <cellStyle name="RowTitles1-Detail 3 2 2 9 2 2 2" xfId="10369"/>
    <cellStyle name="RowTitles1-Detail 3 2 2 9 2 2_Tertiary Salaries Survey" xfId="10370"/>
    <cellStyle name="RowTitles1-Detail 3 2 2 9 2 3" xfId="10371"/>
    <cellStyle name="RowTitles1-Detail 3 2 2 9 2_Tertiary Salaries Survey" xfId="10372"/>
    <cellStyle name="RowTitles1-Detail 3 2 2 9 3" xfId="10373"/>
    <cellStyle name="RowTitles1-Detail 3 2 2 9 3 2" xfId="10374"/>
    <cellStyle name="RowTitles1-Detail 3 2 2 9 3 2 2" xfId="10375"/>
    <cellStyle name="RowTitles1-Detail 3 2 2 9 3 2_Tertiary Salaries Survey" xfId="10376"/>
    <cellStyle name="RowTitles1-Detail 3 2 2 9 3 3" xfId="10377"/>
    <cellStyle name="RowTitles1-Detail 3 2 2 9 3_Tertiary Salaries Survey" xfId="10378"/>
    <cellStyle name="RowTitles1-Detail 3 2 2 9 4" xfId="10379"/>
    <cellStyle name="RowTitles1-Detail 3 2 2 9 4 2" xfId="10380"/>
    <cellStyle name="RowTitles1-Detail 3 2 2 9 4_Tertiary Salaries Survey" xfId="10381"/>
    <cellStyle name="RowTitles1-Detail 3 2 2 9 5" xfId="10382"/>
    <cellStyle name="RowTitles1-Detail 3 2 2 9_Tertiary Salaries Survey" xfId="10383"/>
    <cellStyle name="RowTitles1-Detail 3 2 2_STUD aligned by INSTIT" xfId="10384"/>
    <cellStyle name="RowTitles1-Detail 3 2 3" xfId="10385"/>
    <cellStyle name="RowTitles1-Detail 3 2 3 2" xfId="10386"/>
    <cellStyle name="RowTitles1-Detail 3 2 3 2 2" xfId="10387"/>
    <cellStyle name="RowTitles1-Detail 3 2 3 2 2 2" xfId="10388"/>
    <cellStyle name="RowTitles1-Detail 3 2 3 2 2 2 2" xfId="10389"/>
    <cellStyle name="RowTitles1-Detail 3 2 3 2 2 2_Tertiary Salaries Survey" xfId="10390"/>
    <cellStyle name="RowTitles1-Detail 3 2 3 2 2 3" xfId="10391"/>
    <cellStyle name="RowTitles1-Detail 3 2 3 2 2_Tertiary Salaries Survey" xfId="10392"/>
    <cellStyle name="RowTitles1-Detail 3 2 3 2 3" xfId="10393"/>
    <cellStyle name="RowTitles1-Detail 3 2 3 2 3 2" xfId="10394"/>
    <cellStyle name="RowTitles1-Detail 3 2 3 2 3 2 2" xfId="10395"/>
    <cellStyle name="RowTitles1-Detail 3 2 3 2 3 2_Tertiary Salaries Survey" xfId="10396"/>
    <cellStyle name="RowTitles1-Detail 3 2 3 2 3 3" xfId="10397"/>
    <cellStyle name="RowTitles1-Detail 3 2 3 2 3_Tertiary Salaries Survey" xfId="10398"/>
    <cellStyle name="RowTitles1-Detail 3 2 3 2 4" xfId="10399"/>
    <cellStyle name="RowTitles1-Detail 3 2 3 2 5" xfId="10400"/>
    <cellStyle name="RowTitles1-Detail 3 2 3 2_Tertiary Salaries Survey" xfId="10401"/>
    <cellStyle name="RowTitles1-Detail 3 2 3 3" xfId="10402"/>
    <cellStyle name="RowTitles1-Detail 3 2 3 3 2" xfId="10403"/>
    <cellStyle name="RowTitles1-Detail 3 2 3 3 2 2" xfId="10404"/>
    <cellStyle name="RowTitles1-Detail 3 2 3 3 2 2 2" xfId="10405"/>
    <cellStyle name="RowTitles1-Detail 3 2 3 3 2 2_Tertiary Salaries Survey" xfId="10406"/>
    <cellStyle name="RowTitles1-Detail 3 2 3 3 2 3" xfId="10407"/>
    <cellStyle name="RowTitles1-Detail 3 2 3 3 2_Tertiary Salaries Survey" xfId="10408"/>
    <cellStyle name="RowTitles1-Detail 3 2 3 3 3" xfId="10409"/>
    <cellStyle name="RowTitles1-Detail 3 2 3 3 3 2" xfId="10410"/>
    <cellStyle name="RowTitles1-Detail 3 2 3 3 3 2 2" xfId="10411"/>
    <cellStyle name="RowTitles1-Detail 3 2 3 3 3 2_Tertiary Salaries Survey" xfId="10412"/>
    <cellStyle name="RowTitles1-Detail 3 2 3 3 3 3" xfId="10413"/>
    <cellStyle name="RowTitles1-Detail 3 2 3 3 3_Tertiary Salaries Survey" xfId="10414"/>
    <cellStyle name="RowTitles1-Detail 3 2 3 3 4" xfId="10415"/>
    <cellStyle name="RowTitles1-Detail 3 2 3 3 5" xfId="10416"/>
    <cellStyle name="RowTitles1-Detail 3 2 3 3 5 2" xfId="10417"/>
    <cellStyle name="RowTitles1-Detail 3 2 3 3 5_Tertiary Salaries Survey" xfId="10418"/>
    <cellStyle name="RowTitles1-Detail 3 2 3 3 6" xfId="10419"/>
    <cellStyle name="RowTitles1-Detail 3 2 3 3_Tertiary Salaries Survey" xfId="10420"/>
    <cellStyle name="RowTitles1-Detail 3 2 3 4" xfId="10421"/>
    <cellStyle name="RowTitles1-Detail 3 2 3 4 2" xfId="10422"/>
    <cellStyle name="RowTitles1-Detail 3 2 3 4 2 2" xfId="10423"/>
    <cellStyle name="RowTitles1-Detail 3 2 3 4 2 2 2" xfId="10424"/>
    <cellStyle name="RowTitles1-Detail 3 2 3 4 2 2_Tertiary Salaries Survey" xfId="10425"/>
    <cellStyle name="RowTitles1-Detail 3 2 3 4 2 3" xfId="10426"/>
    <cellStyle name="RowTitles1-Detail 3 2 3 4 2_Tertiary Salaries Survey" xfId="10427"/>
    <cellStyle name="RowTitles1-Detail 3 2 3 4 3" xfId="10428"/>
    <cellStyle name="RowTitles1-Detail 3 2 3 4 3 2" xfId="10429"/>
    <cellStyle name="RowTitles1-Detail 3 2 3 4 3 2 2" xfId="10430"/>
    <cellStyle name="RowTitles1-Detail 3 2 3 4 3 2_Tertiary Salaries Survey" xfId="10431"/>
    <cellStyle name="RowTitles1-Detail 3 2 3 4 3 3" xfId="10432"/>
    <cellStyle name="RowTitles1-Detail 3 2 3 4 3_Tertiary Salaries Survey" xfId="10433"/>
    <cellStyle name="RowTitles1-Detail 3 2 3 4 4" xfId="10434"/>
    <cellStyle name="RowTitles1-Detail 3 2 3 4 4 2" xfId="10435"/>
    <cellStyle name="RowTitles1-Detail 3 2 3 4 4_Tertiary Salaries Survey" xfId="10436"/>
    <cellStyle name="RowTitles1-Detail 3 2 3 4 5" xfId="10437"/>
    <cellStyle name="RowTitles1-Detail 3 2 3 4_Tertiary Salaries Survey" xfId="10438"/>
    <cellStyle name="RowTitles1-Detail 3 2 3 5" xfId="10439"/>
    <cellStyle name="RowTitles1-Detail 3 2 3 5 2" xfId="10440"/>
    <cellStyle name="RowTitles1-Detail 3 2 3 5 2 2" xfId="10441"/>
    <cellStyle name="RowTitles1-Detail 3 2 3 5 2 2 2" xfId="10442"/>
    <cellStyle name="RowTitles1-Detail 3 2 3 5 2 2_Tertiary Salaries Survey" xfId="10443"/>
    <cellStyle name="RowTitles1-Detail 3 2 3 5 2 3" xfId="10444"/>
    <cellStyle name="RowTitles1-Detail 3 2 3 5 2_Tertiary Salaries Survey" xfId="10445"/>
    <cellStyle name="RowTitles1-Detail 3 2 3 5 3" xfId="10446"/>
    <cellStyle name="RowTitles1-Detail 3 2 3 5 3 2" xfId="10447"/>
    <cellStyle name="RowTitles1-Detail 3 2 3 5 3 2 2" xfId="10448"/>
    <cellStyle name="RowTitles1-Detail 3 2 3 5 3 2_Tertiary Salaries Survey" xfId="10449"/>
    <cellStyle name="RowTitles1-Detail 3 2 3 5 3 3" xfId="10450"/>
    <cellStyle name="RowTitles1-Detail 3 2 3 5 3_Tertiary Salaries Survey" xfId="10451"/>
    <cellStyle name="RowTitles1-Detail 3 2 3 5 4" xfId="10452"/>
    <cellStyle name="RowTitles1-Detail 3 2 3 5 4 2" xfId="10453"/>
    <cellStyle name="RowTitles1-Detail 3 2 3 5 4_Tertiary Salaries Survey" xfId="10454"/>
    <cellStyle name="RowTitles1-Detail 3 2 3 5 5" xfId="10455"/>
    <cellStyle name="RowTitles1-Detail 3 2 3 5_Tertiary Salaries Survey" xfId="10456"/>
    <cellStyle name="RowTitles1-Detail 3 2 3 6" xfId="10457"/>
    <cellStyle name="RowTitles1-Detail 3 2 3 6 2" xfId="10458"/>
    <cellStyle name="RowTitles1-Detail 3 2 3 6 2 2" xfId="10459"/>
    <cellStyle name="RowTitles1-Detail 3 2 3 6 2 2 2" xfId="10460"/>
    <cellStyle name="RowTitles1-Detail 3 2 3 6 2 2_Tertiary Salaries Survey" xfId="10461"/>
    <cellStyle name="RowTitles1-Detail 3 2 3 6 2 3" xfId="10462"/>
    <cellStyle name="RowTitles1-Detail 3 2 3 6 2_Tertiary Salaries Survey" xfId="10463"/>
    <cellStyle name="RowTitles1-Detail 3 2 3 6 3" xfId="10464"/>
    <cellStyle name="RowTitles1-Detail 3 2 3 6 3 2" xfId="10465"/>
    <cellStyle name="RowTitles1-Detail 3 2 3 6 3 2 2" xfId="10466"/>
    <cellStyle name="RowTitles1-Detail 3 2 3 6 3 2_Tertiary Salaries Survey" xfId="10467"/>
    <cellStyle name="RowTitles1-Detail 3 2 3 6 3 3" xfId="10468"/>
    <cellStyle name="RowTitles1-Detail 3 2 3 6 3_Tertiary Salaries Survey" xfId="10469"/>
    <cellStyle name="RowTitles1-Detail 3 2 3 6 4" xfId="10470"/>
    <cellStyle name="RowTitles1-Detail 3 2 3 6 4 2" xfId="10471"/>
    <cellStyle name="RowTitles1-Detail 3 2 3 6 4_Tertiary Salaries Survey" xfId="10472"/>
    <cellStyle name="RowTitles1-Detail 3 2 3 6 5" xfId="10473"/>
    <cellStyle name="RowTitles1-Detail 3 2 3 6_Tertiary Salaries Survey" xfId="10474"/>
    <cellStyle name="RowTitles1-Detail 3 2 3 7" xfId="10475"/>
    <cellStyle name="RowTitles1-Detail 3 2 3 7 2" xfId="10476"/>
    <cellStyle name="RowTitles1-Detail 3 2 3 7 2 2" xfId="10477"/>
    <cellStyle name="RowTitles1-Detail 3 2 3 7 2_Tertiary Salaries Survey" xfId="10478"/>
    <cellStyle name="RowTitles1-Detail 3 2 3 7 3" xfId="10479"/>
    <cellStyle name="RowTitles1-Detail 3 2 3 7_Tertiary Salaries Survey" xfId="10480"/>
    <cellStyle name="RowTitles1-Detail 3 2 3 8" xfId="10481"/>
    <cellStyle name="RowTitles1-Detail 3 2 3 9" xfId="10482"/>
    <cellStyle name="RowTitles1-Detail 3 2 3_STUD aligned by INSTIT" xfId="10483"/>
    <cellStyle name="RowTitles1-Detail 3 2 4" xfId="10484"/>
    <cellStyle name="RowTitles1-Detail 3 2 4 2" xfId="10485"/>
    <cellStyle name="RowTitles1-Detail 3 2 4 2 2" xfId="10486"/>
    <cellStyle name="RowTitles1-Detail 3 2 4 2 2 2" xfId="10487"/>
    <cellStyle name="RowTitles1-Detail 3 2 4 2 2 2 2" xfId="10488"/>
    <cellStyle name="RowTitles1-Detail 3 2 4 2 2 2_Tertiary Salaries Survey" xfId="10489"/>
    <cellStyle name="RowTitles1-Detail 3 2 4 2 2 3" xfId="10490"/>
    <cellStyle name="RowTitles1-Detail 3 2 4 2 2_Tertiary Salaries Survey" xfId="10491"/>
    <cellStyle name="RowTitles1-Detail 3 2 4 2 3" xfId="10492"/>
    <cellStyle name="RowTitles1-Detail 3 2 4 2 3 2" xfId="10493"/>
    <cellStyle name="RowTitles1-Detail 3 2 4 2 3 2 2" xfId="10494"/>
    <cellStyle name="RowTitles1-Detail 3 2 4 2 3 2_Tertiary Salaries Survey" xfId="10495"/>
    <cellStyle name="RowTitles1-Detail 3 2 4 2 3 3" xfId="10496"/>
    <cellStyle name="RowTitles1-Detail 3 2 4 2 3_Tertiary Salaries Survey" xfId="10497"/>
    <cellStyle name="RowTitles1-Detail 3 2 4 2 4" xfId="10498"/>
    <cellStyle name="RowTitles1-Detail 3 2 4 2 5" xfId="10499"/>
    <cellStyle name="RowTitles1-Detail 3 2 4 2 5 2" xfId="10500"/>
    <cellStyle name="RowTitles1-Detail 3 2 4 2 5_Tertiary Salaries Survey" xfId="10501"/>
    <cellStyle name="RowTitles1-Detail 3 2 4 2 6" xfId="10502"/>
    <cellStyle name="RowTitles1-Detail 3 2 4 2_Tertiary Salaries Survey" xfId="10503"/>
    <cellStyle name="RowTitles1-Detail 3 2 4 3" xfId="10504"/>
    <cellStyle name="RowTitles1-Detail 3 2 4 3 2" xfId="10505"/>
    <cellStyle name="RowTitles1-Detail 3 2 4 3 2 2" xfId="10506"/>
    <cellStyle name="RowTitles1-Detail 3 2 4 3 2 2 2" xfId="10507"/>
    <cellStyle name="RowTitles1-Detail 3 2 4 3 2 2_Tertiary Salaries Survey" xfId="10508"/>
    <cellStyle name="RowTitles1-Detail 3 2 4 3 2 3" xfId="10509"/>
    <cellStyle name="RowTitles1-Detail 3 2 4 3 2_Tertiary Salaries Survey" xfId="10510"/>
    <cellStyle name="RowTitles1-Detail 3 2 4 3 3" xfId="10511"/>
    <cellStyle name="RowTitles1-Detail 3 2 4 3 3 2" xfId="10512"/>
    <cellStyle name="RowTitles1-Detail 3 2 4 3 3 2 2" xfId="10513"/>
    <cellStyle name="RowTitles1-Detail 3 2 4 3 3 2_Tertiary Salaries Survey" xfId="10514"/>
    <cellStyle name="RowTitles1-Detail 3 2 4 3 3 3" xfId="10515"/>
    <cellStyle name="RowTitles1-Detail 3 2 4 3 3_Tertiary Salaries Survey" xfId="10516"/>
    <cellStyle name="RowTitles1-Detail 3 2 4 3 4" xfId="10517"/>
    <cellStyle name="RowTitles1-Detail 3 2 4 3 5" xfId="10518"/>
    <cellStyle name="RowTitles1-Detail 3 2 4 3_Tertiary Salaries Survey" xfId="10519"/>
    <cellStyle name="RowTitles1-Detail 3 2 4 4" xfId="10520"/>
    <cellStyle name="RowTitles1-Detail 3 2 4 4 2" xfId="10521"/>
    <cellStyle name="RowTitles1-Detail 3 2 4 4 2 2" xfId="10522"/>
    <cellStyle name="RowTitles1-Detail 3 2 4 4 2 2 2" xfId="10523"/>
    <cellStyle name="RowTitles1-Detail 3 2 4 4 2 2_Tertiary Salaries Survey" xfId="10524"/>
    <cellStyle name="RowTitles1-Detail 3 2 4 4 2 3" xfId="10525"/>
    <cellStyle name="RowTitles1-Detail 3 2 4 4 2_Tertiary Salaries Survey" xfId="10526"/>
    <cellStyle name="RowTitles1-Detail 3 2 4 4 3" xfId="10527"/>
    <cellStyle name="RowTitles1-Detail 3 2 4 4 3 2" xfId="10528"/>
    <cellStyle name="RowTitles1-Detail 3 2 4 4 3 2 2" xfId="10529"/>
    <cellStyle name="RowTitles1-Detail 3 2 4 4 3 2_Tertiary Salaries Survey" xfId="10530"/>
    <cellStyle name="RowTitles1-Detail 3 2 4 4 3 3" xfId="10531"/>
    <cellStyle name="RowTitles1-Detail 3 2 4 4 3_Tertiary Salaries Survey" xfId="10532"/>
    <cellStyle name="RowTitles1-Detail 3 2 4 4 4" xfId="10533"/>
    <cellStyle name="RowTitles1-Detail 3 2 4 4 4 2" xfId="10534"/>
    <cellStyle name="RowTitles1-Detail 3 2 4 4 4_Tertiary Salaries Survey" xfId="10535"/>
    <cellStyle name="RowTitles1-Detail 3 2 4 4 5" xfId="10536"/>
    <cellStyle name="RowTitles1-Detail 3 2 4 4_Tertiary Salaries Survey" xfId="10537"/>
    <cellStyle name="RowTitles1-Detail 3 2 4 5" xfId="10538"/>
    <cellStyle name="RowTitles1-Detail 3 2 4 5 2" xfId="10539"/>
    <cellStyle name="RowTitles1-Detail 3 2 4 5 2 2" xfId="10540"/>
    <cellStyle name="RowTitles1-Detail 3 2 4 5 2 2 2" xfId="10541"/>
    <cellStyle name="RowTitles1-Detail 3 2 4 5 2 2_Tertiary Salaries Survey" xfId="10542"/>
    <cellStyle name="RowTitles1-Detail 3 2 4 5 2 3" xfId="10543"/>
    <cellStyle name="RowTitles1-Detail 3 2 4 5 2_Tertiary Salaries Survey" xfId="10544"/>
    <cellStyle name="RowTitles1-Detail 3 2 4 5 3" xfId="10545"/>
    <cellStyle name="RowTitles1-Detail 3 2 4 5 3 2" xfId="10546"/>
    <cellStyle name="RowTitles1-Detail 3 2 4 5 3 2 2" xfId="10547"/>
    <cellStyle name="RowTitles1-Detail 3 2 4 5 3 2_Tertiary Salaries Survey" xfId="10548"/>
    <cellStyle name="RowTitles1-Detail 3 2 4 5 3 3" xfId="10549"/>
    <cellStyle name="RowTitles1-Detail 3 2 4 5 3_Tertiary Salaries Survey" xfId="10550"/>
    <cellStyle name="RowTitles1-Detail 3 2 4 5 4" xfId="10551"/>
    <cellStyle name="RowTitles1-Detail 3 2 4 5 4 2" xfId="10552"/>
    <cellStyle name="RowTitles1-Detail 3 2 4 5 4_Tertiary Salaries Survey" xfId="10553"/>
    <cellStyle name="RowTitles1-Detail 3 2 4 5 5" xfId="10554"/>
    <cellStyle name="RowTitles1-Detail 3 2 4 5_Tertiary Salaries Survey" xfId="10555"/>
    <cellStyle name="RowTitles1-Detail 3 2 4 6" xfId="10556"/>
    <cellStyle name="RowTitles1-Detail 3 2 4 6 2" xfId="10557"/>
    <cellStyle name="RowTitles1-Detail 3 2 4 6 2 2" xfId="10558"/>
    <cellStyle name="RowTitles1-Detail 3 2 4 6 2 2 2" xfId="10559"/>
    <cellStyle name="RowTitles1-Detail 3 2 4 6 2 2_Tertiary Salaries Survey" xfId="10560"/>
    <cellStyle name="RowTitles1-Detail 3 2 4 6 2 3" xfId="10561"/>
    <cellStyle name="RowTitles1-Detail 3 2 4 6 2_Tertiary Salaries Survey" xfId="10562"/>
    <cellStyle name="RowTitles1-Detail 3 2 4 6 3" xfId="10563"/>
    <cellStyle name="RowTitles1-Detail 3 2 4 6 3 2" xfId="10564"/>
    <cellStyle name="RowTitles1-Detail 3 2 4 6 3 2 2" xfId="10565"/>
    <cellStyle name="RowTitles1-Detail 3 2 4 6 3 2_Tertiary Salaries Survey" xfId="10566"/>
    <cellStyle name="RowTitles1-Detail 3 2 4 6 3 3" xfId="10567"/>
    <cellStyle name="RowTitles1-Detail 3 2 4 6 3_Tertiary Salaries Survey" xfId="10568"/>
    <cellStyle name="RowTitles1-Detail 3 2 4 6 4" xfId="10569"/>
    <cellStyle name="RowTitles1-Detail 3 2 4 6 4 2" xfId="10570"/>
    <cellStyle name="RowTitles1-Detail 3 2 4 6 4_Tertiary Salaries Survey" xfId="10571"/>
    <cellStyle name="RowTitles1-Detail 3 2 4 6 5" xfId="10572"/>
    <cellStyle name="RowTitles1-Detail 3 2 4 6_Tertiary Salaries Survey" xfId="10573"/>
    <cellStyle name="RowTitles1-Detail 3 2 4 7" xfId="10574"/>
    <cellStyle name="RowTitles1-Detail 3 2 4 7 2" xfId="10575"/>
    <cellStyle name="RowTitles1-Detail 3 2 4 7 2 2" xfId="10576"/>
    <cellStyle name="RowTitles1-Detail 3 2 4 7 2_Tertiary Salaries Survey" xfId="10577"/>
    <cellStyle name="RowTitles1-Detail 3 2 4 7 3" xfId="10578"/>
    <cellStyle name="RowTitles1-Detail 3 2 4 7_Tertiary Salaries Survey" xfId="10579"/>
    <cellStyle name="RowTitles1-Detail 3 2 4 8" xfId="10580"/>
    <cellStyle name="RowTitles1-Detail 3 2 4 8 2" xfId="10581"/>
    <cellStyle name="RowTitles1-Detail 3 2 4 8 2 2" xfId="10582"/>
    <cellStyle name="RowTitles1-Detail 3 2 4 8 2_Tertiary Salaries Survey" xfId="10583"/>
    <cellStyle name="RowTitles1-Detail 3 2 4 8 3" xfId="10584"/>
    <cellStyle name="RowTitles1-Detail 3 2 4 8_Tertiary Salaries Survey" xfId="10585"/>
    <cellStyle name="RowTitles1-Detail 3 2 4 9" xfId="10586"/>
    <cellStyle name="RowTitles1-Detail 3 2 4_STUD aligned by INSTIT" xfId="10587"/>
    <cellStyle name="RowTitles1-Detail 3 2 5" xfId="10588"/>
    <cellStyle name="RowTitles1-Detail 3 2 5 2" xfId="10589"/>
    <cellStyle name="RowTitles1-Detail 3 2 5 2 2" xfId="10590"/>
    <cellStyle name="RowTitles1-Detail 3 2 5 2 2 2" xfId="10591"/>
    <cellStyle name="RowTitles1-Detail 3 2 5 2 2 2 2" xfId="10592"/>
    <cellStyle name="RowTitles1-Detail 3 2 5 2 2 2_Tertiary Salaries Survey" xfId="10593"/>
    <cellStyle name="RowTitles1-Detail 3 2 5 2 2 3" xfId="10594"/>
    <cellStyle name="RowTitles1-Detail 3 2 5 2 2_Tertiary Salaries Survey" xfId="10595"/>
    <cellStyle name="RowTitles1-Detail 3 2 5 2 3" xfId="10596"/>
    <cellStyle name="RowTitles1-Detail 3 2 5 2 3 2" xfId="10597"/>
    <cellStyle name="RowTitles1-Detail 3 2 5 2 3 2 2" xfId="10598"/>
    <cellStyle name="RowTitles1-Detail 3 2 5 2 3 2_Tertiary Salaries Survey" xfId="10599"/>
    <cellStyle name="RowTitles1-Detail 3 2 5 2 3 3" xfId="10600"/>
    <cellStyle name="RowTitles1-Detail 3 2 5 2 3_Tertiary Salaries Survey" xfId="10601"/>
    <cellStyle name="RowTitles1-Detail 3 2 5 2 4" xfId="10602"/>
    <cellStyle name="RowTitles1-Detail 3 2 5 2 5" xfId="10603"/>
    <cellStyle name="RowTitles1-Detail 3 2 5 2 5 2" xfId="10604"/>
    <cellStyle name="RowTitles1-Detail 3 2 5 2 5_Tertiary Salaries Survey" xfId="10605"/>
    <cellStyle name="RowTitles1-Detail 3 2 5 2 6" xfId="10606"/>
    <cellStyle name="RowTitles1-Detail 3 2 5 2_Tertiary Salaries Survey" xfId="10607"/>
    <cellStyle name="RowTitles1-Detail 3 2 5 3" xfId="10608"/>
    <cellStyle name="RowTitles1-Detail 3 2 5 3 2" xfId="10609"/>
    <cellStyle name="RowTitles1-Detail 3 2 5 3 2 2" xfId="10610"/>
    <cellStyle name="RowTitles1-Detail 3 2 5 3 2 2 2" xfId="10611"/>
    <cellStyle name="RowTitles1-Detail 3 2 5 3 2 2_Tertiary Salaries Survey" xfId="10612"/>
    <cellStyle name="RowTitles1-Detail 3 2 5 3 2 3" xfId="10613"/>
    <cellStyle name="RowTitles1-Detail 3 2 5 3 2_Tertiary Salaries Survey" xfId="10614"/>
    <cellStyle name="RowTitles1-Detail 3 2 5 3 3" xfId="10615"/>
    <cellStyle name="RowTitles1-Detail 3 2 5 3 3 2" xfId="10616"/>
    <cellStyle name="RowTitles1-Detail 3 2 5 3 3 2 2" xfId="10617"/>
    <cellStyle name="RowTitles1-Detail 3 2 5 3 3 2_Tertiary Salaries Survey" xfId="10618"/>
    <cellStyle name="RowTitles1-Detail 3 2 5 3 3 3" xfId="10619"/>
    <cellStyle name="RowTitles1-Detail 3 2 5 3 3_Tertiary Salaries Survey" xfId="10620"/>
    <cellStyle name="RowTitles1-Detail 3 2 5 3 4" xfId="10621"/>
    <cellStyle name="RowTitles1-Detail 3 2 5 3 5" xfId="10622"/>
    <cellStyle name="RowTitles1-Detail 3 2 5 3_Tertiary Salaries Survey" xfId="10623"/>
    <cellStyle name="RowTitles1-Detail 3 2 5 4" xfId="10624"/>
    <cellStyle name="RowTitles1-Detail 3 2 5 4 2" xfId="10625"/>
    <cellStyle name="RowTitles1-Detail 3 2 5 4 2 2" xfId="10626"/>
    <cellStyle name="RowTitles1-Detail 3 2 5 4 2 2 2" xfId="10627"/>
    <cellStyle name="RowTitles1-Detail 3 2 5 4 2 2_Tertiary Salaries Survey" xfId="10628"/>
    <cellStyle name="RowTitles1-Detail 3 2 5 4 2 3" xfId="10629"/>
    <cellStyle name="RowTitles1-Detail 3 2 5 4 2_Tertiary Salaries Survey" xfId="10630"/>
    <cellStyle name="RowTitles1-Detail 3 2 5 4 3" xfId="10631"/>
    <cellStyle name="RowTitles1-Detail 3 2 5 4 3 2" xfId="10632"/>
    <cellStyle name="RowTitles1-Detail 3 2 5 4 3 2 2" xfId="10633"/>
    <cellStyle name="RowTitles1-Detail 3 2 5 4 3 2_Tertiary Salaries Survey" xfId="10634"/>
    <cellStyle name="RowTitles1-Detail 3 2 5 4 3 3" xfId="10635"/>
    <cellStyle name="RowTitles1-Detail 3 2 5 4 3_Tertiary Salaries Survey" xfId="10636"/>
    <cellStyle name="RowTitles1-Detail 3 2 5 4 4" xfId="10637"/>
    <cellStyle name="RowTitles1-Detail 3 2 5 4 5" xfId="10638"/>
    <cellStyle name="RowTitles1-Detail 3 2 5 4 5 2" xfId="10639"/>
    <cellStyle name="RowTitles1-Detail 3 2 5 4 5_Tertiary Salaries Survey" xfId="10640"/>
    <cellStyle name="RowTitles1-Detail 3 2 5 4 6" xfId="10641"/>
    <cellStyle name="RowTitles1-Detail 3 2 5 4_Tertiary Salaries Survey" xfId="10642"/>
    <cellStyle name="RowTitles1-Detail 3 2 5 5" xfId="10643"/>
    <cellStyle name="RowTitles1-Detail 3 2 5 5 2" xfId="10644"/>
    <cellStyle name="RowTitles1-Detail 3 2 5 5 2 2" xfId="10645"/>
    <cellStyle name="RowTitles1-Detail 3 2 5 5 2 2 2" xfId="10646"/>
    <cellStyle name="RowTitles1-Detail 3 2 5 5 2 2_Tertiary Salaries Survey" xfId="10647"/>
    <cellStyle name="RowTitles1-Detail 3 2 5 5 2 3" xfId="10648"/>
    <cellStyle name="RowTitles1-Detail 3 2 5 5 2_Tertiary Salaries Survey" xfId="10649"/>
    <cellStyle name="RowTitles1-Detail 3 2 5 5 3" xfId="10650"/>
    <cellStyle name="RowTitles1-Detail 3 2 5 5 3 2" xfId="10651"/>
    <cellStyle name="RowTitles1-Detail 3 2 5 5 3 2 2" xfId="10652"/>
    <cellStyle name="RowTitles1-Detail 3 2 5 5 3 2_Tertiary Salaries Survey" xfId="10653"/>
    <cellStyle name="RowTitles1-Detail 3 2 5 5 3 3" xfId="10654"/>
    <cellStyle name="RowTitles1-Detail 3 2 5 5 3_Tertiary Salaries Survey" xfId="10655"/>
    <cellStyle name="RowTitles1-Detail 3 2 5 5 4" xfId="10656"/>
    <cellStyle name="RowTitles1-Detail 3 2 5 5 4 2" xfId="10657"/>
    <cellStyle name="RowTitles1-Detail 3 2 5 5 4_Tertiary Salaries Survey" xfId="10658"/>
    <cellStyle name="RowTitles1-Detail 3 2 5 5 5" xfId="10659"/>
    <cellStyle name="RowTitles1-Detail 3 2 5 5_Tertiary Salaries Survey" xfId="10660"/>
    <cellStyle name="RowTitles1-Detail 3 2 5 6" xfId="10661"/>
    <cellStyle name="RowTitles1-Detail 3 2 5 6 2" xfId="10662"/>
    <cellStyle name="RowTitles1-Detail 3 2 5 6 2 2" xfId="10663"/>
    <cellStyle name="RowTitles1-Detail 3 2 5 6 2 2 2" xfId="10664"/>
    <cellStyle name="RowTitles1-Detail 3 2 5 6 2 2_Tertiary Salaries Survey" xfId="10665"/>
    <cellStyle name="RowTitles1-Detail 3 2 5 6 2 3" xfId="10666"/>
    <cellStyle name="RowTitles1-Detail 3 2 5 6 2_Tertiary Salaries Survey" xfId="10667"/>
    <cellStyle name="RowTitles1-Detail 3 2 5 6 3" xfId="10668"/>
    <cellStyle name="RowTitles1-Detail 3 2 5 6 3 2" xfId="10669"/>
    <cellStyle name="RowTitles1-Detail 3 2 5 6 3 2 2" xfId="10670"/>
    <cellStyle name="RowTitles1-Detail 3 2 5 6 3 2_Tertiary Salaries Survey" xfId="10671"/>
    <cellStyle name="RowTitles1-Detail 3 2 5 6 3 3" xfId="10672"/>
    <cellStyle name="RowTitles1-Detail 3 2 5 6 3_Tertiary Salaries Survey" xfId="10673"/>
    <cellStyle name="RowTitles1-Detail 3 2 5 6 4" xfId="10674"/>
    <cellStyle name="RowTitles1-Detail 3 2 5 6 4 2" xfId="10675"/>
    <cellStyle name="RowTitles1-Detail 3 2 5 6 4_Tertiary Salaries Survey" xfId="10676"/>
    <cellStyle name="RowTitles1-Detail 3 2 5 6 5" xfId="10677"/>
    <cellStyle name="RowTitles1-Detail 3 2 5 6_Tertiary Salaries Survey" xfId="10678"/>
    <cellStyle name="RowTitles1-Detail 3 2 5 7" xfId="10679"/>
    <cellStyle name="RowTitles1-Detail 3 2 5 7 2" xfId="10680"/>
    <cellStyle name="RowTitles1-Detail 3 2 5 7 2 2" xfId="10681"/>
    <cellStyle name="RowTitles1-Detail 3 2 5 7 2_Tertiary Salaries Survey" xfId="10682"/>
    <cellStyle name="RowTitles1-Detail 3 2 5 7 3" xfId="10683"/>
    <cellStyle name="RowTitles1-Detail 3 2 5 7_Tertiary Salaries Survey" xfId="10684"/>
    <cellStyle name="RowTitles1-Detail 3 2 5 8" xfId="10685"/>
    <cellStyle name="RowTitles1-Detail 3 2 5 9" xfId="10686"/>
    <cellStyle name="RowTitles1-Detail 3 2 5_STUD aligned by INSTIT" xfId="10687"/>
    <cellStyle name="RowTitles1-Detail 3 2 6" xfId="10688"/>
    <cellStyle name="RowTitles1-Detail 3 2 6 2" xfId="10689"/>
    <cellStyle name="RowTitles1-Detail 3 2 6 2 2" xfId="10690"/>
    <cellStyle name="RowTitles1-Detail 3 2 6 2 2 2" xfId="10691"/>
    <cellStyle name="RowTitles1-Detail 3 2 6 2 2_Tertiary Salaries Survey" xfId="10692"/>
    <cellStyle name="RowTitles1-Detail 3 2 6 2 3" xfId="10693"/>
    <cellStyle name="RowTitles1-Detail 3 2 6 2_Tertiary Salaries Survey" xfId="10694"/>
    <cellStyle name="RowTitles1-Detail 3 2 6 3" xfId="10695"/>
    <cellStyle name="RowTitles1-Detail 3 2 6 3 2" xfId="10696"/>
    <cellStyle name="RowTitles1-Detail 3 2 6 3 2 2" xfId="10697"/>
    <cellStyle name="RowTitles1-Detail 3 2 6 3 2_Tertiary Salaries Survey" xfId="10698"/>
    <cellStyle name="RowTitles1-Detail 3 2 6 3 3" xfId="10699"/>
    <cellStyle name="RowTitles1-Detail 3 2 6 3_Tertiary Salaries Survey" xfId="10700"/>
    <cellStyle name="RowTitles1-Detail 3 2 6 4" xfId="10701"/>
    <cellStyle name="RowTitles1-Detail 3 2 6 5" xfId="10702"/>
    <cellStyle name="RowTitles1-Detail 3 2 6 5 2" xfId="10703"/>
    <cellStyle name="RowTitles1-Detail 3 2 6 5_Tertiary Salaries Survey" xfId="10704"/>
    <cellStyle name="RowTitles1-Detail 3 2 6 6" xfId="10705"/>
    <cellStyle name="RowTitles1-Detail 3 2 6_Tertiary Salaries Survey" xfId="10706"/>
    <cellStyle name="RowTitles1-Detail 3 2 7" xfId="10707"/>
    <cellStyle name="RowTitles1-Detail 3 2 7 2" xfId="10708"/>
    <cellStyle name="RowTitles1-Detail 3 2 7 2 2" xfId="10709"/>
    <cellStyle name="RowTitles1-Detail 3 2 7 2 2 2" xfId="10710"/>
    <cellStyle name="RowTitles1-Detail 3 2 7 2 2_Tertiary Salaries Survey" xfId="10711"/>
    <cellStyle name="RowTitles1-Detail 3 2 7 2 3" xfId="10712"/>
    <cellStyle name="RowTitles1-Detail 3 2 7 2_Tertiary Salaries Survey" xfId="10713"/>
    <cellStyle name="RowTitles1-Detail 3 2 7 3" xfId="10714"/>
    <cellStyle name="RowTitles1-Detail 3 2 7 3 2" xfId="10715"/>
    <cellStyle name="RowTitles1-Detail 3 2 7 3 2 2" xfId="10716"/>
    <cellStyle name="RowTitles1-Detail 3 2 7 3 2_Tertiary Salaries Survey" xfId="10717"/>
    <cellStyle name="RowTitles1-Detail 3 2 7 3 3" xfId="10718"/>
    <cellStyle name="RowTitles1-Detail 3 2 7 3_Tertiary Salaries Survey" xfId="10719"/>
    <cellStyle name="RowTitles1-Detail 3 2 7 4" xfId="10720"/>
    <cellStyle name="RowTitles1-Detail 3 2 7 5" xfId="10721"/>
    <cellStyle name="RowTitles1-Detail 3 2 7_Tertiary Salaries Survey" xfId="10722"/>
    <cellStyle name="RowTitles1-Detail 3 2 8" xfId="10723"/>
    <cellStyle name="RowTitles1-Detail 3 2 8 2" xfId="10724"/>
    <cellStyle name="RowTitles1-Detail 3 2 8 2 2" xfId="10725"/>
    <cellStyle name="RowTitles1-Detail 3 2 8 2 2 2" xfId="10726"/>
    <cellStyle name="RowTitles1-Detail 3 2 8 2 2_Tertiary Salaries Survey" xfId="10727"/>
    <cellStyle name="RowTitles1-Detail 3 2 8 2 3" xfId="10728"/>
    <cellStyle name="RowTitles1-Detail 3 2 8 2_Tertiary Salaries Survey" xfId="10729"/>
    <cellStyle name="RowTitles1-Detail 3 2 8 3" xfId="10730"/>
    <cellStyle name="RowTitles1-Detail 3 2 8 3 2" xfId="10731"/>
    <cellStyle name="RowTitles1-Detail 3 2 8 3 2 2" xfId="10732"/>
    <cellStyle name="RowTitles1-Detail 3 2 8 3 2_Tertiary Salaries Survey" xfId="10733"/>
    <cellStyle name="RowTitles1-Detail 3 2 8 3 3" xfId="10734"/>
    <cellStyle name="RowTitles1-Detail 3 2 8 3_Tertiary Salaries Survey" xfId="10735"/>
    <cellStyle name="RowTitles1-Detail 3 2 8 4" xfId="10736"/>
    <cellStyle name="RowTitles1-Detail 3 2 8 5" xfId="10737"/>
    <cellStyle name="RowTitles1-Detail 3 2 8 5 2" xfId="10738"/>
    <cellStyle name="RowTitles1-Detail 3 2 8 5_Tertiary Salaries Survey" xfId="10739"/>
    <cellStyle name="RowTitles1-Detail 3 2 8 6" xfId="10740"/>
    <cellStyle name="RowTitles1-Detail 3 2 8_Tertiary Salaries Survey" xfId="10741"/>
    <cellStyle name="RowTitles1-Detail 3 2 9" xfId="10742"/>
    <cellStyle name="RowTitles1-Detail 3 2 9 2" xfId="10743"/>
    <cellStyle name="RowTitles1-Detail 3 2 9 2 2" xfId="10744"/>
    <cellStyle name="RowTitles1-Detail 3 2 9 2 2 2" xfId="10745"/>
    <cellStyle name="RowTitles1-Detail 3 2 9 2 2_Tertiary Salaries Survey" xfId="10746"/>
    <cellStyle name="RowTitles1-Detail 3 2 9 2 3" xfId="10747"/>
    <cellStyle name="RowTitles1-Detail 3 2 9 2_Tertiary Salaries Survey" xfId="10748"/>
    <cellStyle name="RowTitles1-Detail 3 2 9 3" xfId="10749"/>
    <cellStyle name="RowTitles1-Detail 3 2 9 3 2" xfId="10750"/>
    <cellStyle name="RowTitles1-Detail 3 2 9 3 2 2" xfId="10751"/>
    <cellStyle name="RowTitles1-Detail 3 2 9 3 2_Tertiary Salaries Survey" xfId="10752"/>
    <cellStyle name="RowTitles1-Detail 3 2 9 3 3" xfId="10753"/>
    <cellStyle name="RowTitles1-Detail 3 2 9 3_Tertiary Salaries Survey" xfId="10754"/>
    <cellStyle name="RowTitles1-Detail 3 2 9 4" xfId="10755"/>
    <cellStyle name="RowTitles1-Detail 3 2 9 4 2" xfId="10756"/>
    <cellStyle name="RowTitles1-Detail 3 2 9 4_Tertiary Salaries Survey" xfId="10757"/>
    <cellStyle name="RowTitles1-Detail 3 2 9 5" xfId="10758"/>
    <cellStyle name="RowTitles1-Detail 3 2 9_Tertiary Salaries Survey" xfId="10759"/>
    <cellStyle name="RowTitles1-Detail 3 2_STUD aligned by INSTIT" xfId="10760"/>
    <cellStyle name="RowTitles1-Detail 3 3" xfId="10761"/>
    <cellStyle name="RowTitles1-Detail 3 3 10" xfId="10762"/>
    <cellStyle name="RowTitles1-Detail 3 3 10 2" xfId="10763"/>
    <cellStyle name="RowTitles1-Detail 3 3 10 2 2" xfId="10764"/>
    <cellStyle name="RowTitles1-Detail 3 3 10 2_Tertiary Salaries Survey" xfId="10765"/>
    <cellStyle name="RowTitles1-Detail 3 3 10 3" xfId="10766"/>
    <cellStyle name="RowTitles1-Detail 3 3 10_Tertiary Salaries Survey" xfId="10767"/>
    <cellStyle name="RowTitles1-Detail 3 3 11" xfId="10768"/>
    <cellStyle name="RowTitles1-Detail 3 3 12" xfId="10769"/>
    <cellStyle name="RowTitles1-Detail 3 3 2" xfId="10770"/>
    <cellStyle name="RowTitles1-Detail 3 3 2 2" xfId="10771"/>
    <cellStyle name="RowTitles1-Detail 3 3 2 2 2" xfId="10772"/>
    <cellStyle name="RowTitles1-Detail 3 3 2 2 2 2" xfId="10773"/>
    <cellStyle name="RowTitles1-Detail 3 3 2 2 2 2 2" xfId="10774"/>
    <cellStyle name="RowTitles1-Detail 3 3 2 2 2 2_Tertiary Salaries Survey" xfId="10775"/>
    <cellStyle name="RowTitles1-Detail 3 3 2 2 2 3" xfId="10776"/>
    <cellStyle name="RowTitles1-Detail 3 3 2 2 2_Tertiary Salaries Survey" xfId="10777"/>
    <cellStyle name="RowTitles1-Detail 3 3 2 2 3" xfId="10778"/>
    <cellStyle name="RowTitles1-Detail 3 3 2 2 3 2" xfId="10779"/>
    <cellStyle name="RowTitles1-Detail 3 3 2 2 3 2 2" xfId="10780"/>
    <cellStyle name="RowTitles1-Detail 3 3 2 2 3 2_Tertiary Salaries Survey" xfId="10781"/>
    <cellStyle name="RowTitles1-Detail 3 3 2 2 3 3" xfId="10782"/>
    <cellStyle name="RowTitles1-Detail 3 3 2 2 3_Tertiary Salaries Survey" xfId="10783"/>
    <cellStyle name="RowTitles1-Detail 3 3 2 2 4" xfId="10784"/>
    <cellStyle name="RowTitles1-Detail 3 3 2 2 5" xfId="10785"/>
    <cellStyle name="RowTitles1-Detail 3 3 2 2_Tertiary Salaries Survey" xfId="10786"/>
    <cellStyle name="RowTitles1-Detail 3 3 2 3" xfId="10787"/>
    <cellStyle name="RowTitles1-Detail 3 3 2 3 2" xfId="10788"/>
    <cellStyle name="RowTitles1-Detail 3 3 2 3 2 2" xfId="10789"/>
    <cellStyle name="RowTitles1-Detail 3 3 2 3 2 2 2" xfId="10790"/>
    <cellStyle name="RowTitles1-Detail 3 3 2 3 2 2_Tertiary Salaries Survey" xfId="10791"/>
    <cellStyle name="RowTitles1-Detail 3 3 2 3 2 3" xfId="10792"/>
    <cellStyle name="RowTitles1-Detail 3 3 2 3 2_Tertiary Salaries Survey" xfId="10793"/>
    <cellStyle name="RowTitles1-Detail 3 3 2 3 3" xfId="10794"/>
    <cellStyle name="RowTitles1-Detail 3 3 2 3 3 2" xfId="10795"/>
    <cellStyle name="RowTitles1-Detail 3 3 2 3 3 2 2" xfId="10796"/>
    <cellStyle name="RowTitles1-Detail 3 3 2 3 3 2_Tertiary Salaries Survey" xfId="10797"/>
    <cellStyle name="RowTitles1-Detail 3 3 2 3 3 3" xfId="10798"/>
    <cellStyle name="RowTitles1-Detail 3 3 2 3 3_Tertiary Salaries Survey" xfId="10799"/>
    <cellStyle name="RowTitles1-Detail 3 3 2 3 4" xfId="10800"/>
    <cellStyle name="RowTitles1-Detail 3 3 2 3 5" xfId="10801"/>
    <cellStyle name="RowTitles1-Detail 3 3 2 3 5 2" xfId="10802"/>
    <cellStyle name="RowTitles1-Detail 3 3 2 3 5_Tertiary Salaries Survey" xfId="10803"/>
    <cellStyle name="RowTitles1-Detail 3 3 2 3 6" xfId="10804"/>
    <cellStyle name="RowTitles1-Detail 3 3 2 3_Tertiary Salaries Survey" xfId="10805"/>
    <cellStyle name="RowTitles1-Detail 3 3 2 4" xfId="10806"/>
    <cellStyle name="RowTitles1-Detail 3 3 2 4 2" xfId="10807"/>
    <cellStyle name="RowTitles1-Detail 3 3 2 4 2 2" xfId="10808"/>
    <cellStyle name="RowTitles1-Detail 3 3 2 4 2 2 2" xfId="10809"/>
    <cellStyle name="RowTitles1-Detail 3 3 2 4 2 2_Tertiary Salaries Survey" xfId="10810"/>
    <cellStyle name="RowTitles1-Detail 3 3 2 4 2 3" xfId="10811"/>
    <cellStyle name="RowTitles1-Detail 3 3 2 4 2_Tertiary Salaries Survey" xfId="10812"/>
    <cellStyle name="RowTitles1-Detail 3 3 2 4 3" xfId="10813"/>
    <cellStyle name="RowTitles1-Detail 3 3 2 4 3 2" xfId="10814"/>
    <cellStyle name="RowTitles1-Detail 3 3 2 4 3 2 2" xfId="10815"/>
    <cellStyle name="RowTitles1-Detail 3 3 2 4 3 2_Tertiary Salaries Survey" xfId="10816"/>
    <cellStyle name="RowTitles1-Detail 3 3 2 4 3 3" xfId="10817"/>
    <cellStyle name="RowTitles1-Detail 3 3 2 4 3_Tertiary Salaries Survey" xfId="10818"/>
    <cellStyle name="RowTitles1-Detail 3 3 2 4 4" xfId="10819"/>
    <cellStyle name="RowTitles1-Detail 3 3 2 4 4 2" xfId="10820"/>
    <cellStyle name="RowTitles1-Detail 3 3 2 4 4_Tertiary Salaries Survey" xfId="10821"/>
    <cellStyle name="RowTitles1-Detail 3 3 2 4 5" xfId="10822"/>
    <cellStyle name="RowTitles1-Detail 3 3 2 4_Tertiary Salaries Survey" xfId="10823"/>
    <cellStyle name="RowTitles1-Detail 3 3 2 5" xfId="10824"/>
    <cellStyle name="RowTitles1-Detail 3 3 2 5 2" xfId="10825"/>
    <cellStyle name="RowTitles1-Detail 3 3 2 5 2 2" xfId="10826"/>
    <cellStyle name="RowTitles1-Detail 3 3 2 5 2 2 2" xfId="10827"/>
    <cellStyle name="RowTitles1-Detail 3 3 2 5 2 2_Tertiary Salaries Survey" xfId="10828"/>
    <cellStyle name="RowTitles1-Detail 3 3 2 5 2 3" xfId="10829"/>
    <cellStyle name="RowTitles1-Detail 3 3 2 5 2_Tertiary Salaries Survey" xfId="10830"/>
    <cellStyle name="RowTitles1-Detail 3 3 2 5 3" xfId="10831"/>
    <cellStyle name="RowTitles1-Detail 3 3 2 5 3 2" xfId="10832"/>
    <cellStyle name="RowTitles1-Detail 3 3 2 5 3 2 2" xfId="10833"/>
    <cellStyle name="RowTitles1-Detail 3 3 2 5 3 2_Tertiary Salaries Survey" xfId="10834"/>
    <cellStyle name="RowTitles1-Detail 3 3 2 5 3 3" xfId="10835"/>
    <cellStyle name="RowTitles1-Detail 3 3 2 5 3_Tertiary Salaries Survey" xfId="10836"/>
    <cellStyle name="RowTitles1-Detail 3 3 2 5 4" xfId="10837"/>
    <cellStyle name="RowTitles1-Detail 3 3 2 5 4 2" xfId="10838"/>
    <cellStyle name="RowTitles1-Detail 3 3 2 5 4_Tertiary Salaries Survey" xfId="10839"/>
    <cellStyle name="RowTitles1-Detail 3 3 2 5 5" xfId="10840"/>
    <cellStyle name="RowTitles1-Detail 3 3 2 5_Tertiary Salaries Survey" xfId="10841"/>
    <cellStyle name="RowTitles1-Detail 3 3 2 6" xfId="10842"/>
    <cellStyle name="RowTitles1-Detail 3 3 2 6 2" xfId="10843"/>
    <cellStyle name="RowTitles1-Detail 3 3 2 6 2 2" xfId="10844"/>
    <cellStyle name="RowTitles1-Detail 3 3 2 6 2 2 2" xfId="10845"/>
    <cellStyle name="RowTitles1-Detail 3 3 2 6 2 2_Tertiary Salaries Survey" xfId="10846"/>
    <cellStyle name="RowTitles1-Detail 3 3 2 6 2 3" xfId="10847"/>
    <cellStyle name="RowTitles1-Detail 3 3 2 6 2_Tertiary Salaries Survey" xfId="10848"/>
    <cellStyle name="RowTitles1-Detail 3 3 2 6 3" xfId="10849"/>
    <cellStyle name="RowTitles1-Detail 3 3 2 6 3 2" xfId="10850"/>
    <cellStyle name="RowTitles1-Detail 3 3 2 6 3 2 2" xfId="10851"/>
    <cellStyle name="RowTitles1-Detail 3 3 2 6 3 2_Tertiary Salaries Survey" xfId="10852"/>
    <cellStyle name="RowTitles1-Detail 3 3 2 6 3 3" xfId="10853"/>
    <cellStyle name="RowTitles1-Detail 3 3 2 6 3_Tertiary Salaries Survey" xfId="10854"/>
    <cellStyle name="RowTitles1-Detail 3 3 2 6 4" xfId="10855"/>
    <cellStyle name="RowTitles1-Detail 3 3 2 6 4 2" xfId="10856"/>
    <cellStyle name="RowTitles1-Detail 3 3 2 6 4_Tertiary Salaries Survey" xfId="10857"/>
    <cellStyle name="RowTitles1-Detail 3 3 2 6 5" xfId="10858"/>
    <cellStyle name="RowTitles1-Detail 3 3 2 6_Tertiary Salaries Survey" xfId="10859"/>
    <cellStyle name="RowTitles1-Detail 3 3 2 7" xfId="10860"/>
    <cellStyle name="RowTitles1-Detail 3 3 2 7 2" xfId="10861"/>
    <cellStyle name="RowTitles1-Detail 3 3 2 7 2 2" xfId="10862"/>
    <cellStyle name="RowTitles1-Detail 3 3 2 7 2_Tertiary Salaries Survey" xfId="10863"/>
    <cellStyle name="RowTitles1-Detail 3 3 2 7 3" xfId="10864"/>
    <cellStyle name="RowTitles1-Detail 3 3 2 7_Tertiary Salaries Survey" xfId="10865"/>
    <cellStyle name="RowTitles1-Detail 3 3 2 8" xfId="10866"/>
    <cellStyle name="RowTitles1-Detail 3 3 2 9" xfId="10867"/>
    <cellStyle name="RowTitles1-Detail 3 3 2_STUD aligned by INSTIT" xfId="10868"/>
    <cellStyle name="RowTitles1-Detail 3 3 3" xfId="10869"/>
    <cellStyle name="RowTitles1-Detail 3 3 3 2" xfId="10870"/>
    <cellStyle name="RowTitles1-Detail 3 3 3 2 2" xfId="10871"/>
    <cellStyle name="RowTitles1-Detail 3 3 3 2 2 2" xfId="10872"/>
    <cellStyle name="RowTitles1-Detail 3 3 3 2 2 2 2" xfId="10873"/>
    <cellStyle name="RowTitles1-Detail 3 3 3 2 2 2_Tertiary Salaries Survey" xfId="10874"/>
    <cellStyle name="RowTitles1-Detail 3 3 3 2 2 3" xfId="10875"/>
    <cellStyle name="RowTitles1-Detail 3 3 3 2 2_Tertiary Salaries Survey" xfId="10876"/>
    <cellStyle name="RowTitles1-Detail 3 3 3 2 3" xfId="10877"/>
    <cellStyle name="RowTitles1-Detail 3 3 3 2 3 2" xfId="10878"/>
    <cellStyle name="RowTitles1-Detail 3 3 3 2 3 2 2" xfId="10879"/>
    <cellStyle name="RowTitles1-Detail 3 3 3 2 3 2_Tertiary Salaries Survey" xfId="10880"/>
    <cellStyle name="RowTitles1-Detail 3 3 3 2 3 3" xfId="10881"/>
    <cellStyle name="RowTitles1-Detail 3 3 3 2 3_Tertiary Salaries Survey" xfId="10882"/>
    <cellStyle name="RowTitles1-Detail 3 3 3 2 4" xfId="10883"/>
    <cellStyle name="RowTitles1-Detail 3 3 3 2 5" xfId="10884"/>
    <cellStyle name="RowTitles1-Detail 3 3 3 2 5 2" xfId="10885"/>
    <cellStyle name="RowTitles1-Detail 3 3 3 2 5_Tertiary Salaries Survey" xfId="10886"/>
    <cellStyle name="RowTitles1-Detail 3 3 3 2 6" xfId="10887"/>
    <cellStyle name="RowTitles1-Detail 3 3 3 2_Tertiary Salaries Survey" xfId="10888"/>
    <cellStyle name="RowTitles1-Detail 3 3 3 3" xfId="10889"/>
    <cellStyle name="RowTitles1-Detail 3 3 3 3 2" xfId="10890"/>
    <cellStyle name="RowTitles1-Detail 3 3 3 3 2 2" xfId="10891"/>
    <cellStyle name="RowTitles1-Detail 3 3 3 3 2 2 2" xfId="10892"/>
    <cellStyle name="RowTitles1-Detail 3 3 3 3 2 2_Tertiary Salaries Survey" xfId="10893"/>
    <cellStyle name="RowTitles1-Detail 3 3 3 3 2 3" xfId="10894"/>
    <cellStyle name="RowTitles1-Detail 3 3 3 3 2_Tertiary Salaries Survey" xfId="10895"/>
    <cellStyle name="RowTitles1-Detail 3 3 3 3 3" xfId="10896"/>
    <cellStyle name="RowTitles1-Detail 3 3 3 3 3 2" xfId="10897"/>
    <cellStyle name="RowTitles1-Detail 3 3 3 3 3 2 2" xfId="10898"/>
    <cellStyle name="RowTitles1-Detail 3 3 3 3 3 2_Tertiary Salaries Survey" xfId="10899"/>
    <cellStyle name="RowTitles1-Detail 3 3 3 3 3 3" xfId="10900"/>
    <cellStyle name="RowTitles1-Detail 3 3 3 3 3_Tertiary Salaries Survey" xfId="10901"/>
    <cellStyle name="RowTitles1-Detail 3 3 3 3 4" xfId="10902"/>
    <cellStyle name="RowTitles1-Detail 3 3 3 3 5" xfId="10903"/>
    <cellStyle name="RowTitles1-Detail 3 3 3 3_Tertiary Salaries Survey" xfId="10904"/>
    <cellStyle name="RowTitles1-Detail 3 3 3 4" xfId="10905"/>
    <cellStyle name="RowTitles1-Detail 3 3 3 4 2" xfId="10906"/>
    <cellStyle name="RowTitles1-Detail 3 3 3 4 2 2" xfId="10907"/>
    <cellStyle name="RowTitles1-Detail 3 3 3 4 2 2 2" xfId="10908"/>
    <cellStyle name="RowTitles1-Detail 3 3 3 4 2 2_Tertiary Salaries Survey" xfId="10909"/>
    <cellStyle name="RowTitles1-Detail 3 3 3 4 2 3" xfId="10910"/>
    <cellStyle name="RowTitles1-Detail 3 3 3 4 2_Tertiary Salaries Survey" xfId="10911"/>
    <cellStyle name="RowTitles1-Detail 3 3 3 4 3" xfId="10912"/>
    <cellStyle name="RowTitles1-Detail 3 3 3 4 3 2" xfId="10913"/>
    <cellStyle name="RowTitles1-Detail 3 3 3 4 3 2 2" xfId="10914"/>
    <cellStyle name="RowTitles1-Detail 3 3 3 4 3 2_Tertiary Salaries Survey" xfId="10915"/>
    <cellStyle name="RowTitles1-Detail 3 3 3 4 3 3" xfId="10916"/>
    <cellStyle name="RowTitles1-Detail 3 3 3 4 3_Tertiary Salaries Survey" xfId="10917"/>
    <cellStyle name="RowTitles1-Detail 3 3 3 4 4" xfId="10918"/>
    <cellStyle name="RowTitles1-Detail 3 3 3 4 4 2" xfId="10919"/>
    <cellStyle name="RowTitles1-Detail 3 3 3 4 4_Tertiary Salaries Survey" xfId="10920"/>
    <cellStyle name="RowTitles1-Detail 3 3 3 4 5" xfId="10921"/>
    <cellStyle name="RowTitles1-Detail 3 3 3 4_Tertiary Salaries Survey" xfId="10922"/>
    <cellStyle name="RowTitles1-Detail 3 3 3 5" xfId="10923"/>
    <cellStyle name="RowTitles1-Detail 3 3 3 5 2" xfId="10924"/>
    <cellStyle name="RowTitles1-Detail 3 3 3 5 2 2" xfId="10925"/>
    <cellStyle name="RowTitles1-Detail 3 3 3 5 2 2 2" xfId="10926"/>
    <cellStyle name="RowTitles1-Detail 3 3 3 5 2 2_Tertiary Salaries Survey" xfId="10927"/>
    <cellStyle name="RowTitles1-Detail 3 3 3 5 2 3" xfId="10928"/>
    <cellStyle name="RowTitles1-Detail 3 3 3 5 2_Tertiary Salaries Survey" xfId="10929"/>
    <cellStyle name="RowTitles1-Detail 3 3 3 5 3" xfId="10930"/>
    <cellStyle name="RowTitles1-Detail 3 3 3 5 3 2" xfId="10931"/>
    <cellStyle name="RowTitles1-Detail 3 3 3 5 3 2 2" xfId="10932"/>
    <cellStyle name="RowTitles1-Detail 3 3 3 5 3 2_Tertiary Salaries Survey" xfId="10933"/>
    <cellStyle name="RowTitles1-Detail 3 3 3 5 3 3" xfId="10934"/>
    <cellStyle name="RowTitles1-Detail 3 3 3 5 3_Tertiary Salaries Survey" xfId="10935"/>
    <cellStyle name="RowTitles1-Detail 3 3 3 5 4" xfId="10936"/>
    <cellStyle name="RowTitles1-Detail 3 3 3 5 4 2" xfId="10937"/>
    <cellStyle name="RowTitles1-Detail 3 3 3 5 4_Tertiary Salaries Survey" xfId="10938"/>
    <cellStyle name="RowTitles1-Detail 3 3 3 5 5" xfId="10939"/>
    <cellStyle name="RowTitles1-Detail 3 3 3 5_Tertiary Salaries Survey" xfId="10940"/>
    <cellStyle name="RowTitles1-Detail 3 3 3 6" xfId="10941"/>
    <cellStyle name="RowTitles1-Detail 3 3 3 6 2" xfId="10942"/>
    <cellStyle name="RowTitles1-Detail 3 3 3 6 2 2" xfId="10943"/>
    <cellStyle name="RowTitles1-Detail 3 3 3 6 2 2 2" xfId="10944"/>
    <cellStyle name="RowTitles1-Detail 3 3 3 6 2 2_Tertiary Salaries Survey" xfId="10945"/>
    <cellStyle name="RowTitles1-Detail 3 3 3 6 2 3" xfId="10946"/>
    <cellStyle name="RowTitles1-Detail 3 3 3 6 2_Tertiary Salaries Survey" xfId="10947"/>
    <cellStyle name="RowTitles1-Detail 3 3 3 6 3" xfId="10948"/>
    <cellStyle name="RowTitles1-Detail 3 3 3 6 3 2" xfId="10949"/>
    <cellStyle name="RowTitles1-Detail 3 3 3 6 3 2 2" xfId="10950"/>
    <cellStyle name="RowTitles1-Detail 3 3 3 6 3 2_Tertiary Salaries Survey" xfId="10951"/>
    <cellStyle name="RowTitles1-Detail 3 3 3 6 3 3" xfId="10952"/>
    <cellStyle name="RowTitles1-Detail 3 3 3 6 3_Tertiary Salaries Survey" xfId="10953"/>
    <cellStyle name="RowTitles1-Detail 3 3 3 6 4" xfId="10954"/>
    <cellStyle name="RowTitles1-Detail 3 3 3 6 4 2" xfId="10955"/>
    <cellStyle name="RowTitles1-Detail 3 3 3 6 4_Tertiary Salaries Survey" xfId="10956"/>
    <cellStyle name="RowTitles1-Detail 3 3 3 6 5" xfId="10957"/>
    <cellStyle name="RowTitles1-Detail 3 3 3 6_Tertiary Salaries Survey" xfId="10958"/>
    <cellStyle name="RowTitles1-Detail 3 3 3 7" xfId="10959"/>
    <cellStyle name="RowTitles1-Detail 3 3 3 7 2" xfId="10960"/>
    <cellStyle name="RowTitles1-Detail 3 3 3 7 2 2" xfId="10961"/>
    <cellStyle name="RowTitles1-Detail 3 3 3 7 2_Tertiary Salaries Survey" xfId="10962"/>
    <cellStyle name="RowTitles1-Detail 3 3 3 7 3" xfId="10963"/>
    <cellStyle name="RowTitles1-Detail 3 3 3 7_Tertiary Salaries Survey" xfId="10964"/>
    <cellStyle name="RowTitles1-Detail 3 3 3 8" xfId="10965"/>
    <cellStyle name="RowTitles1-Detail 3 3 3 8 2" xfId="10966"/>
    <cellStyle name="RowTitles1-Detail 3 3 3 8 2 2" xfId="10967"/>
    <cellStyle name="RowTitles1-Detail 3 3 3 8 2_Tertiary Salaries Survey" xfId="10968"/>
    <cellStyle name="RowTitles1-Detail 3 3 3 8 3" xfId="10969"/>
    <cellStyle name="RowTitles1-Detail 3 3 3 8_Tertiary Salaries Survey" xfId="10970"/>
    <cellStyle name="RowTitles1-Detail 3 3 3 9" xfId="10971"/>
    <cellStyle name="RowTitles1-Detail 3 3 3_STUD aligned by INSTIT" xfId="10972"/>
    <cellStyle name="RowTitles1-Detail 3 3 4" xfId="10973"/>
    <cellStyle name="RowTitles1-Detail 3 3 4 2" xfId="10974"/>
    <cellStyle name="RowTitles1-Detail 3 3 4 2 2" xfId="10975"/>
    <cellStyle name="RowTitles1-Detail 3 3 4 2 2 2" xfId="10976"/>
    <cellStyle name="RowTitles1-Detail 3 3 4 2 2 2 2" xfId="10977"/>
    <cellStyle name="RowTitles1-Detail 3 3 4 2 2 2_Tertiary Salaries Survey" xfId="10978"/>
    <cellStyle name="RowTitles1-Detail 3 3 4 2 2 3" xfId="10979"/>
    <cellStyle name="RowTitles1-Detail 3 3 4 2 2_Tertiary Salaries Survey" xfId="10980"/>
    <cellStyle name="RowTitles1-Detail 3 3 4 2 3" xfId="10981"/>
    <cellStyle name="RowTitles1-Detail 3 3 4 2 3 2" xfId="10982"/>
    <cellStyle name="RowTitles1-Detail 3 3 4 2 3 2 2" xfId="10983"/>
    <cellStyle name="RowTitles1-Detail 3 3 4 2 3 2_Tertiary Salaries Survey" xfId="10984"/>
    <cellStyle name="RowTitles1-Detail 3 3 4 2 3 3" xfId="10985"/>
    <cellStyle name="RowTitles1-Detail 3 3 4 2 3_Tertiary Salaries Survey" xfId="10986"/>
    <cellStyle name="RowTitles1-Detail 3 3 4 2 4" xfId="10987"/>
    <cellStyle name="RowTitles1-Detail 3 3 4 2 5" xfId="10988"/>
    <cellStyle name="RowTitles1-Detail 3 3 4 2 5 2" xfId="10989"/>
    <cellStyle name="RowTitles1-Detail 3 3 4 2 5_Tertiary Salaries Survey" xfId="10990"/>
    <cellStyle name="RowTitles1-Detail 3 3 4 2 6" xfId="10991"/>
    <cellStyle name="RowTitles1-Detail 3 3 4 2_Tertiary Salaries Survey" xfId="10992"/>
    <cellStyle name="RowTitles1-Detail 3 3 4 3" xfId="10993"/>
    <cellStyle name="RowTitles1-Detail 3 3 4 3 2" xfId="10994"/>
    <cellStyle name="RowTitles1-Detail 3 3 4 3 2 2" xfId="10995"/>
    <cellStyle name="RowTitles1-Detail 3 3 4 3 2 2 2" xfId="10996"/>
    <cellStyle name="RowTitles1-Detail 3 3 4 3 2 2_Tertiary Salaries Survey" xfId="10997"/>
    <cellStyle name="RowTitles1-Detail 3 3 4 3 2 3" xfId="10998"/>
    <cellStyle name="RowTitles1-Detail 3 3 4 3 2_Tertiary Salaries Survey" xfId="10999"/>
    <cellStyle name="RowTitles1-Detail 3 3 4 3 3" xfId="11000"/>
    <cellStyle name="RowTitles1-Detail 3 3 4 3 3 2" xfId="11001"/>
    <cellStyle name="RowTitles1-Detail 3 3 4 3 3 2 2" xfId="11002"/>
    <cellStyle name="RowTitles1-Detail 3 3 4 3 3 2_Tertiary Salaries Survey" xfId="11003"/>
    <cellStyle name="RowTitles1-Detail 3 3 4 3 3 3" xfId="11004"/>
    <cellStyle name="RowTitles1-Detail 3 3 4 3 3_Tertiary Salaries Survey" xfId="11005"/>
    <cellStyle name="RowTitles1-Detail 3 3 4 3 4" xfId="11006"/>
    <cellStyle name="RowTitles1-Detail 3 3 4 3 5" xfId="11007"/>
    <cellStyle name="RowTitles1-Detail 3 3 4 3_Tertiary Salaries Survey" xfId="11008"/>
    <cellStyle name="RowTitles1-Detail 3 3 4 4" xfId="11009"/>
    <cellStyle name="RowTitles1-Detail 3 3 4 4 2" xfId="11010"/>
    <cellStyle name="RowTitles1-Detail 3 3 4 4 2 2" xfId="11011"/>
    <cellStyle name="RowTitles1-Detail 3 3 4 4 2 2 2" xfId="11012"/>
    <cellStyle name="RowTitles1-Detail 3 3 4 4 2 2_Tertiary Salaries Survey" xfId="11013"/>
    <cellStyle name="RowTitles1-Detail 3 3 4 4 2 3" xfId="11014"/>
    <cellStyle name="RowTitles1-Detail 3 3 4 4 2_Tertiary Salaries Survey" xfId="11015"/>
    <cellStyle name="RowTitles1-Detail 3 3 4 4 3" xfId="11016"/>
    <cellStyle name="RowTitles1-Detail 3 3 4 4 3 2" xfId="11017"/>
    <cellStyle name="RowTitles1-Detail 3 3 4 4 3 2 2" xfId="11018"/>
    <cellStyle name="RowTitles1-Detail 3 3 4 4 3 2_Tertiary Salaries Survey" xfId="11019"/>
    <cellStyle name="RowTitles1-Detail 3 3 4 4 3 3" xfId="11020"/>
    <cellStyle name="RowTitles1-Detail 3 3 4 4 3_Tertiary Salaries Survey" xfId="11021"/>
    <cellStyle name="RowTitles1-Detail 3 3 4 4 4" xfId="11022"/>
    <cellStyle name="RowTitles1-Detail 3 3 4 4 5" xfId="11023"/>
    <cellStyle name="RowTitles1-Detail 3 3 4 4 5 2" xfId="11024"/>
    <cellStyle name="RowTitles1-Detail 3 3 4 4 5_Tertiary Salaries Survey" xfId="11025"/>
    <cellStyle name="RowTitles1-Detail 3 3 4 4 6" xfId="11026"/>
    <cellStyle name="RowTitles1-Detail 3 3 4 4_Tertiary Salaries Survey" xfId="11027"/>
    <cellStyle name="RowTitles1-Detail 3 3 4 5" xfId="11028"/>
    <cellStyle name="RowTitles1-Detail 3 3 4 5 2" xfId="11029"/>
    <cellStyle name="RowTitles1-Detail 3 3 4 5 2 2" xfId="11030"/>
    <cellStyle name="RowTitles1-Detail 3 3 4 5 2 2 2" xfId="11031"/>
    <cellStyle name="RowTitles1-Detail 3 3 4 5 2 2_Tertiary Salaries Survey" xfId="11032"/>
    <cellStyle name="RowTitles1-Detail 3 3 4 5 2 3" xfId="11033"/>
    <cellStyle name="RowTitles1-Detail 3 3 4 5 2_Tertiary Salaries Survey" xfId="11034"/>
    <cellStyle name="RowTitles1-Detail 3 3 4 5 3" xfId="11035"/>
    <cellStyle name="RowTitles1-Detail 3 3 4 5 3 2" xfId="11036"/>
    <cellStyle name="RowTitles1-Detail 3 3 4 5 3 2 2" xfId="11037"/>
    <cellStyle name="RowTitles1-Detail 3 3 4 5 3 2_Tertiary Salaries Survey" xfId="11038"/>
    <cellStyle name="RowTitles1-Detail 3 3 4 5 3 3" xfId="11039"/>
    <cellStyle name="RowTitles1-Detail 3 3 4 5 3_Tertiary Salaries Survey" xfId="11040"/>
    <cellStyle name="RowTitles1-Detail 3 3 4 5 4" xfId="11041"/>
    <cellStyle name="RowTitles1-Detail 3 3 4 5 4 2" xfId="11042"/>
    <cellStyle name="RowTitles1-Detail 3 3 4 5 4_Tertiary Salaries Survey" xfId="11043"/>
    <cellStyle name="RowTitles1-Detail 3 3 4 5 5" xfId="11044"/>
    <cellStyle name="RowTitles1-Detail 3 3 4 5_Tertiary Salaries Survey" xfId="11045"/>
    <cellStyle name="RowTitles1-Detail 3 3 4 6" xfId="11046"/>
    <cellStyle name="RowTitles1-Detail 3 3 4 6 2" xfId="11047"/>
    <cellStyle name="RowTitles1-Detail 3 3 4 6 2 2" xfId="11048"/>
    <cellStyle name="RowTitles1-Detail 3 3 4 6 2 2 2" xfId="11049"/>
    <cellStyle name="RowTitles1-Detail 3 3 4 6 2 2_Tertiary Salaries Survey" xfId="11050"/>
    <cellStyle name="RowTitles1-Detail 3 3 4 6 2 3" xfId="11051"/>
    <cellStyle name="RowTitles1-Detail 3 3 4 6 2_Tertiary Salaries Survey" xfId="11052"/>
    <cellStyle name="RowTitles1-Detail 3 3 4 6 3" xfId="11053"/>
    <cellStyle name="RowTitles1-Detail 3 3 4 6 3 2" xfId="11054"/>
    <cellStyle name="RowTitles1-Detail 3 3 4 6 3 2 2" xfId="11055"/>
    <cellStyle name="RowTitles1-Detail 3 3 4 6 3 2_Tertiary Salaries Survey" xfId="11056"/>
    <cellStyle name="RowTitles1-Detail 3 3 4 6 3 3" xfId="11057"/>
    <cellStyle name="RowTitles1-Detail 3 3 4 6 3_Tertiary Salaries Survey" xfId="11058"/>
    <cellStyle name="RowTitles1-Detail 3 3 4 6 4" xfId="11059"/>
    <cellStyle name="RowTitles1-Detail 3 3 4 6 4 2" xfId="11060"/>
    <cellStyle name="RowTitles1-Detail 3 3 4 6 4_Tertiary Salaries Survey" xfId="11061"/>
    <cellStyle name="RowTitles1-Detail 3 3 4 6 5" xfId="11062"/>
    <cellStyle name="RowTitles1-Detail 3 3 4 6_Tertiary Salaries Survey" xfId="11063"/>
    <cellStyle name="RowTitles1-Detail 3 3 4 7" xfId="11064"/>
    <cellStyle name="RowTitles1-Detail 3 3 4 7 2" xfId="11065"/>
    <cellStyle name="RowTitles1-Detail 3 3 4 7 2 2" xfId="11066"/>
    <cellStyle name="RowTitles1-Detail 3 3 4 7 2_Tertiary Salaries Survey" xfId="11067"/>
    <cellStyle name="RowTitles1-Detail 3 3 4 7 3" xfId="11068"/>
    <cellStyle name="RowTitles1-Detail 3 3 4 7_Tertiary Salaries Survey" xfId="11069"/>
    <cellStyle name="RowTitles1-Detail 3 3 4 8" xfId="11070"/>
    <cellStyle name="RowTitles1-Detail 3 3 4 9" xfId="11071"/>
    <cellStyle name="RowTitles1-Detail 3 3 4_STUD aligned by INSTIT" xfId="11072"/>
    <cellStyle name="RowTitles1-Detail 3 3 5" xfId="11073"/>
    <cellStyle name="RowTitles1-Detail 3 3 5 2" xfId="11074"/>
    <cellStyle name="RowTitles1-Detail 3 3 5 2 2" xfId="11075"/>
    <cellStyle name="RowTitles1-Detail 3 3 5 2 2 2" xfId="11076"/>
    <cellStyle name="RowTitles1-Detail 3 3 5 2 2_Tertiary Salaries Survey" xfId="11077"/>
    <cellStyle name="RowTitles1-Detail 3 3 5 2 3" xfId="11078"/>
    <cellStyle name="RowTitles1-Detail 3 3 5 2_Tertiary Salaries Survey" xfId="11079"/>
    <cellStyle name="RowTitles1-Detail 3 3 5 3" xfId="11080"/>
    <cellStyle name="RowTitles1-Detail 3 3 5 3 2" xfId="11081"/>
    <cellStyle name="RowTitles1-Detail 3 3 5 3 2 2" xfId="11082"/>
    <cellStyle name="RowTitles1-Detail 3 3 5 3 2_Tertiary Salaries Survey" xfId="11083"/>
    <cellStyle name="RowTitles1-Detail 3 3 5 3 3" xfId="11084"/>
    <cellStyle name="RowTitles1-Detail 3 3 5 3_Tertiary Salaries Survey" xfId="11085"/>
    <cellStyle name="RowTitles1-Detail 3 3 5 4" xfId="11086"/>
    <cellStyle name="RowTitles1-Detail 3 3 5 5" xfId="11087"/>
    <cellStyle name="RowTitles1-Detail 3 3 5 5 2" xfId="11088"/>
    <cellStyle name="RowTitles1-Detail 3 3 5 5_Tertiary Salaries Survey" xfId="11089"/>
    <cellStyle name="RowTitles1-Detail 3 3 5 6" xfId="11090"/>
    <cellStyle name="RowTitles1-Detail 3 3 5_Tertiary Salaries Survey" xfId="11091"/>
    <cellStyle name="RowTitles1-Detail 3 3 6" xfId="11092"/>
    <cellStyle name="RowTitles1-Detail 3 3 6 2" xfId="11093"/>
    <cellStyle name="RowTitles1-Detail 3 3 6 2 2" xfId="11094"/>
    <cellStyle name="RowTitles1-Detail 3 3 6 2 2 2" xfId="11095"/>
    <cellStyle name="RowTitles1-Detail 3 3 6 2 2_Tertiary Salaries Survey" xfId="11096"/>
    <cellStyle name="RowTitles1-Detail 3 3 6 2 3" xfId="11097"/>
    <cellStyle name="RowTitles1-Detail 3 3 6 2_Tertiary Salaries Survey" xfId="11098"/>
    <cellStyle name="RowTitles1-Detail 3 3 6 3" xfId="11099"/>
    <cellStyle name="RowTitles1-Detail 3 3 6 3 2" xfId="11100"/>
    <cellStyle name="RowTitles1-Detail 3 3 6 3 2 2" xfId="11101"/>
    <cellStyle name="RowTitles1-Detail 3 3 6 3 2_Tertiary Salaries Survey" xfId="11102"/>
    <cellStyle name="RowTitles1-Detail 3 3 6 3 3" xfId="11103"/>
    <cellStyle name="RowTitles1-Detail 3 3 6 3_Tertiary Salaries Survey" xfId="11104"/>
    <cellStyle name="RowTitles1-Detail 3 3 6 4" xfId="11105"/>
    <cellStyle name="RowTitles1-Detail 3 3 6 5" xfId="11106"/>
    <cellStyle name="RowTitles1-Detail 3 3 6_Tertiary Salaries Survey" xfId="11107"/>
    <cellStyle name="RowTitles1-Detail 3 3 7" xfId="11108"/>
    <cellStyle name="RowTitles1-Detail 3 3 7 2" xfId="11109"/>
    <cellStyle name="RowTitles1-Detail 3 3 7 2 2" xfId="11110"/>
    <cellStyle name="RowTitles1-Detail 3 3 7 2 2 2" xfId="11111"/>
    <cellStyle name="RowTitles1-Detail 3 3 7 2 2_Tertiary Salaries Survey" xfId="11112"/>
    <cellStyle name="RowTitles1-Detail 3 3 7 2 3" xfId="11113"/>
    <cellStyle name="RowTitles1-Detail 3 3 7 2_Tertiary Salaries Survey" xfId="11114"/>
    <cellStyle name="RowTitles1-Detail 3 3 7 3" xfId="11115"/>
    <cellStyle name="RowTitles1-Detail 3 3 7 3 2" xfId="11116"/>
    <cellStyle name="RowTitles1-Detail 3 3 7 3 2 2" xfId="11117"/>
    <cellStyle name="RowTitles1-Detail 3 3 7 3 2_Tertiary Salaries Survey" xfId="11118"/>
    <cellStyle name="RowTitles1-Detail 3 3 7 3 3" xfId="11119"/>
    <cellStyle name="RowTitles1-Detail 3 3 7 3_Tertiary Salaries Survey" xfId="11120"/>
    <cellStyle name="RowTitles1-Detail 3 3 7 4" xfId="11121"/>
    <cellStyle name="RowTitles1-Detail 3 3 7 5" xfId="11122"/>
    <cellStyle name="RowTitles1-Detail 3 3 7 5 2" xfId="11123"/>
    <cellStyle name="RowTitles1-Detail 3 3 7 5_Tertiary Salaries Survey" xfId="11124"/>
    <cellStyle name="RowTitles1-Detail 3 3 7 6" xfId="11125"/>
    <cellStyle name="RowTitles1-Detail 3 3 7_Tertiary Salaries Survey" xfId="11126"/>
    <cellStyle name="RowTitles1-Detail 3 3 8" xfId="11127"/>
    <cellStyle name="RowTitles1-Detail 3 3 8 2" xfId="11128"/>
    <cellStyle name="RowTitles1-Detail 3 3 8 2 2" xfId="11129"/>
    <cellStyle name="RowTitles1-Detail 3 3 8 2 2 2" xfId="11130"/>
    <cellStyle name="RowTitles1-Detail 3 3 8 2 2_Tertiary Salaries Survey" xfId="11131"/>
    <cellStyle name="RowTitles1-Detail 3 3 8 2 3" xfId="11132"/>
    <cellStyle name="RowTitles1-Detail 3 3 8 2_Tertiary Salaries Survey" xfId="11133"/>
    <cellStyle name="RowTitles1-Detail 3 3 8 3" xfId="11134"/>
    <cellStyle name="RowTitles1-Detail 3 3 8 3 2" xfId="11135"/>
    <cellStyle name="RowTitles1-Detail 3 3 8 3 2 2" xfId="11136"/>
    <cellStyle name="RowTitles1-Detail 3 3 8 3 2_Tertiary Salaries Survey" xfId="11137"/>
    <cellStyle name="RowTitles1-Detail 3 3 8 3 3" xfId="11138"/>
    <cellStyle name="RowTitles1-Detail 3 3 8 3_Tertiary Salaries Survey" xfId="11139"/>
    <cellStyle name="RowTitles1-Detail 3 3 8 4" xfId="11140"/>
    <cellStyle name="RowTitles1-Detail 3 3 8 4 2" xfId="11141"/>
    <cellStyle name="RowTitles1-Detail 3 3 8 4_Tertiary Salaries Survey" xfId="11142"/>
    <cellStyle name="RowTitles1-Detail 3 3 8 5" xfId="11143"/>
    <cellStyle name="RowTitles1-Detail 3 3 8_Tertiary Salaries Survey" xfId="11144"/>
    <cellStyle name="RowTitles1-Detail 3 3 9" xfId="11145"/>
    <cellStyle name="RowTitles1-Detail 3 3 9 2" xfId="11146"/>
    <cellStyle name="RowTitles1-Detail 3 3 9 2 2" xfId="11147"/>
    <cellStyle name="RowTitles1-Detail 3 3 9 2 2 2" xfId="11148"/>
    <cellStyle name="RowTitles1-Detail 3 3 9 2 2_Tertiary Salaries Survey" xfId="11149"/>
    <cellStyle name="RowTitles1-Detail 3 3 9 2 3" xfId="11150"/>
    <cellStyle name="RowTitles1-Detail 3 3 9 2_Tertiary Salaries Survey" xfId="11151"/>
    <cellStyle name="RowTitles1-Detail 3 3 9 3" xfId="11152"/>
    <cellStyle name="RowTitles1-Detail 3 3 9 3 2" xfId="11153"/>
    <cellStyle name="RowTitles1-Detail 3 3 9 3 2 2" xfId="11154"/>
    <cellStyle name="RowTitles1-Detail 3 3 9 3 2_Tertiary Salaries Survey" xfId="11155"/>
    <cellStyle name="RowTitles1-Detail 3 3 9 3 3" xfId="11156"/>
    <cellStyle name="RowTitles1-Detail 3 3 9 3_Tertiary Salaries Survey" xfId="11157"/>
    <cellStyle name="RowTitles1-Detail 3 3 9 4" xfId="11158"/>
    <cellStyle name="RowTitles1-Detail 3 3 9 4 2" xfId="11159"/>
    <cellStyle name="RowTitles1-Detail 3 3 9 4_Tertiary Salaries Survey" xfId="11160"/>
    <cellStyle name="RowTitles1-Detail 3 3 9 5" xfId="11161"/>
    <cellStyle name="RowTitles1-Detail 3 3 9_Tertiary Salaries Survey" xfId="11162"/>
    <cellStyle name="RowTitles1-Detail 3 3_STUD aligned by INSTIT" xfId="11163"/>
    <cellStyle name="RowTitles1-Detail 3 4" xfId="11164"/>
    <cellStyle name="RowTitles1-Detail 3 4 2" xfId="11165"/>
    <cellStyle name="RowTitles1-Detail 3 4 2 2" xfId="11166"/>
    <cellStyle name="RowTitles1-Detail 3 4 2 2 2" xfId="11167"/>
    <cellStyle name="RowTitles1-Detail 3 4 2 2 2 2" xfId="11168"/>
    <cellStyle name="RowTitles1-Detail 3 4 2 2 2_Tertiary Salaries Survey" xfId="11169"/>
    <cellStyle name="RowTitles1-Detail 3 4 2 2 3" xfId="11170"/>
    <cellStyle name="RowTitles1-Detail 3 4 2 2_Tertiary Salaries Survey" xfId="11171"/>
    <cellStyle name="RowTitles1-Detail 3 4 2 3" xfId="11172"/>
    <cellStyle name="RowTitles1-Detail 3 4 2 3 2" xfId="11173"/>
    <cellStyle name="RowTitles1-Detail 3 4 2 3 2 2" xfId="11174"/>
    <cellStyle name="RowTitles1-Detail 3 4 2 3 2_Tertiary Salaries Survey" xfId="11175"/>
    <cellStyle name="RowTitles1-Detail 3 4 2 3 3" xfId="11176"/>
    <cellStyle name="RowTitles1-Detail 3 4 2 3_Tertiary Salaries Survey" xfId="11177"/>
    <cellStyle name="RowTitles1-Detail 3 4 2 4" xfId="11178"/>
    <cellStyle name="RowTitles1-Detail 3 4 2 5" xfId="11179"/>
    <cellStyle name="RowTitles1-Detail 3 4 2_Tertiary Salaries Survey" xfId="11180"/>
    <cellStyle name="RowTitles1-Detail 3 4 3" xfId="11181"/>
    <cellStyle name="RowTitles1-Detail 3 4 3 2" xfId="11182"/>
    <cellStyle name="RowTitles1-Detail 3 4 3 2 2" xfId="11183"/>
    <cellStyle name="RowTitles1-Detail 3 4 3 2 2 2" xfId="11184"/>
    <cellStyle name="RowTitles1-Detail 3 4 3 2 2_Tertiary Salaries Survey" xfId="11185"/>
    <cellStyle name="RowTitles1-Detail 3 4 3 2 3" xfId="11186"/>
    <cellStyle name="RowTitles1-Detail 3 4 3 2_Tertiary Salaries Survey" xfId="11187"/>
    <cellStyle name="RowTitles1-Detail 3 4 3 3" xfId="11188"/>
    <cellStyle name="RowTitles1-Detail 3 4 3 3 2" xfId="11189"/>
    <cellStyle name="RowTitles1-Detail 3 4 3 3 2 2" xfId="11190"/>
    <cellStyle name="RowTitles1-Detail 3 4 3 3 2_Tertiary Salaries Survey" xfId="11191"/>
    <cellStyle name="RowTitles1-Detail 3 4 3 3 3" xfId="11192"/>
    <cellStyle name="RowTitles1-Detail 3 4 3 3_Tertiary Salaries Survey" xfId="11193"/>
    <cellStyle name="RowTitles1-Detail 3 4 3 4" xfId="11194"/>
    <cellStyle name="RowTitles1-Detail 3 4 3 5" xfId="11195"/>
    <cellStyle name="RowTitles1-Detail 3 4 3 5 2" xfId="11196"/>
    <cellStyle name="RowTitles1-Detail 3 4 3 5_Tertiary Salaries Survey" xfId="11197"/>
    <cellStyle name="RowTitles1-Detail 3 4 3 6" xfId="11198"/>
    <cellStyle name="RowTitles1-Detail 3 4 3_Tertiary Salaries Survey" xfId="11199"/>
    <cellStyle name="RowTitles1-Detail 3 4 4" xfId="11200"/>
    <cellStyle name="RowTitles1-Detail 3 4 4 2" xfId="11201"/>
    <cellStyle name="RowTitles1-Detail 3 4 4 2 2" xfId="11202"/>
    <cellStyle name="RowTitles1-Detail 3 4 4 2 2 2" xfId="11203"/>
    <cellStyle name="RowTitles1-Detail 3 4 4 2 2_Tertiary Salaries Survey" xfId="11204"/>
    <cellStyle name="RowTitles1-Detail 3 4 4 2 3" xfId="11205"/>
    <cellStyle name="RowTitles1-Detail 3 4 4 2_Tertiary Salaries Survey" xfId="11206"/>
    <cellStyle name="RowTitles1-Detail 3 4 4 3" xfId="11207"/>
    <cellStyle name="RowTitles1-Detail 3 4 4 3 2" xfId="11208"/>
    <cellStyle name="RowTitles1-Detail 3 4 4 3 2 2" xfId="11209"/>
    <cellStyle name="RowTitles1-Detail 3 4 4 3 2_Tertiary Salaries Survey" xfId="11210"/>
    <cellStyle name="RowTitles1-Detail 3 4 4 3 3" xfId="11211"/>
    <cellStyle name="RowTitles1-Detail 3 4 4 3_Tertiary Salaries Survey" xfId="11212"/>
    <cellStyle name="RowTitles1-Detail 3 4 4 4" xfId="11213"/>
    <cellStyle name="RowTitles1-Detail 3 4 4 4 2" xfId="11214"/>
    <cellStyle name="RowTitles1-Detail 3 4 4 4_Tertiary Salaries Survey" xfId="11215"/>
    <cellStyle name="RowTitles1-Detail 3 4 4 5" xfId="11216"/>
    <cellStyle name="RowTitles1-Detail 3 4 4_Tertiary Salaries Survey" xfId="11217"/>
    <cellStyle name="RowTitles1-Detail 3 4 5" xfId="11218"/>
    <cellStyle name="RowTitles1-Detail 3 4 5 2" xfId="11219"/>
    <cellStyle name="RowTitles1-Detail 3 4 5 2 2" xfId="11220"/>
    <cellStyle name="RowTitles1-Detail 3 4 5 2 2 2" xfId="11221"/>
    <cellStyle name="RowTitles1-Detail 3 4 5 2 2_Tertiary Salaries Survey" xfId="11222"/>
    <cellStyle name="RowTitles1-Detail 3 4 5 2 3" xfId="11223"/>
    <cellStyle name="RowTitles1-Detail 3 4 5 2_Tertiary Salaries Survey" xfId="11224"/>
    <cellStyle name="RowTitles1-Detail 3 4 5 3" xfId="11225"/>
    <cellStyle name="RowTitles1-Detail 3 4 5 3 2" xfId="11226"/>
    <cellStyle name="RowTitles1-Detail 3 4 5 3 2 2" xfId="11227"/>
    <cellStyle name="RowTitles1-Detail 3 4 5 3 2_Tertiary Salaries Survey" xfId="11228"/>
    <cellStyle name="RowTitles1-Detail 3 4 5 3 3" xfId="11229"/>
    <cellStyle name="RowTitles1-Detail 3 4 5 3_Tertiary Salaries Survey" xfId="11230"/>
    <cellStyle name="RowTitles1-Detail 3 4 5 4" xfId="11231"/>
    <cellStyle name="RowTitles1-Detail 3 4 5 4 2" xfId="11232"/>
    <cellStyle name="RowTitles1-Detail 3 4 5 4_Tertiary Salaries Survey" xfId="11233"/>
    <cellStyle name="RowTitles1-Detail 3 4 5 5" xfId="11234"/>
    <cellStyle name="RowTitles1-Detail 3 4 5_Tertiary Salaries Survey" xfId="11235"/>
    <cellStyle name="RowTitles1-Detail 3 4 6" xfId="11236"/>
    <cellStyle name="RowTitles1-Detail 3 4 6 2" xfId="11237"/>
    <cellStyle name="RowTitles1-Detail 3 4 6 2 2" xfId="11238"/>
    <cellStyle name="RowTitles1-Detail 3 4 6 2 2 2" xfId="11239"/>
    <cellStyle name="RowTitles1-Detail 3 4 6 2 2_Tertiary Salaries Survey" xfId="11240"/>
    <cellStyle name="RowTitles1-Detail 3 4 6 2 3" xfId="11241"/>
    <cellStyle name="RowTitles1-Detail 3 4 6 2_Tertiary Salaries Survey" xfId="11242"/>
    <cellStyle name="RowTitles1-Detail 3 4 6 3" xfId="11243"/>
    <cellStyle name="RowTitles1-Detail 3 4 6 3 2" xfId="11244"/>
    <cellStyle name="RowTitles1-Detail 3 4 6 3 2 2" xfId="11245"/>
    <cellStyle name="RowTitles1-Detail 3 4 6 3 2_Tertiary Salaries Survey" xfId="11246"/>
    <cellStyle name="RowTitles1-Detail 3 4 6 3 3" xfId="11247"/>
    <cellStyle name="RowTitles1-Detail 3 4 6 3_Tertiary Salaries Survey" xfId="11248"/>
    <cellStyle name="RowTitles1-Detail 3 4 6 4" xfId="11249"/>
    <cellStyle name="RowTitles1-Detail 3 4 6 4 2" xfId="11250"/>
    <cellStyle name="RowTitles1-Detail 3 4 6 4_Tertiary Salaries Survey" xfId="11251"/>
    <cellStyle name="RowTitles1-Detail 3 4 6 5" xfId="11252"/>
    <cellStyle name="RowTitles1-Detail 3 4 6_Tertiary Salaries Survey" xfId="11253"/>
    <cellStyle name="RowTitles1-Detail 3 4 7" xfId="11254"/>
    <cellStyle name="RowTitles1-Detail 3 4 7 2" xfId="11255"/>
    <cellStyle name="RowTitles1-Detail 3 4 7 2 2" xfId="11256"/>
    <cellStyle name="RowTitles1-Detail 3 4 7 2_Tertiary Salaries Survey" xfId="11257"/>
    <cellStyle name="RowTitles1-Detail 3 4 7 3" xfId="11258"/>
    <cellStyle name="RowTitles1-Detail 3 4 7_Tertiary Salaries Survey" xfId="11259"/>
    <cellStyle name="RowTitles1-Detail 3 4 8" xfId="11260"/>
    <cellStyle name="RowTitles1-Detail 3 4 9" xfId="11261"/>
    <cellStyle name="RowTitles1-Detail 3 4_STUD aligned by INSTIT" xfId="11262"/>
    <cellStyle name="RowTitles1-Detail 3 5" xfId="11263"/>
    <cellStyle name="RowTitles1-Detail 3 5 2" xfId="11264"/>
    <cellStyle name="RowTitles1-Detail 3 5 2 2" xfId="11265"/>
    <cellStyle name="RowTitles1-Detail 3 5 2 2 2" xfId="11266"/>
    <cellStyle name="RowTitles1-Detail 3 5 2 2 2 2" xfId="11267"/>
    <cellStyle name="RowTitles1-Detail 3 5 2 2 2_Tertiary Salaries Survey" xfId="11268"/>
    <cellStyle name="RowTitles1-Detail 3 5 2 2 3" xfId="11269"/>
    <cellStyle name="RowTitles1-Detail 3 5 2 2_Tertiary Salaries Survey" xfId="11270"/>
    <cellStyle name="RowTitles1-Detail 3 5 2 3" xfId="11271"/>
    <cellStyle name="RowTitles1-Detail 3 5 2 3 2" xfId="11272"/>
    <cellStyle name="RowTitles1-Detail 3 5 2 3 2 2" xfId="11273"/>
    <cellStyle name="RowTitles1-Detail 3 5 2 3 2_Tertiary Salaries Survey" xfId="11274"/>
    <cellStyle name="RowTitles1-Detail 3 5 2 3 3" xfId="11275"/>
    <cellStyle name="RowTitles1-Detail 3 5 2 3_Tertiary Salaries Survey" xfId="11276"/>
    <cellStyle name="RowTitles1-Detail 3 5 2 4" xfId="11277"/>
    <cellStyle name="RowTitles1-Detail 3 5 2 5" xfId="11278"/>
    <cellStyle name="RowTitles1-Detail 3 5 2 5 2" xfId="11279"/>
    <cellStyle name="RowTitles1-Detail 3 5 2 5_Tertiary Salaries Survey" xfId="11280"/>
    <cellStyle name="RowTitles1-Detail 3 5 2 6" xfId="11281"/>
    <cellStyle name="RowTitles1-Detail 3 5 2_Tertiary Salaries Survey" xfId="11282"/>
    <cellStyle name="RowTitles1-Detail 3 5 3" xfId="11283"/>
    <cellStyle name="RowTitles1-Detail 3 5 3 2" xfId="11284"/>
    <cellStyle name="RowTitles1-Detail 3 5 3 2 2" xfId="11285"/>
    <cellStyle name="RowTitles1-Detail 3 5 3 2 2 2" xfId="11286"/>
    <cellStyle name="RowTitles1-Detail 3 5 3 2 2_Tertiary Salaries Survey" xfId="11287"/>
    <cellStyle name="RowTitles1-Detail 3 5 3 2 3" xfId="11288"/>
    <cellStyle name="RowTitles1-Detail 3 5 3 2_Tertiary Salaries Survey" xfId="11289"/>
    <cellStyle name="RowTitles1-Detail 3 5 3 3" xfId="11290"/>
    <cellStyle name="RowTitles1-Detail 3 5 3 3 2" xfId="11291"/>
    <cellStyle name="RowTitles1-Detail 3 5 3 3 2 2" xfId="11292"/>
    <cellStyle name="RowTitles1-Detail 3 5 3 3 2_Tertiary Salaries Survey" xfId="11293"/>
    <cellStyle name="RowTitles1-Detail 3 5 3 3 3" xfId="11294"/>
    <cellStyle name="RowTitles1-Detail 3 5 3 3_Tertiary Salaries Survey" xfId="11295"/>
    <cellStyle name="RowTitles1-Detail 3 5 3 4" xfId="11296"/>
    <cellStyle name="RowTitles1-Detail 3 5 3 5" xfId="11297"/>
    <cellStyle name="RowTitles1-Detail 3 5 3_Tertiary Salaries Survey" xfId="11298"/>
    <cellStyle name="RowTitles1-Detail 3 5 4" xfId="11299"/>
    <cellStyle name="RowTitles1-Detail 3 5 4 2" xfId="11300"/>
    <cellStyle name="RowTitles1-Detail 3 5 4 2 2" xfId="11301"/>
    <cellStyle name="RowTitles1-Detail 3 5 4 2 2 2" xfId="11302"/>
    <cellStyle name="RowTitles1-Detail 3 5 4 2 2_Tertiary Salaries Survey" xfId="11303"/>
    <cellStyle name="RowTitles1-Detail 3 5 4 2 3" xfId="11304"/>
    <cellStyle name="RowTitles1-Detail 3 5 4 2_Tertiary Salaries Survey" xfId="11305"/>
    <cellStyle name="RowTitles1-Detail 3 5 4 3" xfId="11306"/>
    <cellStyle name="RowTitles1-Detail 3 5 4 3 2" xfId="11307"/>
    <cellStyle name="RowTitles1-Detail 3 5 4 3 2 2" xfId="11308"/>
    <cellStyle name="RowTitles1-Detail 3 5 4 3 2_Tertiary Salaries Survey" xfId="11309"/>
    <cellStyle name="RowTitles1-Detail 3 5 4 3 3" xfId="11310"/>
    <cellStyle name="RowTitles1-Detail 3 5 4 3_Tertiary Salaries Survey" xfId="11311"/>
    <cellStyle name="RowTitles1-Detail 3 5 4 4" xfId="11312"/>
    <cellStyle name="RowTitles1-Detail 3 5 4 4 2" xfId="11313"/>
    <cellStyle name="RowTitles1-Detail 3 5 4 4_Tertiary Salaries Survey" xfId="11314"/>
    <cellStyle name="RowTitles1-Detail 3 5 4 5" xfId="11315"/>
    <cellStyle name="RowTitles1-Detail 3 5 4_Tertiary Salaries Survey" xfId="11316"/>
    <cellStyle name="RowTitles1-Detail 3 5 5" xfId="11317"/>
    <cellStyle name="RowTitles1-Detail 3 5 5 2" xfId="11318"/>
    <cellStyle name="RowTitles1-Detail 3 5 5 2 2" xfId="11319"/>
    <cellStyle name="RowTitles1-Detail 3 5 5 2 2 2" xfId="11320"/>
    <cellStyle name="RowTitles1-Detail 3 5 5 2 2_Tertiary Salaries Survey" xfId="11321"/>
    <cellStyle name="RowTitles1-Detail 3 5 5 2 3" xfId="11322"/>
    <cellStyle name="RowTitles1-Detail 3 5 5 2_Tertiary Salaries Survey" xfId="11323"/>
    <cellStyle name="RowTitles1-Detail 3 5 5 3" xfId="11324"/>
    <cellStyle name="RowTitles1-Detail 3 5 5 3 2" xfId="11325"/>
    <cellStyle name="RowTitles1-Detail 3 5 5 3 2 2" xfId="11326"/>
    <cellStyle name="RowTitles1-Detail 3 5 5 3 2_Tertiary Salaries Survey" xfId="11327"/>
    <cellStyle name="RowTitles1-Detail 3 5 5 3 3" xfId="11328"/>
    <cellStyle name="RowTitles1-Detail 3 5 5 3_Tertiary Salaries Survey" xfId="11329"/>
    <cellStyle name="RowTitles1-Detail 3 5 5 4" xfId="11330"/>
    <cellStyle name="RowTitles1-Detail 3 5 5 4 2" xfId="11331"/>
    <cellStyle name="RowTitles1-Detail 3 5 5 4_Tertiary Salaries Survey" xfId="11332"/>
    <cellStyle name="RowTitles1-Detail 3 5 5 5" xfId="11333"/>
    <cellStyle name="RowTitles1-Detail 3 5 5_Tertiary Salaries Survey" xfId="11334"/>
    <cellStyle name="RowTitles1-Detail 3 5 6" xfId="11335"/>
    <cellStyle name="RowTitles1-Detail 3 5 6 2" xfId="11336"/>
    <cellStyle name="RowTitles1-Detail 3 5 6 2 2" xfId="11337"/>
    <cellStyle name="RowTitles1-Detail 3 5 6 2 2 2" xfId="11338"/>
    <cellStyle name="RowTitles1-Detail 3 5 6 2 2_Tertiary Salaries Survey" xfId="11339"/>
    <cellStyle name="RowTitles1-Detail 3 5 6 2 3" xfId="11340"/>
    <cellStyle name="RowTitles1-Detail 3 5 6 2_Tertiary Salaries Survey" xfId="11341"/>
    <cellStyle name="RowTitles1-Detail 3 5 6 3" xfId="11342"/>
    <cellStyle name="RowTitles1-Detail 3 5 6 3 2" xfId="11343"/>
    <cellStyle name="RowTitles1-Detail 3 5 6 3 2 2" xfId="11344"/>
    <cellStyle name="RowTitles1-Detail 3 5 6 3 2_Tertiary Salaries Survey" xfId="11345"/>
    <cellStyle name="RowTitles1-Detail 3 5 6 3 3" xfId="11346"/>
    <cellStyle name="RowTitles1-Detail 3 5 6 3_Tertiary Salaries Survey" xfId="11347"/>
    <cellStyle name="RowTitles1-Detail 3 5 6 4" xfId="11348"/>
    <cellStyle name="RowTitles1-Detail 3 5 6 4 2" xfId="11349"/>
    <cellStyle name="RowTitles1-Detail 3 5 6 4_Tertiary Salaries Survey" xfId="11350"/>
    <cellStyle name="RowTitles1-Detail 3 5 6 5" xfId="11351"/>
    <cellStyle name="RowTitles1-Detail 3 5 6_Tertiary Salaries Survey" xfId="11352"/>
    <cellStyle name="RowTitles1-Detail 3 5 7" xfId="11353"/>
    <cellStyle name="RowTitles1-Detail 3 5 7 2" xfId="11354"/>
    <cellStyle name="RowTitles1-Detail 3 5 7 2 2" xfId="11355"/>
    <cellStyle name="RowTitles1-Detail 3 5 7 2_Tertiary Salaries Survey" xfId="11356"/>
    <cellStyle name="RowTitles1-Detail 3 5 7 3" xfId="11357"/>
    <cellStyle name="RowTitles1-Detail 3 5 7_Tertiary Salaries Survey" xfId="11358"/>
    <cellStyle name="RowTitles1-Detail 3 5 8" xfId="11359"/>
    <cellStyle name="RowTitles1-Detail 3 5 8 2" xfId="11360"/>
    <cellStyle name="RowTitles1-Detail 3 5 8 2 2" xfId="11361"/>
    <cellStyle name="RowTitles1-Detail 3 5 8 2_Tertiary Salaries Survey" xfId="11362"/>
    <cellStyle name="RowTitles1-Detail 3 5 8 3" xfId="11363"/>
    <cellStyle name="RowTitles1-Detail 3 5 8_Tertiary Salaries Survey" xfId="11364"/>
    <cellStyle name="RowTitles1-Detail 3 5 9" xfId="11365"/>
    <cellStyle name="RowTitles1-Detail 3 5_STUD aligned by INSTIT" xfId="11366"/>
    <cellStyle name="RowTitles1-Detail 3 6" xfId="11367"/>
    <cellStyle name="RowTitles1-Detail 3 6 2" xfId="11368"/>
    <cellStyle name="RowTitles1-Detail 3 6 2 2" xfId="11369"/>
    <cellStyle name="RowTitles1-Detail 3 6 2 2 2" xfId="11370"/>
    <cellStyle name="RowTitles1-Detail 3 6 2 2 2 2" xfId="11371"/>
    <cellStyle name="RowTitles1-Detail 3 6 2 2 2_Tertiary Salaries Survey" xfId="11372"/>
    <cellStyle name="RowTitles1-Detail 3 6 2 2 3" xfId="11373"/>
    <cellStyle name="RowTitles1-Detail 3 6 2 2_Tertiary Salaries Survey" xfId="11374"/>
    <cellStyle name="RowTitles1-Detail 3 6 2 3" xfId="11375"/>
    <cellStyle name="RowTitles1-Detail 3 6 2 3 2" xfId="11376"/>
    <cellStyle name="RowTitles1-Detail 3 6 2 3 2 2" xfId="11377"/>
    <cellStyle name="RowTitles1-Detail 3 6 2 3 2_Tertiary Salaries Survey" xfId="11378"/>
    <cellStyle name="RowTitles1-Detail 3 6 2 3 3" xfId="11379"/>
    <cellStyle name="RowTitles1-Detail 3 6 2 3_Tertiary Salaries Survey" xfId="11380"/>
    <cellStyle name="RowTitles1-Detail 3 6 2 4" xfId="11381"/>
    <cellStyle name="RowTitles1-Detail 3 6 2 5" xfId="11382"/>
    <cellStyle name="RowTitles1-Detail 3 6 2 5 2" xfId="11383"/>
    <cellStyle name="RowTitles1-Detail 3 6 2 5_Tertiary Salaries Survey" xfId="11384"/>
    <cellStyle name="RowTitles1-Detail 3 6 2 6" xfId="11385"/>
    <cellStyle name="RowTitles1-Detail 3 6 2_Tertiary Salaries Survey" xfId="11386"/>
    <cellStyle name="RowTitles1-Detail 3 6 3" xfId="11387"/>
    <cellStyle name="RowTitles1-Detail 3 6 3 2" xfId="11388"/>
    <cellStyle name="RowTitles1-Detail 3 6 3 2 2" xfId="11389"/>
    <cellStyle name="RowTitles1-Detail 3 6 3 2 2 2" xfId="11390"/>
    <cellStyle name="RowTitles1-Detail 3 6 3 2 2_Tertiary Salaries Survey" xfId="11391"/>
    <cellStyle name="RowTitles1-Detail 3 6 3 2 3" xfId="11392"/>
    <cellStyle name="RowTitles1-Detail 3 6 3 2_Tertiary Salaries Survey" xfId="11393"/>
    <cellStyle name="RowTitles1-Detail 3 6 3 3" xfId="11394"/>
    <cellStyle name="RowTitles1-Detail 3 6 3 3 2" xfId="11395"/>
    <cellStyle name="RowTitles1-Detail 3 6 3 3 2 2" xfId="11396"/>
    <cellStyle name="RowTitles1-Detail 3 6 3 3 2_Tertiary Salaries Survey" xfId="11397"/>
    <cellStyle name="RowTitles1-Detail 3 6 3 3 3" xfId="11398"/>
    <cellStyle name="RowTitles1-Detail 3 6 3 3_Tertiary Salaries Survey" xfId="11399"/>
    <cellStyle name="RowTitles1-Detail 3 6 3 4" xfId="11400"/>
    <cellStyle name="RowTitles1-Detail 3 6 3 5" xfId="11401"/>
    <cellStyle name="RowTitles1-Detail 3 6 3_Tertiary Salaries Survey" xfId="11402"/>
    <cellStyle name="RowTitles1-Detail 3 6 4" xfId="11403"/>
    <cellStyle name="RowTitles1-Detail 3 6 4 2" xfId="11404"/>
    <cellStyle name="RowTitles1-Detail 3 6 4 2 2" xfId="11405"/>
    <cellStyle name="RowTitles1-Detail 3 6 4 2 2 2" xfId="11406"/>
    <cellStyle name="RowTitles1-Detail 3 6 4 2 2_Tertiary Salaries Survey" xfId="11407"/>
    <cellStyle name="RowTitles1-Detail 3 6 4 2 3" xfId="11408"/>
    <cellStyle name="RowTitles1-Detail 3 6 4 2_Tertiary Salaries Survey" xfId="11409"/>
    <cellStyle name="RowTitles1-Detail 3 6 4 3" xfId="11410"/>
    <cellStyle name="RowTitles1-Detail 3 6 4 3 2" xfId="11411"/>
    <cellStyle name="RowTitles1-Detail 3 6 4 3 2 2" xfId="11412"/>
    <cellStyle name="RowTitles1-Detail 3 6 4 3 2_Tertiary Salaries Survey" xfId="11413"/>
    <cellStyle name="RowTitles1-Detail 3 6 4 3 3" xfId="11414"/>
    <cellStyle name="RowTitles1-Detail 3 6 4 3_Tertiary Salaries Survey" xfId="11415"/>
    <cellStyle name="RowTitles1-Detail 3 6 4 4" xfId="11416"/>
    <cellStyle name="RowTitles1-Detail 3 6 4 5" xfId="11417"/>
    <cellStyle name="RowTitles1-Detail 3 6 4 5 2" xfId="11418"/>
    <cellStyle name="RowTitles1-Detail 3 6 4 5_Tertiary Salaries Survey" xfId="11419"/>
    <cellStyle name="RowTitles1-Detail 3 6 4 6" xfId="11420"/>
    <cellStyle name="RowTitles1-Detail 3 6 4_Tertiary Salaries Survey" xfId="11421"/>
    <cellStyle name="RowTitles1-Detail 3 6 5" xfId="11422"/>
    <cellStyle name="RowTitles1-Detail 3 6 5 2" xfId="11423"/>
    <cellStyle name="RowTitles1-Detail 3 6 5 2 2" xfId="11424"/>
    <cellStyle name="RowTitles1-Detail 3 6 5 2 2 2" xfId="11425"/>
    <cellStyle name="RowTitles1-Detail 3 6 5 2 2_Tertiary Salaries Survey" xfId="11426"/>
    <cellStyle name="RowTitles1-Detail 3 6 5 2 3" xfId="11427"/>
    <cellStyle name="RowTitles1-Detail 3 6 5 2_Tertiary Salaries Survey" xfId="11428"/>
    <cellStyle name="RowTitles1-Detail 3 6 5 3" xfId="11429"/>
    <cellStyle name="RowTitles1-Detail 3 6 5 3 2" xfId="11430"/>
    <cellStyle name="RowTitles1-Detail 3 6 5 3 2 2" xfId="11431"/>
    <cellStyle name="RowTitles1-Detail 3 6 5 3 2_Tertiary Salaries Survey" xfId="11432"/>
    <cellStyle name="RowTitles1-Detail 3 6 5 3 3" xfId="11433"/>
    <cellStyle name="RowTitles1-Detail 3 6 5 3_Tertiary Salaries Survey" xfId="11434"/>
    <cellStyle name="RowTitles1-Detail 3 6 5 4" xfId="11435"/>
    <cellStyle name="RowTitles1-Detail 3 6 5 4 2" xfId="11436"/>
    <cellStyle name="RowTitles1-Detail 3 6 5 4_Tertiary Salaries Survey" xfId="11437"/>
    <cellStyle name="RowTitles1-Detail 3 6 5 5" xfId="11438"/>
    <cellStyle name="RowTitles1-Detail 3 6 5_Tertiary Salaries Survey" xfId="11439"/>
    <cellStyle name="RowTitles1-Detail 3 6 6" xfId="11440"/>
    <cellStyle name="RowTitles1-Detail 3 6 6 2" xfId="11441"/>
    <cellStyle name="RowTitles1-Detail 3 6 6 2 2" xfId="11442"/>
    <cellStyle name="RowTitles1-Detail 3 6 6 2 2 2" xfId="11443"/>
    <cellStyle name="RowTitles1-Detail 3 6 6 2 2_Tertiary Salaries Survey" xfId="11444"/>
    <cellStyle name="RowTitles1-Detail 3 6 6 2 3" xfId="11445"/>
    <cellStyle name="RowTitles1-Detail 3 6 6 2_Tertiary Salaries Survey" xfId="11446"/>
    <cellStyle name="RowTitles1-Detail 3 6 6 3" xfId="11447"/>
    <cellStyle name="RowTitles1-Detail 3 6 6 3 2" xfId="11448"/>
    <cellStyle name="RowTitles1-Detail 3 6 6 3 2 2" xfId="11449"/>
    <cellStyle name="RowTitles1-Detail 3 6 6 3 2_Tertiary Salaries Survey" xfId="11450"/>
    <cellStyle name="RowTitles1-Detail 3 6 6 3 3" xfId="11451"/>
    <cellStyle name="RowTitles1-Detail 3 6 6 3_Tertiary Salaries Survey" xfId="11452"/>
    <cellStyle name="RowTitles1-Detail 3 6 6 4" xfId="11453"/>
    <cellStyle name="RowTitles1-Detail 3 6 6 4 2" xfId="11454"/>
    <cellStyle name="RowTitles1-Detail 3 6 6 4_Tertiary Salaries Survey" xfId="11455"/>
    <cellStyle name="RowTitles1-Detail 3 6 6 5" xfId="11456"/>
    <cellStyle name="RowTitles1-Detail 3 6 6_Tertiary Salaries Survey" xfId="11457"/>
    <cellStyle name="RowTitles1-Detail 3 6 7" xfId="11458"/>
    <cellStyle name="RowTitles1-Detail 3 6 7 2" xfId="11459"/>
    <cellStyle name="RowTitles1-Detail 3 6 7 2 2" xfId="11460"/>
    <cellStyle name="RowTitles1-Detail 3 6 7 2_Tertiary Salaries Survey" xfId="11461"/>
    <cellStyle name="RowTitles1-Detail 3 6 7 3" xfId="11462"/>
    <cellStyle name="RowTitles1-Detail 3 6 7_Tertiary Salaries Survey" xfId="11463"/>
    <cellStyle name="RowTitles1-Detail 3 6 8" xfId="11464"/>
    <cellStyle name="RowTitles1-Detail 3 6 9" xfId="11465"/>
    <cellStyle name="RowTitles1-Detail 3 6_STUD aligned by INSTIT" xfId="11466"/>
    <cellStyle name="RowTitles1-Detail 3 7" xfId="11467"/>
    <cellStyle name="RowTitles1-Detail 3 7 2" xfId="11468"/>
    <cellStyle name="RowTitles1-Detail 3 7 2 2" xfId="11469"/>
    <cellStyle name="RowTitles1-Detail 3 7 2 2 2" xfId="11470"/>
    <cellStyle name="RowTitles1-Detail 3 7 2 2_Tertiary Salaries Survey" xfId="11471"/>
    <cellStyle name="RowTitles1-Detail 3 7 2 3" xfId="11472"/>
    <cellStyle name="RowTitles1-Detail 3 7 2_Tertiary Salaries Survey" xfId="11473"/>
    <cellStyle name="RowTitles1-Detail 3 7 3" xfId="11474"/>
    <cellStyle name="RowTitles1-Detail 3 7 3 2" xfId="11475"/>
    <cellStyle name="RowTitles1-Detail 3 7 3 2 2" xfId="11476"/>
    <cellStyle name="RowTitles1-Detail 3 7 3 2_Tertiary Salaries Survey" xfId="11477"/>
    <cellStyle name="RowTitles1-Detail 3 7 3 3" xfId="11478"/>
    <cellStyle name="RowTitles1-Detail 3 7 3_Tertiary Salaries Survey" xfId="11479"/>
    <cellStyle name="RowTitles1-Detail 3 7 4" xfId="11480"/>
    <cellStyle name="RowTitles1-Detail 3 7 5" xfId="11481"/>
    <cellStyle name="RowTitles1-Detail 3 7 5 2" xfId="11482"/>
    <cellStyle name="RowTitles1-Detail 3 7 5_Tertiary Salaries Survey" xfId="11483"/>
    <cellStyle name="RowTitles1-Detail 3 7 6" xfId="11484"/>
    <cellStyle name="RowTitles1-Detail 3 7_Tertiary Salaries Survey" xfId="11485"/>
    <cellStyle name="RowTitles1-Detail 3 8" xfId="11486"/>
    <cellStyle name="RowTitles1-Detail 3 8 2" xfId="11487"/>
    <cellStyle name="RowTitles1-Detail 3 8 2 2" xfId="11488"/>
    <cellStyle name="RowTitles1-Detail 3 8 2 2 2" xfId="11489"/>
    <cellStyle name="RowTitles1-Detail 3 8 2 2_Tertiary Salaries Survey" xfId="11490"/>
    <cellStyle name="RowTitles1-Detail 3 8 2 3" xfId="11491"/>
    <cellStyle name="RowTitles1-Detail 3 8 2_Tertiary Salaries Survey" xfId="11492"/>
    <cellStyle name="RowTitles1-Detail 3 8 3" xfId="11493"/>
    <cellStyle name="RowTitles1-Detail 3 8 3 2" xfId="11494"/>
    <cellStyle name="RowTitles1-Detail 3 8 3 2 2" xfId="11495"/>
    <cellStyle name="RowTitles1-Detail 3 8 3 2_Tertiary Salaries Survey" xfId="11496"/>
    <cellStyle name="RowTitles1-Detail 3 8 3 3" xfId="11497"/>
    <cellStyle name="RowTitles1-Detail 3 8 3_Tertiary Salaries Survey" xfId="11498"/>
    <cellStyle name="RowTitles1-Detail 3 8 4" xfId="11499"/>
    <cellStyle name="RowTitles1-Detail 3 8 5" xfId="11500"/>
    <cellStyle name="RowTitles1-Detail 3 8_Tertiary Salaries Survey" xfId="11501"/>
    <cellStyle name="RowTitles1-Detail 3 9" xfId="11502"/>
    <cellStyle name="RowTitles1-Detail 3 9 2" xfId="11503"/>
    <cellStyle name="RowTitles1-Detail 3 9 2 2" xfId="11504"/>
    <cellStyle name="RowTitles1-Detail 3 9 2 2 2" xfId="11505"/>
    <cellStyle name="RowTitles1-Detail 3 9 2 2_Tertiary Salaries Survey" xfId="11506"/>
    <cellStyle name="RowTitles1-Detail 3 9 2 3" xfId="11507"/>
    <cellStyle name="RowTitles1-Detail 3 9 2_Tertiary Salaries Survey" xfId="11508"/>
    <cellStyle name="RowTitles1-Detail 3 9 3" xfId="11509"/>
    <cellStyle name="RowTitles1-Detail 3 9 3 2" xfId="11510"/>
    <cellStyle name="RowTitles1-Detail 3 9 3 2 2" xfId="11511"/>
    <cellStyle name="RowTitles1-Detail 3 9 3 2_Tertiary Salaries Survey" xfId="11512"/>
    <cellStyle name="RowTitles1-Detail 3 9 3 3" xfId="11513"/>
    <cellStyle name="RowTitles1-Detail 3 9 3_Tertiary Salaries Survey" xfId="11514"/>
    <cellStyle name="RowTitles1-Detail 3 9 4" xfId="11515"/>
    <cellStyle name="RowTitles1-Detail 3 9 5" xfId="11516"/>
    <cellStyle name="RowTitles1-Detail 3 9 5 2" xfId="11517"/>
    <cellStyle name="RowTitles1-Detail 3 9 5_Tertiary Salaries Survey" xfId="11518"/>
    <cellStyle name="RowTitles1-Detail 3 9 6" xfId="11519"/>
    <cellStyle name="RowTitles1-Detail 3 9_Tertiary Salaries Survey" xfId="11520"/>
    <cellStyle name="RowTitles1-Detail 3_STUD aligned by INSTIT" xfId="11521"/>
    <cellStyle name="RowTitles1-Detail 4" xfId="11522"/>
    <cellStyle name="RowTitles1-Detail 4 10" xfId="11523"/>
    <cellStyle name="RowTitles1-Detail 4 10 2" xfId="11524"/>
    <cellStyle name="RowTitles1-Detail 4 10 2 2" xfId="11525"/>
    <cellStyle name="RowTitles1-Detail 4 10 2 2 2" xfId="11526"/>
    <cellStyle name="RowTitles1-Detail 4 10 2 2_Tertiary Salaries Survey" xfId="11527"/>
    <cellStyle name="RowTitles1-Detail 4 10 2 3" xfId="11528"/>
    <cellStyle name="RowTitles1-Detail 4 10 2_Tertiary Salaries Survey" xfId="11529"/>
    <cellStyle name="RowTitles1-Detail 4 10 3" xfId="11530"/>
    <cellStyle name="RowTitles1-Detail 4 10 3 2" xfId="11531"/>
    <cellStyle name="RowTitles1-Detail 4 10 3 2 2" xfId="11532"/>
    <cellStyle name="RowTitles1-Detail 4 10 3 2_Tertiary Salaries Survey" xfId="11533"/>
    <cellStyle name="RowTitles1-Detail 4 10 3 3" xfId="11534"/>
    <cellStyle name="RowTitles1-Detail 4 10 3_Tertiary Salaries Survey" xfId="11535"/>
    <cellStyle name="RowTitles1-Detail 4 10 4" xfId="11536"/>
    <cellStyle name="RowTitles1-Detail 4 10 4 2" xfId="11537"/>
    <cellStyle name="RowTitles1-Detail 4 10 4_Tertiary Salaries Survey" xfId="11538"/>
    <cellStyle name="RowTitles1-Detail 4 10 5" xfId="11539"/>
    <cellStyle name="RowTitles1-Detail 4 10_Tertiary Salaries Survey" xfId="11540"/>
    <cellStyle name="RowTitles1-Detail 4 11" xfId="11541"/>
    <cellStyle name="RowTitles1-Detail 4 11 2" xfId="11542"/>
    <cellStyle name="RowTitles1-Detail 4 11 2 2" xfId="11543"/>
    <cellStyle name="RowTitles1-Detail 4 11 2 2 2" xfId="11544"/>
    <cellStyle name="RowTitles1-Detail 4 11 2 2_Tertiary Salaries Survey" xfId="11545"/>
    <cellStyle name="RowTitles1-Detail 4 11 2 3" xfId="11546"/>
    <cellStyle name="RowTitles1-Detail 4 11 2_Tertiary Salaries Survey" xfId="11547"/>
    <cellStyle name="RowTitles1-Detail 4 11 3" xfId="11548"/>
    <cellStyle name="RowTitles1-Detail 4 11 3 2" xfId="11549"/>
    <cellStyle name="RowTitles1-Detail 4 11 3 2 2" xfId="11550"/>
    <cellStyle name="RowTitles1-Detail 4 11 3 2_Tertiary Salaries Survey" xfId="11551"/>
    <cellStyle name="RowTitles1-Detail 4 11 3 3" xfId="11552"/>
    <cellStyle name="RowTitles1-Detail 4 11 3_Tertiary Salaries Survey" xfId="11553"/>
    <cellStyle name="RowTitles1-Detail 4 11 4" xfId="11554"/>
    <cellStyle name="RowTitles1-Detail 4 11 4 2" xfId="11555"/>
    <cellStyle name="RowTitles1-Detail 4 11 4_Tertiary Salaries Survey" xfId="11556"/>
    <cellStyle name="RowTitles1-Detail 4 11 5" xfId="11557"/>
    <cellStyle name="RowTitles1-Detail 4 11_Tertiary Salaries Survey" xfId="11558"/>
    <cellStyle name="RowTitles1-Detail 4 12" xfId="11559"/>
    <cellStyle name="RowTitles1-Detail 4 12 2" xfId="11560"/>
    <cellStyle name="RowTitles1-Detail 4 12 2 2" xfId="11561"/>
    <cellStyle name="RowTitles1-Detail 4 12 2_Tertiary Salaries Survey" xfId="11562"/>
    <cellStyle name="RowTitles1-Detail 4 12 3" xfId="11563"/>
    <cellStyle name="RowTitles1-Detail 4 12_Tertiary Salaries Survey" xfId="11564"/>
    <cellStyle name="RowTitles1-Detail 4 13" xfId="11565"/>
    <cellStyle name="RowTitles1-Detail 4 14" xfId="11566"/>
    <cellStyle name="RowTitles1-Detail 4 15" xfId="11567"/>
    <cellStyle name="RowTitles1-Detail 4 2" xfId="11568"/>
    <cellStyle name="RowTitles1-Detail 4 2 10" xfId="11569"/>
    <cellStyle name="RowTitles1-Detail 4 2 10 2" xfId="11570"/>
    <cellStyle name="RowTitles1-Detail 4 2 10 2 2" xfId="11571"/>
    <cellStyle name="RowTitles1-Detail 4 2 10 2 2 2" xfId="11572"/>
    <cellStyle name="RowTitles1-Detail 4 2 10 2 2_Tertiary Salaries Survey" xfId="11573"/>
    <cellStyle name="RowTitles1-Detail 4 2 10 2 3" xfId="11574"/>
    <cellStyle name="RowTitles1-Detail 4 2 10 2_Tertiary Salaries Survey" xfId="11575"/>
    <cellStyle name="RowTitles1-Detail 4 2 10 3" xfId="11576"/>
    <cellStyle name="RowTitles1-Detail 4 2 10 3 2" xfId="11577"/>
    <cellStyle name="RowTitles1-Detail 4 2 10 3 2 2" xfId="11578"/>
    <cellStyle name="RowTitles1-Detail 4 2 10 3 2_Tertiary Salaries Survey" xfId="11579"/>
    <cellStyle name="RowTitles1-Detail 4 2 10 3 3" xfId="11580"/>
    <cellStyle name="RowTitles1-Detail 4 2 10 3_Tertiary Salaries Survey" xfId="11581"/>
    <cellStyle name="RowTitles1-Detail 4 2 10 4" xfId="11582"/>
    <cellStyle name="RowTitles1-Detail 4 2 10 4 2" xfId="11583"/>
    <cellStyle name="RowTitles1-Detail 4 2 10 4_Tertiary Salaries Survey" xfId="11584"/>
    <cellStyle name="RowTitles1-Detail 4 2 10 5" xfId="11585"/>
    <cellStyle name="RowTitles1-Detail 4 2 10_Tertiary Salaries Survey" xfId="11586"/>
    <cellStyle name="RowTitles1-Detail 4 2 11" xfId="11587"/>
    <cellStyle name="RowTitles1-Detail 4 2 11 2" xfId="11588"/>
    <cellStyle name="RowTitles1-Detail 4 2 11 2 2" xfId="11589"/>
    <cellStyle name="RowTitles1-Detail 4 2 11 2_Tertiary Salaries Survey" xfId="11590"/>
    <cellStyle name="RowTitles1-Detail 4 2 11 3" xfId="11591"/>
    <cellStyle name="RowTitles1-Detail 4 2 11_Tertiary Salaries Survey" xfId="11592"/>
    <cellStyle name="RowTitles1-Detail 4 2 12" xfId="11593"/>
    <cellStyle name="RowTitles1-Detail 4 2 13" xfId="11594"/>
    <cellStyle name="RowTitles1-Detail 4 2 2" xfId="11595"/>
    <cellStyle name="RowTitles1-Detail 4 2 2 10" xfId="11596"/>
    <cellStyle name="RowTitles1-Detail 4 2 2 10 2" xfId="11597"/>
    <cellStyle name="RowTitles1-Detail 4 2 2 10 2 2" xfId="11598"/>
    <cellStyle name="RowTitles1-Detail 4 2 2 10 2_Tertiary Salaries Survey" xfId="11599"/>
    <cellStyle name="RowTitles1-Detail 4 2 2 10 3" xfId="11600"/>
    <cellStyle name="RowTitles1-Detail 4 2 2 10_Tertiary Salaries Survey" xfId="11601"/>
    <cellStyle name="RowTitles1-Detail 4 2 2 11" xfId="11602"/>
    <cellStyle name="RowTitles1-Detail 4 2 2 12" xfId="11603"/>
    <cellStyle name="RowTitles1-Detail 4 2 2 2" xfId="11604"/>
    <cellStyle name="RowTitles1-Detail 4 2 2 2 2" xfId="11605"/>
    <cellStyle name="RowTitles1-Detail 4 2 2 2 2 2" xfId="11606"/>
    <cellStyle name="RowTitles1-Detail 4 2 2 2 2 2 2" xfId="11607"/>
    <cellStyle name="RowTitles1-Detail 4 2 2 2 2 2 2 2" xfId="11608"/>
    <cellStyle name="RowTitles1-Detail 4 2 2 2 2 2 2_Tertiary Salaries Survey" xfId="11609"/>
    <cellStyle name="RowTitles1-Detail 4 2 2 2 2 2 3" xfId="11610"/>
    <cellStyle name="RowTitles1-Detail 4 2 2 2 2 2_Tertiary Salaries Survey" xfId="11611"/>
    <cellStyle name="RowTitles1-Detail 4 2 2 2 2 3" xfId="11612"/>
    <cellStyle name="RowTitles1-Detail 4 2 2 2 2 3 2" xfId="11613"/>
    <cellStyle name="RowTitles1-Detail 4 2 2 2 2 3 2 2" xfId="11614"/>
    <cellStyle name="RowTitles1-Detail 4 2 2 2 2 3 2_Tertiary Salaries Survey" xfId="11615"/>
    <cellStyle name="RowTitles1-Detail 4 2 2 2 2 3 3" xfId="11616"/>
    <cellStyle name="RowTitles1-Detail 4 2 2 2 2 3_Tertiary Salaries Survey" xfId="11617"/>
    <cellStyle name="RowTitles1-Detail 4 2 2 2 2 4" xfId="11618"/>
    <cellStyle name="RowTitles1-Detail 4 2 2 2 2 5" xfId="11619"/>
    <cellStyle name="RowTitles1-Detail 4 2 2 2 2_Tertiary Salaries Survey" xfId="11620"/>
    <cellStyle name="RowTitles1-Detail 4 2 2 2 3" xfId="11621"/>
    <cellStyle name="RowTitles1-Detail 4 2 2 2 3 2" xfId="11622"/>
    <cellStyle name="RowTitles1-Detail 4 2 2 2 3 2 2" xfId="11623"/>
    <cellStyle name="RowTitles1-Detail 4 2 2 2 3 2 2 2" xfId="11624"/>
    <cellStyle name="RowTitles1-Detail 4 2 2 2 3 2 2_Tertiary Salaries Survey" xfId="11625"/>
    <cellStyle name="RowTitles1-Detail 4 2 2 2 3 2 3" xfId="11626"/>
    <cellStyle name="RowTitles1-Detail 4 2 2 2 3 2_Tertiary Salaries Survey" xfId="11627"/>
    <cellStyle name="RowTitles1-Detail 4 2 2 2 3 3" xfId="11628"/>
    <cellStyle name="RowTitles1-Detail 4 2 2 2 3 3 2" xfId="11629"/>
    <cellStyle name="RowTitles1-Detail 4 2 2 2 3 3 2 2" xfId="11630"/>
    <cellStyle name="RowTitles1-Detail 4 2 2 2 3 3 2_Tertiary Salaries Survey" xfId="11631"/>
    <cellStyle name="RowTitles1-Detail 4 2 2 2 3 3 3" xfId="11632"/>
    <cellStyle name="RowTitles1-Detail 4 2 2 2 3 3_Tertiary Salaries Survey" xfId="11633"/>
    <cellStyle name="RowTitles1-Detail 4 2 2 2 3 4" xfId="11634"/>
    <cellStyle name="RowTitles1-Detail 4 2 2 2 3 5" xfId="11635"/>
    <cellStyle name="RowTitles1-Detail 4 2 2 2 3 5 2" xfId="11636"/>
    <cellStyle name="RowTitles1-Detail 4 2 2 2 3 5_Tertiary Salaries Survey" xfId="11637"/>
    <cellStyle name="RowTitles1-Detail 4 2 2 2 3 6" xfId="11638"/>
    <cellStyle name="RowTitles1-Detail 4 2 2 2 3_Tertiary Salaries Survey" xfId="11639"/>
    <cellStyle name="RowTitles1-Detail 4 2 2 2 4" xfId="11640"/>
    <cellStyle name="RowTitles1-Detail 4 2 2 2 4 2" xfId="11641"/>
    <cellStyle name="RowTitles1-Detail 4 2 2 2 4 2 2" xfId="11642"/>
    <cellStyle name="RowTitles1-Detail 4 2 2 2 4 2 2 2" xfId="11643"/>
    <cellStyle name="RowTitles1-Detail 4 2 2 2 4 2 2_Tertiary Salaries Survey" xfId="11644"/>
    <cellStyle name="RowTitles1-Detail 4 2 2 2 4 2 3" xfId="11645"/>
    <cellStyle name="RowTitles1-Detail 4 2 2 2 4 2_Tertiary Salaries Survey" xfId="11646"/>
    <cellStyle name="RowTitles1-Detail 4 2 2 2 4 3" xfId="11647"/>
    <cellStyle name="RowTitles1-Detail 4 2 2 2 4 3 2" xfId="11648"/>
    <cellStyle name="RowTitles1-Detail 4 2 2 2 4 3 2 2" xfId="11649"/>
    <cellStyle name="RowTitles1-Detail 4 2 2 2 4 3 2_Tertiary Salaries Survey" xfId="11650"/>
    <cellStyle name="RowTitles1-Detail 4 2 2 2 4 3 3" xfId="11651"/>
    <cellStyle name="RowTitles1-Detail 4 2 2 2 4 3_Tertiary Salaries Survey" xfId="11652"/>
    <cellStyle name="RowTitles1-Detail 4 2 2 2 4 4" xfId="11653"/>
    <cellStyle name="RowTitles1-Detail 4 2 2 2 4 4 2" xfId="11654"/>
    <cellStyle name="RowTitles1-Detail 4 2 2 2 4 4_Tertiary Salaries Survey" xfId="11655"/>
    <cellStyle name="RowTitles1-Detail 4 2 2 2 4 5" xfId="11656"/>
    <cellStyle name="RowTitles1-Detail 4 2 2 2 4_Tertiary Salaries Survey" xfId="11657"/>
    <cellStyle name="RowTitles1-Detail 4 2 2 2 5" xfId="11658"/>
    <cellStyle name="RowTitles1-Detail 4 2 2 2 5 2" xfId="11659"/>
    <cellStyle name="RowTitles1-Detail 4 2 2 2 5 2 2" xfId="11660"/>
    <cellStyle name="RowTitles1-Detail 4 2 2 2 5 2 2 2" xfId="11661"/>
    <cellStyle name="RowTitles1-Detail 4 2 2 2 5 2 2_Tertiary Salaries Survey" xfId="11662"/>
    <cellStyle name="RowTitles1-Detail 4 2 2 2 5 2 3" xfId="11663"/>
    <cellStyle name="RowTitles1-Detail 4 2 2 2 5 2_Tertiary Salaries Survey" xfId="11664"/>
    <cellStyle name="RowTitles1-Detail 4 2 2 2 5 3" xfId="11665"/>
    <cellStyle name="RowTitles1-Detail 4 2 2 2 5 3 2" xfId="11666"/>
    <cellStyle name="RowTitles1-Detail 4 2 2 2 5 3 2 2" xfId="11667"/>
    <cellStyle name="RowTitles1-Detail 4 2 2 2 5 3 2_Tertiary Salaries Survey" xfId="11668"/>
    <cellStyle name="RowTitles1-Detail 4 2 2 2 5 3 3" xfId="11669"/>
    <cellStyle name="RowTitles1-Detail 4 2 2 2 5 3_Tertiary Salaries Survey" xfId="11670"/>
    <cellStyle name="RowTitles1-Detail 4 2 2 2 5 4" xfId="11671"/>
    <cellStyle name="RowTitles1-Detail 4 2 2 2 5 4 2" xfId="11672"/>
    <cellStyle name="RowTitles1-Detail 4 2 2 2 5 4_Tertiary Salaries Survey" xfId="11673"/>
    <cellStyle name="RowTitles1-Detail 4 2 2 2 5 5" xfId="11674"/>
    <cellStyle name="RowTitles1-Detail 4 2 2 2 5_Tertiary Salaries Survey" xfId="11675"/>
    <cellStyle name="RowTitles1-Detail 4 2 2 2 6" xfId="11676"/>
    <cellStyle name="RowTitles1-Detail 4 2 2 2 6 2" xfId="11677"/>
    <cellStyle name="RowTitles1-Detail 4 2 2 2 6 2 2" xfId="11678"/>
    <cellStyle name="RowTitles1-Detail 4 2 2 2 6 2 2 2" xfId="11679"/>
    <cellStyle name="RowTitles1-Detail 4 2 2 2 6 2 2_Tertiary Salaries Survey" xfId="11680"/>
    <cellStyle name="RowTitles1-Detail 4 2 2 2 6 2 3" xfId="11681"/>
    <cellStyle name="RowTitles1-Detail 4 2 2 2 6 2_Tertiary Salaries Survey" xfId="11682"/>
    <cellStyle name="RowTitles1-Detail 4 2 2 2 6 3" xfId="11683"/>
    <cellStyle name="RowTitles1-Detail 4 2 2 2 6 3 2" xfId="11684"/>
    <cellStyle name="RowTitles1-Detail 4 2 2 2 6 3 2 2" xfId="11685"/>
    <cellStyle name="RowTitles1-Detail 4 2 2 2 6 3 2_Tertiary Salaries Survey" xfId="11686"/>
    <cellStyle name="RowTitles1-Detail 4 2 2 2 6 3 3" xfId="11687"/>
    <cellStyle name="RowTitles1-Detail 4 2 2 2 6 3_Tertiary Salaries Survey" xfId="11688"/>
    <cellStyle name="RowTitles1-Detail 4 2 2 2 6 4" xfId="11689"/>
    <cellStyle name="RowTitles1-Detail 4 2 2 2 6 4 2" xfId="11690"/>
    <cellStyle name="RowTitles1-Detail 4 2 2 2 6 4_Tertiary Salaries Survey" xfId="11691"/>
    <cellStyle name="RowTitles1-Detail 4 2 2 2 6 5" xfId="11692"/>
    <cellStyle name="RowTitles1-Detail 4 2 2 2 6_Tertiary Salaries Survey" xfId="11693"/>
    <cellStyle name="RowTitles1-Detail 4 2 2 2 7" xfId="11694"/>
    <cellStyle name="RowTitles1-Detail 4 2 2 2 7 2" xfId="11695"/>
    <cellStyle name="RowTitles1-Detail 4 2 2 2 7 2 2" xfId="11696"/>
    <cellStyle name="RowTitles1-Detail 4 2 2 2 7 2_Tertiary Salaries Survey" xfId="11697"/>
    <cellStyle name="RowTitles1-Detail 4 2 2 2 7 3" xfId="11698"/>
    <cellStyle name="RowTitles1-Detail 4 2 2 2 7_Tertiary Salaries Survey" xfId="11699"/>
    <cellStyle name="RowTitles1-Detail 4 2 2 2 8" xfId="11700"/>
    <cellStyle name="RowTitles1-Detail 4 2 2 2 9" xfId="11701"/>
    <cellStyle name="RowTitles1-Detail 4 2 2 2_STUD aligned by INSTIT" xfId="11702"/>
    <cellStyle name="RowTitles1-Detail 4 2 2 3" xfId="11703"/>
    <cellStyle name="RowTitles1-Detail 4 2 2 3 2" xfId="11704"/>
    <cellStyle name="RowTitles1-Detail 4 2 2 3 2 2" xfId="11705"/>
    <cellStyle name="RowTitles1-Detail 4 2 2 3 2 2 2" xfId="11706"/>
    <cellStyle name="RowTitles1-Detail 4 2 2 3 2 2 2 2" xfId="11707"/>
    <cellStyle name="RowTitles1-Detail 4 2 2 3 2 2 2_Tertiary Salaries Survey" xfId="11708"/>
    <cellStyle name="RowTitles1-Detail 4 2 2 3 2 2 3" xfId="11709"/>
    <cellStyle name="RowTitles1-Detail 4 2 2 3 2 2_Tertiary Salaries Survey" xfId="11710"/>
    <cellStyle name="RowTitles1-Detail 4 2 2 3 2 3" xfId="11711"/>
    <cellStyle name="RowTitles1-Detail 4 2 2 3 2 3 2" xfId="11712"/>
    <cellStyle name="RowTitles1-Detail 4 2 2 3 2 3 2 2" xfId="11713"/>
    <cellStyle name="RowTitles1-Detail 4 2 2 3 2 3 2_Tertiary Salaries Survey" xfId="11714"/>
    <cellStyle name="RowTitles1-Detail 4 2 2 3 2 3 3" xfId="11715"/>
    <cellStyle name="RowTitles1-Detail 4 2 2 3 2 3_Tertiary Salaries Survey" xfId="11716"/>
    <cellStyle name="RowTitles1-Detail 4 2 2 3 2 4" xfId="11717"/>
    <cellStyle name="RowTitles1-Detail 4 2 2 3 2 5" xfId="11718"/>
    <cellStyle name="RowTitles1-Detail 4 2 2 3 2 5 2" xfId="11719"/>
    <cellStyle name="RowTitles1-Detail 4 2 2 3 2 5_Tertiary Salaries Survey" xfId="11720"/>
    <cellStyle name="RowTitles1-Detail 4 2 2 3 2 6" xfId="11721"/>
    <cellStyle name="RowTitles1-Detail 4 2 2 3 2_Tertiary Salaries Survey" xfId="11722"/>
    <cellStyle name="RowTitles1-Detail 4 2 2 3 3" xfId="11723"/>
    <cellStyle name="RowTitles1-Detail 4 2 2 3 3 2" xfId="11724"/>
    <cellStyle name="RowTitles1-Detail 4 2 2 3 3 2 2" xfId="11725"/>
    <cellStyle name="RowTitles1-Detail 4 2 2 3 3 2 2 2" xfId="11726"/>
    <cellStyle name="RowTitles1-Detail 4 2 2 3 3 2 2_Tertiary Salaries Survey" xfId="11727"/>
    <cellStyle name="RowTitles1-Detail 4 2 2 3 3 2 3" xfId="11728"/>
    <cellStyle name="RowTitles1-Detail 4 2 2 3 3 2_Tertiary Salaries Survey" xfId="11729"/>
    <cellStyle name="RowTitles1-Detail 4 2 2 3 3 3" xfId="11730"/>
    <cellStyle name="RowTitles1-Detail 4 2 2 3 3 3 2" xfId="11731"/>
    <cellStyle name="RowTitles1-Detail 4 2 2 3 3 3 2 2" xfId="11732"/>
    <cellStyle name="RowTitles1-Detail 4 2 2 3 3 3 2_Tertiary Salaries Survey" xfId="11733"/>
    <cellStyle name="RowTitles1-Detail 4 2 2 3 3 3 3" xfId="11734"/>
    <cellStyle name="RowTitles1-Detail 4 2 2 3 3 3_Tertiary Salaries Survey" xfId="11735"/>
    <cellStyle name="RowTitles1-Detail 4 2 2 3 3 4" xfId="11736"/>
    <cellStyle name="RowTitles1-Detail 4 2 2 3 3 5" xfId="11737"/>
    <cellStyle name="RowTitles1-Detail 4 2 2 3 3_Tertiary Salaries Survey" xfId="11738"/>
    <cellStyle name="RowTitles1-Detail 4 2 2 3 4" xfId="11739"/>
    <cellStyle name="RowTitles1-Detail 4 2 2 3 4 2" xfId="11740"/>
    <cellStyle name="RowTitles1-Detail 4 2 2 3 4 2 2" xfId="11741"/>
    <cellStyle name="RowTitles1-Detail 4 2 2 3 4 2 2 2" xfId="11742"/>
    <cellStyle name="RowTitles1-Detail 4 2 2 3 4 2 2_Tertiary Salaries Survey" xfId="11743"/>
    <cellStyle name="RowTitles1-Detail 4 2 2 3 4 2 3" xfId="11744"/>
    <cellStyle name="RowTitles1-Detail 4 2 2 3 4 2_Tertiary Salaries Survey" xfId="11745"/>
    <cellStyle name="RowTitles1-Detail 4 2 2 3 4 3" xfId="11746"/>
    <cellStyle name="RowTitles1-Detail 4 2 2 3 4 3 2" xfId="11747"/>
    <cellStyle name="RowTitles1-Detail 4 2 2 3 4 3 2 2" xfId="11748"/>
    <cellStyle name="RowTitles1-Detail 4 2 2 3 4 3 2_Tertiary Salaries Survey" xfId="11749"/>
    <cellStyle name="RowTitles1-Detail 4 2 2 3 4 3 3" xfId="11750"/>
    <cellStyle name="RowTitles1-Detail 4 2 2 3 4 3_Tertiary Salaries Survey" xfId="11751"/>
    <cellStyle name="RowTitles1-Detail 4 2 2 3 4 4" xfId="11752"/>
    <cellStyle name="RowTitles1-Detail 4 2 2 3 4 4 2" xfId="11753"/>
    <cellStyle name="RowTitles1-Detail 4 2 2 3 4 4_Tertiary Salaries Survey" xfId="11754"/>
    <cellStyle name="RowTitles1-Detail 4 2 2 3 4 5" xfId="11755"/>
    <cellStyle name="RowTitles1-Detail 4 2 2 3 4_Tertiary Salaries Survey" xfId="11756"/>
    <cellStyle name="RowTitles1-Detail 4 2 2 3 5" xfId="11757"/>
    <cellStyle name="RowTitles1-Detail 4 2 2 3 5 2" xfId="11758"/>
    <cellStyle name="RowTitles1-Detail 4 2 2 3 5 2 2" xfId="11759"/>
    <cellStyle name="RowTitles1-Detail 4 2 2 3 5 2 2 2" xfId="11760"/>
    <cellStyle name="RowTitles1-Detail 4 2 2 3 5 2 2_Tertiary Salaries Survey" xfId="11761"/>
    <cellStyle name="RowTitles1-Detail 4 2 2 3 5 2 3" xfId="11762"/>
    <cellStyle name="RowTitles1-Detail 4 2 2 3 5 2_Tertiary Salaries Survey" xfId="11763"/>
    <cellStyle name="RowTitles1-Detail 4 2 2 3 5 3" xfId="11764"/>
    <cellStyle name="RowTitles1-Detail 4 2 2 3 5 3 2" xfId="11765"/>
    <cellStyle name="RowTitles1-Detail 4 2 2 3 5 3 2 2" xfId="11766"/>
    <cellStyle name="RowTitles1-Detail 4 2 2 3 5 3 2_Tertiary Salaries Survey" xfId="11767"/>
    <cellStyle name="RowTitles1-Detail 4 2 2 3 5 3 3" xfId="11768"/>
    <cellStyle name="RowTitles1-Detail 4 2 2 3 5 3_Tertiary Salaries Survey" xfId="11769"/>
    <cellStyle name="RowTitles1-Detail 4 2 2 3 5 4" xfId="11770"/>
    <cellStyle name="RowTitles1-Detail 4 2 2 3 5 4 2" xfId="11771"/>
    <cellStyle name="RowTitles1-Detail 4 2 2 3 5 4_Tertiary Salaries Survey" xfId="11772"/>
    <cellStyle name="RowTitles1-Detail 4 2 2 3 5 5" xfId="11773"/>
    <cellStyle name="RowTitles1-Detail 4 2 2 3 5_Tertiary Salaries Survey" xfId="11774"/>
    <cellStyle name="RowTitles1-Detail 4 2 2 3 6" xfId="11775"/>
    <cellStyle name="RowTitles1-Detail 4 2 2 3 6 2" xfId="11776"/>
    <cellStyle name="RowTitles1-Detail 4 2 2 3 6 2 2" xfId="11777"/>
    <cellStyle name="RowTitles1-Detail 4 2 2 3 6 2 2 2" xfId="11778"/>
    <cellStyle name="RowTitles1-Detail 4 2 2 3 6 2 2_Tertiary Salaries Survey" xfId="11779"/>
    <cellStyle name="RowTitles1-Detail 4 2 2 3 6 2 3" xfId="11780"/>
    <cellStyle name="RowTitles1-Detail 4 2 2 3 6 2_Tertiary Salaries Survey" xfId="11781"/>
    <cellStyle name="RowTitles1-Detail 4 2 2 3 6 3" xfId="11782"/>
    <cellStyle name="RowTitles1-Detail 4 2 2 3 6 3 2" xfId="11783"/>
    <cellStyle name="RowTitles1-Detail 4 2 2 3 6 3 2 2" xfId="11784"/>
    <cellStyle name="RowTitles1-Detail 4 2 2 3 6 3 2_Tertiary Salaries Survey" xfId="11785"/>
    <cellStyle name="RowTitles1-Detail 4 2 2 3 6 3 3" xfId="11786"/>
    <cellStyle name="RowTitles1-Detail 4 2 2 3 6 3_Tertiary Salaries Survey" xfId="11787"/>
    <cellStyle name="RowTitles1-Detail 4 2 2 3 6 4" xfId="11788"/>
    <cellStyle name="RowTitles1-Detail 4 2 2 3 6 4 2" xfId="11789"/>
    <cellStyle name="RowTitles1-Detail 4 2 2 3 6 4_Tertiary Salaries Survey" xfId="11790"/>
    <cellStyle name="RowTitles1-Detail 4 2 2 3 6 5" xfId="11791"/>
    <cellStyle name="RowTitles1-Detail 4 2 2 3 6_Tertiary Salaries Survey" xfId="11792"/>
    <cellStyle name="RowTitles1-Detail 4 2 2 3 7" xfId="11793"/>
    <cellStyle name="RowTitles1-Detail 4 2 2 3 7 2" xfId="11794"/>
    <cellStyle name="RowTitles1-Detail 4 2 2 3 7 2 2" xfId="11795"/>
    <cellStyle name="RowTitles1-Detail 4 2 2 3 7 2_Tertiary Salaries Survey" xfId="11796"/>
    <cellStyle name="RowTitles1-Detail 4 2 2 3 7 3" xfId="11797"/>
    <cellStyle name="RowTitles1-Detail 4 2 2 3 7_Tertiary Salaries Survey" xfId="11798"/>
    <cellStyle name="RowTitles1-Detail 4 2 2 3 8" xfId="11799"/>
    <cellStyle name="RowTitles1-Detail 4 2 2 3 8 2" xfId="11800"/>
    <cellStyle name="RowTitles1-Detail 4 2 2 3 8 2 2" xfId="11801"/>
    <cellStyle name="RowTitles1-Detail 4 2 2 3 8 2_Tertiary Salaries Survey" xfId="11802"/>
    <cellStyle name="RowTitles1-Detail 4 2 2 3 8 3" xfId="11803"/>
    <cellStyle name="RowTitles1-Detail 4 2 2 3 8_Tertiary Salaries Survey" xfId="11804"/>
    <cellStyle name="RowTitles1-Detail 4 2 2 3 9" xfId="11805"/>
    <cellStyle name="RowTitles1-Detail 4 2 2 3_STUD aligned by INSTIT" xfId="11806"/>
    <cellStyle name="RowTitles1-Detail 4 2 2 4" xfId="11807"/>
    <cellStyle name="RowTitles1-Detail 4 2 2 4 2" xfId="11808"/>
    <cellStyle name="RowTitles1-Detail 4 2 2 4 2 2" xfId="11809"/>
    <cellStyle name="RowTitles1-Detail 4 2 2 4 2 2 2" xfId="11810"/>
    <cellStyle name="RowTitles1-Detail 4 2 2 4 2 2 2 2" xfId="11811"/>
    <cellStyle name="RowTitles1-Detail 4 2 2 4 2 2 2_Tertiary Salaries Survey" xfId="11812"/>
    <cellStyle name="RowTitles1-Detail 4 2 2 4 2 2 3" xfId="11813"/>
    <cellStyle name="RowTitles1-Detail 4 2 2 4 2 2_Tertiary Salaries Survey" xfId="11814"/>
    <cellStyle name="RowTitles1-Detail 4 2 2 4 2 3" xfId="11815"/>
    <cellStyle name="RowTitles1-Detail 4 2 2 4 2 3 2" xfId="11816"/>
    <cellStyle name="RowTitles1-Detail 4 2 2 4 2 3 2 2" xfId="11817"/>
    <cellStyle name="RowTitles1-Detail 4 2 2 4 2 3 2_Tertiary Salaries Survey" xfId="11818"/>
    <cellStyle name="RowTitles1-Detail 4 2 2 4 2 3 3" xfId="11819"/>
    <cellStyle name="RowTitles1-Detail 4 2 2 4 2 3_Tertiary Salaries Survey" xfId="11820"/>
    <cellStyle name="RowTitles1-Detail 4 2 2 4 2 4" xfId="11821"/>
    <cellStyle name="RowTitles1-Detail 4 2 2 4 2 5" xfId="11822"/>
    <cellStyle name="RowTitles1-Detail 4 2 2 4 2 5 2" xfId="11823"/>
    <cellStyle name="RowTitles1-Detail 4 2 2 4 2 5_Tertiary Salaries Survey" xfId="11824"/>
    <cellStyle name="RowTitles1-Detail 4 2 2 4 2 6" xfId="11825"/>
    <cellStyle name="RowTitles1-Detail 4 2 2 4 2_Tertiary Salaries Survey" xfId="11826"/>
    <cellStyle name="RowTitles1-Detail 4 2 2 4 3" xfId="11827"/>
    <cellStyle name="RowTitles1-Detail 4 2 2 4 3 2" xfId="11828"/>
    <cellStyle name="RowTitles1-Detail 4 2 2 4 3 2 2" xfId="11829"/>
    <cellStyle name="RowTitles1-Detail 4 2 2 4 3 2 2 2" xfId="11830"/>
    <cellStyle name="RowTitles1-Detail 4 2 2 4 3 2 2_Tertiary Salaries Survey" xfId="11831"/>
    <cellStyle name="RowTitles1-Detail 4 2 2 4 3 2 3" xfId="11832"/>
    <cellStyle name="RowTitles1-Detail 4 2 2 4 3 2_Tertiary Salaries Survey" xfId="11833"/>
    <cellStyle name="RowTitles1-Detail 4 2 2 4 3 3" xfId="11834"/>
    <cellStyle name="RowTitles1-Detail 4 2 2 4 3 3 2" xfId="11835"/>
    <cellStyle name="RowTitles1-Detail 4 2 2 4 3 3 2 2" xfId="11836"/>
    <cellStyle name="RowTitles1-Detail 4 2 2 4 3 3 2_Tertiary Salaries Survey" xfId="11837"/>
    <cellStyle name="RowTitles1-Detail 4 2 2 4 3 3 3" xfId="11838"/>
    <cellStyle name="RowTitles1-Detail 4 2 2 4 3 3_Tertiary Salaries Survey" xfId="11839"/>
    <cellStyle name="RowTitles1-Detail 4 2 2 4 3 4" xfId="11840"/>
    <cellStyle name="RowTitles1-Detail 4 2 2 4 3 5" xfId="11841"/>
    <cellStyle name="RowTitles1-Detail 4 2 2 4 3_Tertiary Salaries Survey" xfId="11842"/>
    <cellStyle name="RowTitles1-Detail 4 2 2 4 4" xfId="11843"/>
    <cellStyle name="RowTitles1-Detail 4 2 2 4 4 2" xfId="11844"/>
    <cellStyle name="RowTitles1-Detail 4 2 2 4 4 2 2" xfId="11845"/>
    <cellStyle name="RowTitles1-Detail 4 2 2 4 4 2 2 2" xfId="11846"/>
    <cellStyle name="RowTitles1-Detail 4 2 2 4 4 2 2_Tertiary Salaries Survey" xfId="11847"/>
    <cellStyle name="RowTitles1-Detail 4 2 2 4 4 2 3" xfId="11848"/>
    <cellStyle name="RowTitles1-Detail 4 2 2 4 4 2_Tertiary Salaries Survey" xfId="11849"/>
    <cellStyle name="RowTitles1-Detail 4 2 2 4 4 3" xfId="11850"/>
    <cellStyle name="RowTitles1-Detail 4 2 2 4 4 3 2" xfId="11851"/>
    <cellStyle name="RowTitles1-Detail 4 2 2 4 4 3 2 2" xfId="11852"/>
    <cellStyle name="RowTitles1-Detail 4 2 2 4 4 3 2_Tertiary Salaries Survey" xfId="11853"/>
    <cellStyle name="RowTitles1-Detail 4 2 2 4 4 3 3" xfId="11854"/>
    <cellStyle name="RowTitles1-Detail 4 2 2 4 4 3_Tertiary Salaries Survey" xfId="11855"/>
    <cellStyle name="RowTitles1-Detail 4 2 2 4 4 4" xfId="11856"/>
    <cellStyle name="RowTitles1-Detail 4 2 2 4 4 5" xfId="11857"/>
    <cellStyle name="RowTitles1-Detail 4 2 2 4 4 5 2" xfId="11858"/>
    <cellStyle name="RowTitles1-Detail 4 2 2 4 4 5_Tertiary Salaries Survey" xfId="11859"/>
    <cellStyle name="RowTitles1-Detail 4 2 2 4 4 6" xfId="11860"/>
    <cellStyle name="RowTitles1-Detail 4 2 2 4 4_Tertiary Salaries Survey" xfId="11861"/>
    <cellStyle name="RowTitles1-Detail 4 2 2 4 5" xfId="11862"/>
    <cellStyle name="RowTitles1-Detail 4 2 2 4 5 2" xfId="11863"/>
    <cellStyle name="RowTitles1-Detail 4 2 2 4 5 2 2" xfId="11864"/>
    <cellStyle name="RowTitles1-Detail 4 2 2 4 5 2 2 2" xfId="11865"/>
    <cellStyle name="RowTitles1-Detail 4 2 2 4 5 2 2_Tertiary Salaries Survey" xfId="11866"/>
    <cellStyle name="RowTitles1-Detail 4 2 2 4 5 2 3" xfId="11867"/>
    <cellStyle name="RowTitles1-Detail 4 2 2 4 5 2_Tertiary Salaries Survey" xfId="11868"/>
    <cellStyle name="RowTitles1-Detail 4 2 2 4 5 3" xfId="11869"/>
    <cellStyle name="RowTitles1-Detail 4 2 2 4 5 3 2" xfId="11870"/>
    <cellStyle name="RowTitles1-Detail 4 2 2 4 5 3 2 2" xfId="11871"/>
    <cellStyle name="RowTitles1-Detail 4 2 2 4 5 3 2_Tertiary Salaries Survey" xfId="11872"/>
    <cellStyle name="RowTitles1-Detail 4 2 2 4 5 3 3" xfId="11873"/>
    <cellStyle name="RowTitles1-Detail 4 2 2 4 5 3_Tertiary Salaries Survey" xfId="11874"/>
    <cellStyle name="RowTitles1-Detail 4 2 2 4 5 4" xfId="11875"/>
    <cellStyle name="RowTitles1-Detail 4 2 2 4 5 4 2" xfId="11876"/>
    <cellStyle name="RowTitles1-Detail 4 2 2 4 5 4_Tertiary Salaries Survey" xfId="11877"/>
    <cellStyle name="RowTitles1-Detail 4 2 2 4 5 5" xfId="11878"/>
    <cellStyle name="RowTitles1-Detail 4 2 2 4 5_Tertiary Salaries Survey" xfId="11879"/>
    <cellStyle name="RowTitles1-Detail 4 2 2 4 6" xfId="11880"/>
    <cellStyle name="RowTitles1-Detail 4 2 2 4 6 2" xfId="11881"/>
    <cellStyle name="RowTitles1-Detail 4 2 2 4 6 2 2" xfId="11882"/>
    <cellStyle name="RowTitles1-Detail 4 2 2 4 6 2 2 2" xfId="11883"/>
    <cellStyle name="RowTitles1-Detail 4 2 2 4 6 2 2_Tertiary Salaries Survey" xfId="11884"/>
    <cellStyle name="RowTitles1-Detail 4 2 2 4 6 2 3" xfId="11885"/>
    <cellStyle name="RowTitles1-Detail 4 2 2 4 6 2_Tertiary Salaries Survey" xfId="11886"/>
    <cellStyle name="RowTitles1-Detail 4 2 2 4 6 3" xfId="11887"/>
    <cellStyle name="RowTitles1-Detail 4 2 2 4 6 3 2" xfId="11888"/>
    <cellStyle name="RowTitles1-Detail 4 2 2 4 6 3 2 2" xfId="11889"/>
    <cellStyle name="RowTitles1-Detail 4 2 2 4 6 3 2_Tertiary Salaries Survey" xfId="11890"/>
    <cellStyle name="RowTitles1-Detail 4 2 2 4 6 3 3" xfId="11891"/>
    <cellStyle name="RowTitles1-Detail 4 2 2 4 6 3_Tertiary Salaries Survey" xfId="11892"/>
    <cellStyle name="RowTitles1-Detail 4 2 2 4 6 4" xfId="11893"/>
    <cellStyle name="RowTitles1-Detail 4 2 2 4 6 4 2" xfId="11894"/>
    <cellStyle name="RowTitles1-Detail 4 2 2 4 6 4_Tertiary Salaries Survey" xfId="11895"/>
    <cellStyle name="RowTitles1-Detail 4 2 2 4 6 5" xfId="11896"/>
    <cellStyle name="RowTitles1-Detail 4 2 2 4 6_Tertiary Salaries Survey" xfId="11897"/>
    <cellStyle name="RowTitles1-Detail 4 2 2 4 7" xfId="11898"/>
    <cellStyle name="RowTitles1-Detail 4 2 2 4 7 2" xfId="11899"/>
    <cellStyle name="RowTitles1-Detail 4 2 2 4 7 2 2" xfId="11900"/>
    <cellStyle name="RowTitles1-Detail 4 2 2 4 7 2_Tertiary Salaries Survey" xfId="11901"/>
    <cellStyle name="RowTitles1-Detail 4 2 2 4 7 3" xfId="11902"/>
    <cellStyle name="RowTitles1-Detail 4 2 2 4 7_Tertiary Salaries Survey" xfId="11903"/>
    <cellStyle name="RowTitles1-Detail 4 2 2 4 8" xfId="11904"/>
    <cellStyle name="RowTitles1-Detail 4 2 2 4 9" xfId="11905"/>
    <cellStyle name="RowTitles1-Detail 4 2 2 4_STUD aligned by INSTIT" xfId="11906"/>
    <cellStyle name="RowTitles1-Detail 4 2 2 5" xfId="11907"/>
    <cellStyle name="RowTitles1-Detail 4 2 2 5 2" xfId="11908"/>
    <cellStyle name="RowTitles1-Detail 4 2 2 5 2 2" xfId="11909"/>
    <cellStyle name="RowTitles1-Detail 4 2 2 5 2 2 2" xfId="11910"/>
    <cellStyle name="RowTitles1-Detail 4 2 2 5 2 2_Tertiary Salaries Survey" xfId="11911"/>
    <cellStyle name="RowTitles1-Detail 4 2 2 5 2 3" xfId="11912"/>
    <cellStyle name="RowTitles1-Detail 4 2 2 5 2_Tertiary Salaries Survey" xfId="11913"/>
    <cellStyle name="RowTitles1-Detail 4 2 2 5 3" xfId="11914"/>
    <cellStyle name="RowTitles1-Detail 4 2 2 5 3 2" xfId="11915"/>
    <cellStyle name="RowTitles1-Detail 4 2 2 5 3 2 2" xfId="11916"/>
    <cellStyle name="RowTitles1-Detail 4 2 2 5 3 2_Tertiary Salaries Survey" xfId="11917"/>
    <cellStyle name="RowTitles1-Detail 4 2 2 5 3 3" xfId="11918"/>
    <cellStyle name="RowTitles1-Detail 4 2 2 5 3_Tertiary Salaries Survey" xfId="11919"/>
    <cellStyle name="RowTitles1-Detail 4 2 2 5 4" xfId="11920"/>
    <cellStyle name="RowTitles1-Detail 4 2 2 5 5" xfId="11921"/>
    <cellStyle name="RowTitles1-Detail 4 2 2 5 5 2" xfId="11922"/>
    <cellStyle name="RowTitles1-Detail 4 2 2 5 5_Tertiary Salaries Survey" xfId="11923"/>
    <cellStyle name="RowTitles1-Detail 4 2 2 5 6" xfId="11924"/>
    <cellStyle name="RowTitles1-Detail 4 2 2 5_Tertiary Salaries Survey" xfId="11925"/>
    <cellStyle name="RowTitles1-Detail 4 2 2 6" xfId="11926"/>
    <cellStyle name="RowTitles1-Detail 4 2 2 6 2" xfId="11927"/>
    <cellStyle name="RowTitles1-Detail 4 2 2 6 2 2" xfId="11928"/>
    <cellStyle name="RowTitles1-Detail 4 2 2 6 2 2 2" xfId="11929"/>
    <cellStyle name="RowTitles1-Detail 4 2 2 6 2 2_Tertiary Salaries Survey" xfId="11930"/>
    <cellStyle name="RowTitles1-Detail 4 2 2 6 2 3" xfId="11931"/>
    <cellStyle name="RowTitles1-Detail 4 2 2 6 2_Tertiary Salaries Survey" xfId="11932"/>
    <cellStyle name="RowTitles1-Detail 4 2 2 6 3" xfId="11933"/>
    <cellStyle name="RowTitles1-Detail 4 2 2 6 3 2" xfId="11934"/>
    <cellStyle name="RowTitles1-Detail 4 2 2 6 3 2 2" xfId="11935"/>
    <cellStyle name="RowTitles1-Detail 4 2 2 6 3 2_Tertiary Salaries Survey" xfId="11936"/>
    <cellStyle name="RowTitles1-Detail 4 2 2 6 3 3" xfId="11937"/>
    <cellStyle name="RowTitles1-Detail 4 2 2 6 3_Tertiary Salaries Survey" xfId="11938"/>
    <cellStyle name="RowTitles1-Detail 4 2 2 6 4" xfId="11939"/>
    <cellStyle name="RowTitles1-Detail 4 2 2 6 5" xfId="11940"/>
    <cellStyle name="RowTitles1-Detail 4 2 2 6_Tertiary Salaries Survey" xfId="11941"/>
    <cellStyle name="RowTitles1-Detail 4 2 2 7" xfId="11942"/>
    <cellStyle name="RowTitles1-Detail 4 2 2 7 2" xfId="11943"/>
    <cellStyle name="RowTitles1-Detail 4 2 2 7 2 2" xfId="11944"/>
    <cellStyle name="RowTitles1-Detail 4 2 2 7 2 2 2" xfId="11945"/>
    <cellStyle name="RowTitles1-Detail 4 2 2 7 2 2_Tertiary Salaries Survey" xfId="11946"/>
    <cellStyle name="RowTitles1-Detail 4 2 2 7 2 3" xfId="11947"/>
    <cellStyle name="RowTitles1-Detail 4 2 2 7 2_Tertiary Salaries Survey" xfId="11948"/>
    <cellStyle name="RowTitles1-Detail 4 2 2 7 3" xfId="11949"/>
    <cellStyle name="RowTitles1-Detail 4 2 2 7 3 2" xfId="11950"/>
    <cellStyle name="RowTitles1-Detail 4 2 2 7 3 2 2" xfId="11951"/>
    <cellStyle name="RowTitles1-Detail 4 2 2 7 3 2_Tertiary Salaries Survey" xfId="11952"/>
    <cellStyle name="RowTitles1-Detail 4 2 2 7 3 3" xfId="11953"/>
    <cellStyle name="RowTitles1-Detail 4 2 2 7 3_Tertiary Salaries Survey" xfId="11954"/>
    <cellStyle name="RowTitles1-Detail 4 2 2 7 4" xfId="11955"/>
    <cellStyle name="RowTitles1-Detail 4 2 2 7 5" xfId="11956"/>
    <cellStyle name="RowTitles1-Detail 4 2 2 7 5 2" xfId="11957"/>
    <cellStyle name="RowTitles1-Detail 4 2 2 7 5_Tertiary Salaries Survey" xfId="11958"/>
    <cellStyle name="RowTitles1-Detail 4 2 2 7 6" xfId="11959"/>
    <cellStyle name="RowTitles1-Detail 4 2 2 7_Tertiary Salaries Survey" xfId="11960"/>
    <cellStyle name="RowTitles1-Detail 4 2 2 8" xfId="11961"/>
    <cellStyle name="RowTitles1-Detail 4 2 2 8 2" xfId="11962"/>
    <cellStyle name="RowTitles1-Detail 4 2 2 8 2 2" xfId="11963"/>
    <cellStyle name="RowTitles1-Detail 4 2 2 8 2 2 2" xfId="11964"/>
    <cellStyle name="RowTitles1-Detail 4 2 2 8 2 2_Tertiary Salaries Survey" xfId="11965"/>
    <cellStyle name="RowTitles1-Detail 4 2 2 8 2 3" xfId="11966"/>
    <cellStyle name="RowTitles1-Detail 4 2 2 8 2_Tertiary Salaries Survey" xfId="11967"/>
    <cellStyle name="RowTitles1-Detail 4 2 2 8 3" xfId="11968"/>
    <cellStyle name="RowTitles1-Detail 4 2 2 8 3 2" xfId="11969"/>
    <cellStyle name="RowTitles1-Detail 4 2 2 8 3 2 2" xfId="11970"/>
    <cellStyle name="RowTitles1-Detail 4 2 2 8 3 2_Tertiary Salaries Survey" xfId="11971"/>
    <cellStyle name="RowTitles1-Detail 4 2 2 8 3 3" xfId="11972"/>
    <cellStyle name="RowTitles1-Detail 4 2 2 8 3_Tertiary Salaries Survey" xfId="11973"/>
    <cellStyle name="RowTitles1-Detail 4 2 2 8 4" xfId="11974"/>
    <cellStyle name="RowTitles1-Detail 4 2 2 8 4 2" xfId="11975"/>
    <cellStyle name="RowTitles1-Detail 4 2 2 8 4_Tertiary Salaries Survey" xfId="11976"/>
    <cellStyle name="RowTitles1-Detail 4 2 2 8 5" xfId="11977"/>
    <cellStyle name="RowTitles1-Detail 4 2 2 8_Tertiary Salaries Survey" xfId="11978"/>
    <cellStyle name="RowTitles1-Detail 4 2 2 9" xfId="11979"/>
    <cellStyle name="RowTitles1-Detail 4 2 2 9 2" xfId="11980"/>
    <cellStyle name="RowTitles1-Detail 4 2 2 9 2 2" xfId="11981"/>
    <cellStyle name="RowTitles1-Detail 4 2 2 9 2 2 2" xfId="11982"/>
    <cellStyle name="RowTitles1-Detail 4 2 2 9 2 2_Tertiary Salaries Survey" xfId="11983"/>
    <cellStyle name="RowTitles1-Detail 4 2 2 9 2 3" xfId="11984"/>
    <cellStyle name="RowTitles1-Detail 4 2 2 9 2_Tertiary Salaries Survey" xfId="11985"/>
    <cellStyle name="RowTitles1-Detail 4 2 2 9 3" xfId="11986"/>
    <cellStyle name="RowTitles1-Detail 4 2 2 9 3 2" xfId="11987"/>
    <cellStyle name="RowTitles1-Detail 4 2 2 9 3 2 2" xfId="11988"/>
    <cellStyle name="RowTitles1-Detail 4 2 2 9 3 2_Tertiary Salaries Survey" xfId="11989"/>
    <cellStyle name="RowTitles1-Detail 4 2 2 9 3 3" xfId="11990"/>
    <cellStyle name="RowTitles1-Detail 4 2 2 9 3_Tertiary Salaries Survey" xfId="11991"/>
    <cellStyle name="RowTitles1-Detail 4 2 2 9 4" xfId="11992"/>
    <cellStyle name="RowTitles1-Detail 4 2 2 9 4 2" xfId="11993"/>
    <cellStyle name="RowTitles1-Detail 4 2 2 9 4_Tertiary Salaries Survey" xfId="11994"/>
    <cellStyle name="RowTitles1-Detail 4 2 2 9 5" xfId="11995"/>
    <cellStyle name="RowTitles1-Detail 4 2 2 9_Tertiary Salaries Survey" xfId="11996"/>
    <cellStyle name="RowTitles1-Detail 4 2 2_STUD aligned by INSTIT" xfId="11997"/>
    <cellStyle name="RowTitles1-Detail 4 2 3" xfId="11998"/>
    <cellStyle name="RowTitles1-Detail 4 2 3 2" xfId="11999"/>
    <cellStyle name="RowTitles1-Detail 4 2 3 2 2" xfId="12000"/>
    <cellStyle name="RowTitles1-Detail 4 2 3 2 2 2" xfId="12001"/>
    <cellStyle name="RowTitles1-Detail 4 2 3 2 2 2 2" xfId="12002"/>
    <cellStyle name="RowTitles1-Detail 4 2 3 2 2 2_Tertiary Salaries Survey" xfId="12003"/>
    <cellStyle name="RowTitles1-Detail 4 2 3 2 2 3" xfId="12004"/>
    <cellStyle name="RowTitles1-Detail 4 2 3 2 2_Tertiary Salaries Survey" xfId="12005"/>
    <cellStyle name="RowTitles1-Detail 4 2 3 2 3" xfId="12006"/>
    <cellStyle name="RowTitles1-Detail 4 2 3 2 3 2" xfId="12007"/>
    <cellStyle name="RowTitles1-Detail 4 2 3 2 3 2 2" xfId="12008"/>
    <cellStyle name="RowTitles1-Detail 4 2 3 2 3 2_Tertiary Salaries Survey" xfId="12009"/>
    <cellStyle name="RowTitles1-Detail 4 2 3 2 3 3" xfId="12010"/>
    <cellStyle name="RowTitles1-Detail 4 2 3 2 3_Tertiary Salaries Survey" xfId="12011"/>
    <cellStyle name="RowTitles1-Detail 4 2 3 2 4" xfId="12012"/>
    <cellStyle name="RowTitles1-Detail 4 2 3 2 5" xfId="12013"/>
    <cellStyle name="RowTitles1-Detail 4 2 3 2_Tertiary Salaries Survey" xfId="12014"/>
    <cellStyle name="RowTitles1-Detail 4 2 3 3" xfId="12015"/>
    <cellStyle name="RowTitles1-Detail 4 2 3 3 2" xfId="12016"/>
    <cellStyle name="RowTitles1-Detail 4 2 3 3 2 2" xfId="12017"/>
    <cellStyle name="RowTitles1-Detail 4 2 3 3 2 2 2" xfId="12018"/>
    <cellStyle name="RowTitles1-Detail 4 2 3 3 2 2_Tertiary Salaries Survey" xfId="12019"/>
    <cellStyle name="RowTitles1-Detail 4 2 3 3 2 3" xfId="12020"/>
    <cellStyle name="RowTitles1-Detail 4 2 3 3 2_Tertiary Salaries Survey" xfId="12021"/>
    <cellStyle name="RowTitles1-Detail 4 2 3 3 3" xfId="12022"/>
    <cellStyle name="RowTitles1-Detail 4 2 3 3 3 2" xfId="12023"/>
    <cellStyle name="RowTitles1-Detail 4 2 3 3 3 2 2" xfId="12024"/>
    <cellStyle name="RowTitles1-Detail 4 2 3 3 3 2_Tertiary Salaries Survey" xfId="12025"/>
    <cellStyle name="RowTitles1-Detail 4 2 3 3 3 3" xfId="12026"/>
    <cellStyle name="RowTitles1-Detail 4 2 3 3 3_Tertiary Salaries Survey" xfId="12027"/>
    <cellStyle name="RowTitles1-Detail 4 2 3 3 4" xfId="12028"/>
    <cellStyle name="RowTitles1-Detail 4 2 3 3 5" xfId="12029"/>
    <cellStyle name="RowTitles1-Detail 4 2 3 3 5 2" xfId="12030"/>
    <cellStyle name="RowTitles1-Detail 4 2 3 3 5_Tertiary Salaries Survey" xfId="12031"/>
    <cellStyle name="RowTitles1-Detail 4 2 3 3 6" xfId="12032"/>
    <cellStyle name="RowTitles1-Detail 4 2 3 3_Tertiary Salaries Survey" xfId="12033"/>
    <cellStyle name="RowTitles1-Detail 4 2 3 4" xfId="12034"/>
    <cellStyle name="RowTitles1-Detail 4 2 3 4 2" xfId="12035"/>
    <cellStyle name="RowTitles1-Detail 4 2 3 4 2 2" xfId="12036"/>
    <cellStyle name="RowTitles1-Detail 4 2 3 4 2 2 2" xfId="12037"/>
    <cellStyle name="RowTitles1-Detail 4 2 3 4 2 2_Tertiary Salaries Survey" xfId="12038"/>
    <cellStyle name="RowTitles1-Detail 4 2 3 4 2 3" xfId="12039"/>
    <cellStyle name="RowTitles1-Detail 4 2 3 4 2_Tertiary Salaries Survey" xfId="12040"/>
    <cellStyle name="RowTitles1-Detail 4 2 3 4 3" xfId="12041"/>
    <cellStyle name="RowTitles1-Detail 4 2 3 4 3 2" xfId="12042"/>
    <cellStyle name="RowTitles1-Detail 4 2 3 4 3 2 2" xfId="12043"/>
    <cellStyle name="RowTitles1-Detail 4 2 3 4 3 2_Tertiary Salaries Survey" xfId="12044"/>
    <cellStyle name="RowTitles1-Detail 4 2 3 4 3 3" xfId="12045"/>
    <cellStyle name="RowTitles1-Detail 4 2 3 4 3_Tertiary Salaries Survey" xfId="12046"/>
    <cellStyle name="RowTitles1-Detail 4 2 3 4 4" xfId="12047"/>
    <cellStyle name="RowTitles1-Detail 4 2 3 4 4 2" xfId="12048"/>
    <cellStyle name="RowTitles1-Detail 4 2 3 4 4_Tertiary Salaries Survey" xfId="12049"/>
    <cellStyle name="RowTitles1-Detail 4 2 3 4 5" xfId="12050"/>
    <cellStyle name="RowTitles1-Detail 4 2 3 4_Tertiary Salaries Survey" xfId="12051"/>
    <cellStyle name="RowTitles1-Detail 4 2 3 5" xfId="12052"/>
    <cellStyle name="RowTitles1-Detail 4 2 3 5 2" xfId="12053"/>
    <cellStyle name="RowTitles1-Detail 4 2 3 5 2 2" xfId="12054"/>
    <cellStyle name="RowTitles1-Detail 4 2 3 5 2 2 2" xfId="12055"/>
    <cellStyle name="RowTitles1-Detail 4 2 3 5 2 2_Tertiary Salaries Survey" xfId="12056"/>
    <cellStyle name="RowTitles1-Detail 4 2 3 5 2 3" xfId="12057"/>
    <cellStyle name="RowTitles1-Detail 4 2 3 5 2_Tertiary Salaries Survey" xfId="12058"/>
    <cellStyle name="RowTitles1-Detail 4 2 3 5 3" xfId="12059"/>
    <cellStyle name="RowTitles1-Detail 4 2 3 5 3 2" xfId="12060"/>
    <cellStyle name="RowTitles1-Detail 4 2 3 5 3 2 2" xfId="12061"/>
    <cellStyle name="RowTitles1-Detail 4 2 3 5 3 2_Tertiary Salaries Survey" xfId="12062"/>
    <cellStyle name="RowTitles1-Detail 4 2 3 5 3 3" xfId="12063"/>
    <cellStyle name="RowTitles1-Detail 4 2 3 5 3_Tertiary Salaries Survey" xfId="12064"/>
    <cellStyle name="RowTitles1-Detail 4 2 3 5 4" xfId="12065"/>
    <cellStyle name="RowTitles1-Detail 4 2 3 5 4 2" xfId="12066"/>
    <cellStyle name="RowTitles1-Detail 4 2 3 5 4_Tertiary Salaries Survey" xfId="12067"/>
    <cellStyle name="RowTitles1-Detail 4 2 3 5 5" xfId="12068"/>
    <cellStyle name="RowTitles1-Detail 4 2 3 5_Tertiary Salaries Survey" xfId="12069"/>
    <cellStyle name="RowTitles1-Detail 4 2 3 6" xfId="12070"/>
    <cellStyle name="RowTitles1-Detail 4 2 3 6 2" xfId="12071"/>
    <cellStyle name="RowTitles1-Detail 4 2 3 6 2 2" xfId="12072"/>
    <cellStyle name="RowTitles1-Detail 4 2 3 6 2 2 2" xfId="12073"/>
    <cellStyle name="RowTitles1-Detail 4 2 3 6 2 2_Tertiary Salaries Survey" xfId="12074"/>
    <cellStyle name="RowTitles1-Detail 4 2 3 6 2 3" xfId="12075"/>
    <cellStyle name="RowTitles1-Detail 4 2 3 6 2_Tertiary Salaries Survey" xfId="12076"/>
    <cellStyle name="RowTitles1-Detail 4 2 3 6 3" xfId="12077"/>
    <cellStyle name="RowTitles1-Detail 4 2 3 6 3 2" xfId="12078"/>
    <cellStyle name="RowTitles1-Detail 4 2 3 6 3 2 2" xfId="12079"/>
    <cellStyle name="RowTitles1-Detail 4 2 3 6 3 2_Tertiary Salaries Survey" xfId="12080"/>
    <cellStyle name="RowTitles1-Detail 4 2 3 6 3 3" xfId="12081"/>
    <cellStyle name="RowTitles1-Detail 4 2 3 6 3_Tertiary Salaries Survey" xfId="12082"/>
    <cellStyle name="RowTitles1-Detail 4 2 3 6 4" xfId="12083"/>
    <cellStyle name="RowTitles1-Detail 4 2 3 6 4 2" xfId="12084"/>
    <cellStyle name="RowTitles1-Detail 4 2 3 6 4_Tertiary Salaries Survey" xfId="12085"/>
    <cellStyle name="RowTitles1-Detail 4 2 3 6 5" xfId="12086"/>
    <cellStyle name="RowTitles1-Detail 4 2 3 6_Tertiary Salaries Survey" xfId="12087"/>
    <cellStyle name="RowTitles1-Detail 4 2 3 7" xfId="12088"/>
    <cellStyle name="RowTitles1-Detail 4 2 3 7 2" xfId="12089"/>
    <cellStyle name="RowTitles1-Detail 4 2 3 7 2 2" xfId="12090"/>
    <cellStyle name="RowTitles1-Detail 4 2 3 7 2_Tertiary Salaries Survey" xfId="12091"/>
    <cellStyle name="RowTitles1-Detail 4 2 3 7 3" xfId="12092"/>
    <cellStyle name="RowTitles1-Detail 4 2 3 7_Tertiary Salaries Survey" xfId="12093"/>
    <cellStyle name="RowTitles1-Detail 4 2 3 8" xfId="12094"/>
    <cellStyle name="RowTitles1-Detail 4 2 3 9" xfId="12095"/>
    <cellStyle name="RowTitles1-Detail 4 2 3_STUD aligned by INSTIT" xfId="12096"/>
    <cellStyle name="RowTitles1-Detail 4 2 4" xfId="12097"/>
    <cellStyle name="RowTitles1-Detail 4 2 4 2" xfId="12098"/>
    <cellStyle name="RowTitles1-Detail 4 2 4 2 2" xfId="12099"/>
    <cellStyle name="RowTitles1-Detail 4 2 4 2 2 2" xfId="12100"/>
    <cellStyle name="RowTitles1-Detail 4 2 4 2 2 2 2" xfId="12101"/>
    <cellStyle name="RowTitles1-Detail 4 2 4 2 2 2_Tertiary Salaries Survey" xfId="12102"/>
    <cellStyle name="RowTitles1-Detail 4 2 4 2 2 3" xfId="12103"/>
    <cellStyle name="RowTitles1-Detail 4 2 4 2 2_Tertiary Salaries Survey" xfId="12104"/>
    <cellStyle name="RowTitles1-Detail 4 2 4 2 3" xfId="12105"/>
    <cellStyle name="RowTitles1-Detail 4 2 4 2 3 2" xfId="12106"/>
    <cellStyle name="RowTitles1-Detail 4 2 4 2 3 2 2" xfId="12107"/>
    <cellStyle name="RowTitles1-Detail 4 2 4 2 3 2_Tertiary Salaries Survey" xfId="12108"/>
    <cellStyle name="RowTitles1-Detail 4 2 4 2 3 3" xfId="12109"/>
    <cellStyle name="RowTitles1-Detail 4 2 4 2 3_Tertiary Salaries Survey" xfId="12110"/>
    <cellStyle name="RowTitles1-Detail 4 2 4 2 4" xfId="12111"/>
    <cellStyle name="RowTitles1-Detail 4 2 4 2 5" xfId="12112"/>
    <cellStyle name="RowTitles1-Detail 4 2 4 2 5 2" xfId="12113"/>
    <cellStyle name="RowTitles1-Detail 4 2 4 2 5_Tertiary Salaries Survey" xfId="12114"/>
    <cellStyle name="RowTitles1-Detail 4 2 4 2 6" xfId="12115"/>
    <cellStyle name="RowTitles1-Detail 4 2 4 2_Tertiary Salaries Survey" xfId="12116"/>
    <cellStyle name="RowTitles1-Detail 4 2 4 3" xfId="12117"/>
    <cellStyle name="RowTitles1-Detail 4 2 4 3 2" xfId="12118"/>
    <cellStyle name="RowTitles1-Detail 4 2 4 3 2 2" xfId="12119"/>
    <cellStyle name="RowTitles1-Detail 4 2 4 3 2 2 2" xfId="12120"/>
    <cellStyle name="RowTitles1-Detail 4 2 4 3 2 2_Tertiary Salaries Survey" xfId="12121"/>
    <cellStyle name="RowTitles1-Detail 4 2 4 3 2 3" xfId="12122"/>
    <cellStyle name="RowTitles1-Detail 4 2 4 3 2_Tertiary Salaries Survey" xfId="12123"/>
    <cellStyle name="RowTitles1-Detail 4 2 4 3 3" xfId="12124"/>
    <cellStyle name="RowTitles1-Detail 4 2 4 3 3 2" xfId="12125"/>
    <cellStyle name="RowTitles1-Detail 4 2 4 3 3 2 2" xfId="12126"/>
    <cellStyle name="RowTitles1-Detail 4 2 4 3 3 2_Tertiary Salaries Survey" xfId="12127"/>
    <cellStyle name="RowTitles1-Detail 4 2 4 3 3 3" xfId="12128"/>
    <cellStyle name="RowTitles1-Detail 4 2 4 3 3_Tertiary Salaries Survey" xfId="12129"/>
    <cellStyle name="RowTitles1-Detail 4 2 4 3 4" xfId="12130"/>
    <cellStyle name="RowTitles1-Detail 4 2 4 3 5" xfId="12131"/>
    <cellStyle name="RowTitles1-Detail 4 2 4 3_Tertiary Salaries Survey" xfId="12132"/>
    <cellStyle name="RowTitles1-Detail 4 2 4 4" xfId="12133"/>
    <cellStyle name="RowTitles1-Detail 4 2 4 4 2" xfId="12134"/>
    <cellStyle name="RowTitles1-Detail 4 2 4 4 2 2" xfId="12135"/>
    <cellStyle name="RowTitles1-Detail 4 2 4 4 2 2 2" xfId="12136"/>
    <cellStyle name="RowTitles1-Detail 4 2 4 4 2 2_Tertiary Salaries Survey" xfId="12137"/>
    <cellStyle name="RowTitles1-Detail 4 2 4 4 2 3" xfId="12138"/>
    <cellStyle name="RowTitles1-Detail 4 2 4 4 2_Tertiary Salaries Survey" xfId="12139"/>
    <cellStyle name="RowTitles1-Detail 4 2 4 4 3" xfId="12140"/>
    <cellStyle name="RowTitles1-Detail 4 2 4 4 3 2" xfId="12141"/>
    <cellStyle name="RowTitles1-Detail 4 2 4 4 3 2 2" xfId="12142"/>
    <cellStyle name="RowTitles1-Detail 4 2 4 4 3 2_Tertiary Salaries Survey" xfId="12143"/>
    <cellStyle name="RowTitles1-Detail 4 2 4 4 3 3" xfId="12144"/>
    <cellStyle name="RowTitles1-Detail 4 2 4 4 3_Tertiary Salaries Survey" xfId="12145"/>
    <cellStyle name="RowTitles1-Detail 4 2 4 4 4" xfId="12146"/>
    <cellStyle name="RowTitles1-Detail 4 2 4 4 4 2" xfId="12147"/>
    <cellStyle name="RowTitles1-Detail 4 2 4 4 4_Tertiary Salaries Survey" xfId="12148"/>
    <cellStyle name="RowTitles1-Detail 4 2 4 4 5" xfId="12149"/>
    <cellStyle name="RowTitles1-Detail 4 2 4 4_Tertiary Salaries Survey" xfId="12150"/>
    <cellStyle name="RowTitles1-Detail 4 2 4 5" xfId="12151"/>
    <cellStyle name="RowTitles1-Detail 4 2 4 5 2" xfId="12152"/>
    <cellStyle name="RowTitles1-Detail 4 2 4 5 2 2" xfId="12153"/>
    <cellStyle name="RowTitles1-Detail 4 2 4 5 2 2 2" xfId="12154"/>
    <cellStyle name="RowTitles1-Detail 4 2 4 5 2 2_Tertiary Salaries Survey" xfId="12155"/>
    <cellStyle name="RowTitles1-Detail 4 2 4 5 2 3" xfId="12156"/>
    <cellStyle name="RowTitles1-Detail 4 2 4 5 2_Tertiary Salaries Survey" xfId="12157"/>
    <cellStyle name="RowTitles1-Detail 4 2 4 5 3" xfId="12158"/>
    <cellStyle name="RowTitles1-Detail 4 2 4 5 3 2" xfId="12159"/>
    <cellStyle name="RowTitles1-Detail 4 2 4 5 3 2 2" xfId="12160"/>
    <cellStyle name="RowTitles1-Detail 4 2 4 5 3 2_Tertiary Salaries Survey" xfId="12161"/>
    <cellStyle name="RowTitles1-Detail 4 2 4 5 3 3" xfId="12162"/>
    <cellStyle name="RowTitles1-Detail 4 2 4 5 3_Tertiary Salaries Survey" xfId="12163"/>
    <cellStyle name="RowTitles1-Detail 4 2 4 5 4" xfId="12164"/>
    <cellStyle name="RowTitles1-Detail 4 2 4 5 4 2" xfId="12165"/>
    <cellStyle name="RowTitles1-Detail 4 2 4 5 4_Tertiary Salaries Survey" xfId="12166"/>
    <cellStyle name="RowTitles1-Detail 4 2 4 5 5" xfId="12167"/>
    <cellStyle name="RowTitles1-Detail 4 2 4 5_Tertiary Salaries Survey" xfId="12168"/>
    <cellStyle name="RowTitles1-Detail 4 2 4 6" xfId="12169"/>
    <cellStyle name="RowTitles1-Detail 4 2 4 6 2" xfId="12170"/>
    <cellStyle name="RowTitles1-Detail 4 2 4 6 2 2" xfId="12171"/>
    <cellStyle name="RowTitles1-Detail 4 2 4 6 2 2 2" xfId="12172"/>
    <cellStyle name="RowTitles1-Detail 4 2 4 6 2 2_Tertiary Salaries Survey" xfId="12173"/>
    <cellStyle name="RowTitles1-Detail 4 2 4 6 2 3" xfId="12174"/>
    <cellStyle name="RowTitles1-Detail 4 2 4 6 2_Tertiary Salaries Survey" xfId="12175"/>
    <cellStyle name="RowTitles1-Detail 4 2 4 6 3" xfId="12176"/>
    <cellStyle name="RowTitles1-Detail 4 2 4 6 3 2" xfId="12177"/>
    <cellStyle name="RowTitles1-Detail 4 2 4 6 3 2 2" xfId="12178"/>
    <cellStyle name="RowTitles1-Detail 4 2 4 6 3 2_Tertiary Salaries Survey" xfId="12179"/>
    <cellStyle name="RowTitles1-Detail 4 2 4 6 3 3" xfId="12180"/>
    <cellStyle name="RowTitles1-Detail 4 2 4 6 3_Tertiary Salaries Survey" xfId="12181"/>
    <cellStyle name="RowTitles1-Detail 4 2 4 6 4" xfId="12182"/>
    <cellStyle name="RowTitles1-Detail 4 2 4 6 4 2" xfId="12183"/>
    <cellStyle name="RowTitles1-Detail 4 2 4 6 4_Tertiary Salaries Survey" xfId="12184"/>
    <cellStyle name="RowTitles1-Detail 4 2 4 6 5" xfId="12185"/>
    <cellStyle name="RowTitles1-Detail 4 2 4 6_Tertiary Salaries Survey" xfId="12186"/>
    <cellStyle name="RowTitles1-Detail 4 2 4 7" xfId="12187"/>
    <cellStyle name="RowTitles1-Detail 4 2 4 7 2" xfId="12188"/>
    <cellStyle name="RowTitles1-Detail 4 2 4 7 2 2" xfId="12189"/>
    <cellStyle name="RowTitles1-Detail 4 2 4 7 2_Tertiary Salaries Survey" xfId="12190"/>
    <cellStyle name="RowTitles1-Detail 4 2 4 7 3" xfId="12191"/>
    <cellStyle name="RowTitles1-Detail 4 2 4 7_Tertiary Salaries Survey" xfId="12192"/>
    <cellStyle name="RowTitles1-Detail 4 2 4 8" xfId="12193"/>
    <cellStyle name="RowTitles1-Detail 4 2 4 8 2" xfId="12194"/>
    <cellStyle name="RowTitles1-Detail 4 2 4 8 2 2" xfId="12195"/>
    <cellStyle name="RowTitles1-Detail 4 2 4 8 2_Tertiary Salaries Survey" xfId="12196"/>
    <cellStyle name="RowTitles1-Detail 4 2 4 8 3" xfId="12197"/>
    <cellStyle name="RowTitles1-Detail 4 2 4 8_Tertiary Salaries Survey" xfId="12198"/>
    <cellStyle name="RowTitles1-Detail 4 2 4 9" xfId="12199"/>
    <cellStyle name="RowTitles1-Detail 4 2 4_STUD aligned by INSTIT" xfId="12200"/>
    <cellStyle name="RowTitles1-Detail 4 2 5" xfId="12201"/>
    <cellStyle name="RowTitles1-Detail 4 2 5 2" xfId="12202"/>
    <cellStyle name="RowTitles1-Detail 4 2 5 2 2" xfId="12203"/>
    <cellStyle name="RowTitles1-Detail 4 2 5 2 2 2" xfId="12204"/>
    <cellStyle name="RowTitles1-Detail 4 2 5 2 2 2 2" xfId="12205"/>
    <cellStyle name="RowTitles1-Detail 4 2 5 2 2 2_Tertiary Salaries Survey" xfId="12206"/>
    <cellStyle name="RowTitles1-Detail 4 2 5 2 2 3" xfId="12207"/>
    <cellStyle name="RowTitles1-Detail 4 2 5 2 2_Tertiary Salaries Survey" xfId="12208"/>
    <cellStyle name="RowTitles1-Detail 4 2 5 2 3" xfId="12209"/>
    <cellStyle name="RowTitles1-Detail 4 2 5 2 3 2" xfId="12210"/>
    <cellStyle name="RowTitles1-Detail 4 2 5 2 3 2 2" xfId="12211"/>
    <cellStyle name="RowTitles1-Detail 4 2 5 2 3 2_Tertiary Salaries Survey" xfId="12212"/>
    <cellStyle name="RowTitles1-Detail 4 2 5 2 3 3" xfId="12213"/>
    <cellStyle name="RowTitles1-Detail 4 2 5 2 3_Tertiary Salaries Survey" xfId="12214"/>
    <cellStyle name="RowTitles1-Detail 4 2 5 2 4" xfId="12215"/>
    <cellStyle name="RowTitles1-Detail 4 2 5 2 5" xfId="12216"/>
    <cellStyle name="RowTitles1-Detail 4 2 5 2 5 2" xfId="12217"/>
    <cellStyle name="RowTitles1-Detail 4 2 5 2 5_Tertiary Salaries Survey" xfId="12218"/>
    <cellStyle name="RowTitles1-Detail 4 2 5 2 6" xfId="12219"/>
    <cellStyle name="RowTitles1-Detail 4 2 5 2_Tertiary Salaries Survey" xfId="12220"/>
    <cellStyle name="RowTitles1-Detail 4 2 5 3" xfId="12221"/>
    <cellStyle name="RowTitles1-Detail 4 2 5 3 2" xfId="12222"/>
    <cellStyle name="RowTitles1-Detail 4 2 5 3 2 2" xfId="12223"/>
    <cellStyle name="RowTitles1-Detail 4 2 5 3 2 2 2" xfId="12224"/>
    <cellStyle name="RowTitles1-Detail 4 2 5 3 2 2_Tertiary Salaries Survey" xfId="12225"/>
    <cellStyle name="RowTitles1-Detail 4 2 5 3 2 3" xfId="12226"/>
    <cellStyle name="RowTitles1-Detail 4 2 5 3 2_Tertiary Salaries Survey" xfId="12227"/>
    <cellStyle name="RowTitles1-Detail 4 2 5 3 3" xfId="12228"/>
    <cellStyle name="RowTitles1-Detail 4 2 5 3 3 2" xfId="12229"/>
    <cellStyle name="RowTitles1-Detail 4 2 5 3 3 2 2" xfId="12230"/>
    <cellStyle name="RowTitles1-Detail 4 2 5 3 3 2_Tertiary Salaries Survey" xfId="12231"/>
    <cellStyle name="RowTitles1-Detail 4 2 5 3 3 3" xfId="12232"/>
    <cellStyle name="RowTitles1-Detail 4 2 5 3 3_Tertiary Salaries Survey" xfId="12233"/>
    <cellStyle name="RowTitles1-Detail 4 2 5 3 4" xfId="12234"/>
    <cellStyle name="RowTitles1-Detail 4 2 5 3 5" xfId="12235"/>
    <cellStyle name="RowTitles1-Detail 4 2 5 3_Tertiary Salaries Survey" xfId="12236"/>
    <cellStyle name="RowTitles1-Detail 4 2 5 4" xfId="12237"/>
    <cellStyle name="RowTitles1-Detail 4 2 5 4 2" xfId="12238"/>
    <cellStyle name="RowTitles1-Detail 4 2 5 4 2 2" xfId="12239"/>
    <cellStyle name="RowTitles1-Detail 4 2 5 4 2 2 2" xfId="12240"/>
    <cellStyle name="RowTitles1-Detail 4 2 5 4 2 2_Tertiary Salaries Survey" xfId="12241"/>
    <cellStyle name="RowTitles1-Detail 4 2 5 4 2 3" xfId="12242"/>
    <cellStyle name="RowTitles1-Detail 4 2 5 4 2_Tertiary Salaries Survey" xfId="12243"/>
    <cellStyle name="RowTitles1-Detail 4 2 5 4 3" xfId="12244"/>
    <cellStyle name="RowTitles1-Detail 4 2 5 4 3 2" xfId="12245"/>
    <cellStyle name="RowTitles1-Detail 4 2 5 4 3 2 2" xfId="12246"/>
    <cellStyle name="RowTitles1-Detail 4 2 5 4 3 2_Tertiary Salaries Survey" xfId="12247"/>
    <cellStyle name="RowTitles1-Detail 4 2 5 4 3 3" xfId="12248"/>
    <cellStyle name="RowTitles1-Detail 4 2 5 4 3_Tertiary Salaries Survey" xfId="12249"/>
    <cellStyle name="RowTitles1-Detail 4 2 5 4 4" xfId="12250"/>
    <cellStyle name="RowTitles1-Detail 4 2 5 4 5" xfId="12251"/>
    <cellStyle name="RowTitles1-Detail 4 2 5 4 5 2" xfId="12252"/>
    <cellStyle name="RowTitles1-Detail 4 2 5 4 5_Tertiary Salaries Survey" xfId="12253"/>
    <cellStyle name="RowTitles1-Detail 4 2 5 4 6" xfId="12254"/>
    <cellStyle name="RowTitles1-Detail 4 2 5 4_Tertiary Salaries Survey" xfId="12255"/>
    <cellStyle name="RowTitles1-Detail 4 2 5 5" xfId="12256"/>
    <cellStyle name="RowTitles1-Detail 4 2 5 5 2" xfId="12257"/>
    <cellStyle name="RowTitles1-Detail 4 2 5 5 2 2" xfId="12258"/>
    <cellStyle name="RowTitles1-Detail 4 2 5 5 2 2 2" xfId="12259"/>
    <cellStyle name="RowTitles1-Detail 4 2 5 5 2 2_Tertiary Salaries Survey" xfId="12260"/>
    <cellStyle name="RowTitles1-Detail 4 2 5 5 2 3" xfId="12261"/>
    <cellStyle name="RowTitles1-Detail 4 2 5 5 2_Tertiary Salaries Survey" xfId="12262"/>
    <cellStyle name="RowTitles1-Detail 4 2 5 5 3" xfId="12263"/>
    <cellStyle name="RowTitles1-Detail 4 2 5 5 3 2" xfId="12264"/>
    <cellStyle name="RowTitles1-Detail 4 2 5 5 3 2 2" xfId="12265"/>
    <cellStyle name="RowTitles1-Detail 4 2 5 5 3 2_Tertiary Salaries Survey" xfId="12266"/>
    <cellStyle name="RowTitles1-Detail 4 2 5 5 3 3" xfId="12267"/>
    <cellStyle name="RowTitles1-Detail 4 2 5 5 3_Tertiary Salaries Survey" xfId="12268"/>
    <cellStyle name="RowTitles1-Detail 4 2 5 5 4" xfId="12269"/>
    <cellStyle name="RowTitles1-Detail 4 2 5 5 4 2" xfId="12270"/>
    <cellStyle name="RowTitles1-Detail 4 2 5 5 4_Tertiary Salaries Survey" xfId="12271"/>
    <cellStyle name="RowTitles1-Detail 4 2 5 5 5" xfId="12272"/>
    <cellStyle name="RowTitles1-Detail 4 2 5 5_Tertiary Salaries Survey" xfId="12273"/>
    <cellStyle name="RowTitles1-Detail 4 2 5 6" xfId="12274"/>
    <cellStyle name="RowTitles1-Detail 4 2 5 6 2" xfId="12275"/>
    <cellStyle name="RowTitles1-Detail 4 2 5 6 2 2" xfId="12276"/>
    <cellStyle name="RowTitles1-Detail 4 2 5 6 2 2 2" xfId="12277"/>
    <cellStyle name="RowTitles1-Detail 4 2 5 6 2 2_Tertiary Salaries Survey" xfId="12278"/>
    <cellStyle name="RowTitles1-Detail 4 2 5 6 2 3" xfId="12279"/>
    <cellStyle name="RowTitles1-Detail 4 2 5 6 2_Tertiary Salaries Survey" xfId="12280"/>
    <cellStyle name="RowTitles1-Detail 4 2 5 6 3" xfId="12281"/>
    <cellStyle name="RowTitles1-Detail 4 2 5 6 3 2" xfId="12282"/>
    <cellStyle name="RowTitles1-Detail 4 2 5 6 3 2 2" xfId="12283"/>
    <cellStyle name="RowTitles1-Detail 4 2 5 6 3 2_Tertiary Salaries Survey" xfId="12284"/>
    <cellStyle name="RowTitles1-Detail 4 2 5 6 3 3" xfId="12285"/>
    <cellStyle name="RowTitles1-Detail 4 2 5 6 3_Tertiary Salaries Survey" xfId="12286"/>
    <cellStyle name="RowTitles1-Detail 4 2 5 6 4" xfId="12287"/>
    <cellStyle name="RowTitles1-Detail 4 2 5 6 4 2" xfId="12288"/>
    <cellStyle name="RowTitles1-Detail 4 2 5 6 4_Tertiary Salaries Survey" xfId="12289"/>
    <cellStyle name="RowTitles1-Detail 4 2 5 6 5" xfId="12290"/>
    <cellStyle name="RowTitles1-Detail 4 2 5 6_Tertiary Salaries Survey" xfId="12291"/>
    <cellStyle name="RowTitles1-Detail 4 2 5 7" xfId="12292"/>
    <cellStyle name="RowTitles1-Detail 4 2 5 7 2" xfId="12293"/>
    <cellStyle name="RowTitles1-Detail 4 2 5 7 2 2" xfId="12294"/>
    <cellStyle name="RowTitles1-Detail 4 2 5 7 2_Tertiary Salaries Survey" xfId="12295"/>
    <cellStyle name="RowTitles1-Detail 4 2 5 7 3" xfId="12296"/>
    <cellStyle name="RowTitles1-Detail 4 2 5 7_Tertiary Salaries Survey" xfId="12297"/>
    <cellStyle name="RowTitles1-Detail 4 2 5 8" xfId="12298"/>
    <cellStyle name="RowTitles1-Detail 4 2 5 9" xfId="12299"/>
    <cellStyle name="RowTitles1-Detail 4 2 5_STUD aligned by INSTIT" xfId="12300"/>
    <cellStyle name="RowTitles1-Detail 4 2 6" xfId="12301"/>
    <cellStyle name="RowTitles1-Detail 4 2 6 2" xfId="12302"/>
    <cellStyle name="RowTitles1-Detail 4 2 6 2 2" xfId="12303"/>
    <cellStyle name="RowTitles1-Detail 4 2 6 2 2 2" xfId="12304"/>
    <cellStyle name="RowTitles1-Detail 4 2 6 2 2_Tertiary Salaries Survey" xfId="12305"/>
    <cellStyle name="RowTitles1-Detail 4 2 6 2 3" xfId="12306"/>
    <cellStyle name="RowTitles1-Detail 4 2 6 2_Tertiary Salaries Survey" xfId="12307"/>
    <cellStyle name="RowTitles1-Detail 4 2 6 3" xfId="12308"/>
    <cellStyle name="RowTitles1-Detail 4 2 6 3 2" xfId="12309"/>
    <cellStyle name="RowTitles1-Detail 4 2 6 3 2 2" xfId="12310"/>
    <cellStyle name="RowTitles1-Detail 4 2 6 3 2_Tertiary Salaries Survey" xfId="12311"/>
    <cellStyle name="RowTitles1-Detail 4 2 6 3 3" xfId="12312"/>
    <cellStyle name="RowTitles1-Detail 4 2 6 3_Tertiary Salaries Survey" xfId="12313"/>
    <cellStyle name="RowTitles1-Detail 4 2 6 4" xfId="12314"/>
    <cellStyle name="RowTitles1-Detail 4 2 6 5" xfId="12315"/>
    <cellStyle name="RowTitles1-Detail 4 2 6 5 2" xfId="12316"/>
    <cellStyle name="RowTitles1-Detail 4 2 6 5_Tertiary Salaries Survey" xfId="12317"/>
    <cellStyle name="RowTitles1-Detail 4 2 6 6" xfId="12318"/>
    <cellStyle name="RowTitles1-Detail 4 2 6_Tertiary Salaries Survey" xfId="12319"/>
    <cellStyle name="RowTitles1-Detail 4 2 7" xfId="12320"/>
    <cellStyle name="RowTitles1-Detail 4 2 7 2" xfId="12321"/>
    <cellStyle name="RowTitles1-Detail 4 2 7 2 2" xfId="12322"/>
    <cellStyle name="RowTitles1-Detail 4 2 7 2 2 2" xfId="12323"/>
    <cellStyle name="RowTitles1-Detail 4 2 7 2 2_Tertiary Salaries Survey" xfId="12324"/>
    <cellStyle name="RowTitles1-Detail 4 2 7 2 3" xfId="12325"/>
    <cellStyle name="RowTitles1-Detail 4 2 7 2_Tertiary Salaries Survey" xfId="12326"/>
    <cellStyle name="RowTitles1-Detail 4 2 7 3" xfId="12327"/>
    <cellStyle name="RowTitles1-Detail 4 2 7 3 2" xfId="12328"/>
    <cellStyle name="RowTitles1-Detail 4 2 7 3 2 2" xfId="12329"/>
    <cellStyle name="RowTitles1-Detail 4 2 7 3 2_Tertiary Salaries Survey" xfId="12330"/>
    <cellStyle name="RowTitles1-Detail 4 2 7 3 3" xfId="12331"/>
    <cellStyle name="RowTitles1-Detail 4 2 7 3_Tertiary Salaries Survey" xfId="12332"/>
    <cellStyle name="RowTitles1-Detail 4 2 7 4" xfId="12333"/>
    <cellStyle name="RowTitles1-Detail 4 2 7 5" xfId="12334"/>
    <cellStyle name="RowTitles1-Detail 4 2 7_Tertiary Salaries Survey" xfId="12335"/>
    <cellStyle name="RowTitles1-Detail 4 2 8" xfId="12336"/>
    <cellStyle name="RowTitles1-Detail 4 2 8 2" xfId="12337"/>
    <cellStyle name="RowTitles1-Detail 4 2 8 2 2" xfId="12338"/>
    <cellStyle name="RowTitles1-Detail 4 2 8 2 2 2" xfId="12339"/>
    <cellStyle name="RowTitles1-Detail 4 2 8 2 2_Tertiary Salaries Survey" xfId="12340"/>
    <cellStyle name="RowTitles1-Detail 4 2 8 2 3" xfId="12341"/>
    <cellStyle name="RowTitles1-Detail 4 2 8 2_Tertiary Salaries Survey" xfId="12342"/>
    <cellStyle name="RowTitles1-Detail 4 2 8 3" xfId="12343"/>
    <cellStyle name="RowTitles1-Detail 4 2 8 3 2" xfId="12344"/>
    <cellStyle name="RowTitles1-Detail 4 2 8 3 2 2" xfId="12345"/>
    <cellStyle name="RowTitles1-Detail 4 2 8 3 2_Tertiary Salaries Survey" xfId="12346"/>
    <cellStyle name="RowTitles1-Detail 4 2 8 3 3" xfId="12347"/>
    <cellStyle name="RowTitles1-Detail 4 2 8 3_Tertiary Salaries Survey" xfId="12348"/>
    <cellStyle name="RowTitles1-Detail 4 2 8 4" xfId="12349"/>
    <cellStyle name="RowTitles1-Detail 4 2 8 5" xfId="12350"/>
    <cellStyle name="RowTitles1-Detail 4 2 8 5 2" xfId="12351"/>
    <cellStyle name="RowTitles1-Detail 4 2 8 5_Tertiary Salaries Survey" xfId="12352"/>
    <cellStyle name="RowTitles1-Detail 4 2 8 6" xfId="12353"/>
    <cellStyle name="RowTitles1-Detail 4 2 8_Tertiary Salaries Survey" xfId="12354"/>
    <cellStyle name="RowTitles1-Detail 4 2 9" xfId="12355"/>
    <cellStyle name="RowTitles1-Detail 4 2 9 2" xfId="12356"/>
    <cellStyle name="RowTitles1-Detail 4 2 9 2 2" xfId="12357"/>
    <cellStyle name="RowTitles1-Detail 4 2 9 2 2 2" xfId="12358"/>
    <cellStyle name="RowTitles1-Detail 4 2 9 2 2_Tertiary Salaries Survey" xfId="12359"/>
    <cellStyle name="RowTitles1-Detail 4 2 9 2 3" xfId="12360"/>
    <cellStyle name="RowTitles1-Detail 4 2 9 2_Tertiary Salaries Survey" xfId="12361"/>
    <cellStyle name="RowTitles1-Detail 4 2 9 3" xfId="12362"/>
    <cellStyle name="RowTitles1-Detail 4 2 9 3 2" xfId="12363"/>
    <cellStyle name="RowTitles1-Detail 4 2 9 3 2 2" xfId="12364"/>
    <cellStyle name="RowTitles1-Detail 4 2 9 3 2_Tertiary Salaries Survey" xfId="12365"/>
    <cellStyle name="RowTitles1-Detail 4 2 9 3 3" xfId="12366"/>
    <cellStyle name="RowTitles1-Detail 4 2 9 3_Tertiary Salaries Survey" xfId="12367"/>
    <cellStyle name="RowTitles1-Detail 4 2 9 4" xfId="12368"/>
    <cellStyle name="RowTitles1-Detail 4 2 9 4 2" xfId="12369"/>
    <cellStyle name="RowTitles1-Detail 4 2 9 4_Tertiary Salaries Survey" xfId="12370"/>
    <cellStyle name="RowTitles1-Detail 4 2 9 5" xfId="12371"/>
    <cellStyle name="RowTitles1-Detail 4 2 9_Tertiary Salaries Survey" xfId="12372"/>
    <cellStyle name="RowTitles1-Detail 4 2_STUD aligned by INSTIT" xfId="12373"/>
    <cellStyle name="RowTitles1-Detail 4 3" xfId="12374"/>
    <cellStyle name="RowTitles1-Detail 4 3 10" xfId="12375"/>
    <cellStyle name="RowTitles1-Detail 4 3 10 2" xfId="12376"/>
    <cellStyle name="RowTitles1-Detail 4 3 10 2 2" xfId="12377"/>
    <cellStyle name="RowTitles1-Detail 4 3 10 2_Tertiary Salaries Survey" xfId="12378"/>
    <cellStyle name="RowTitles1-Detail 4 3 10 3" xfId="12379"/>
    <cellStyle name="RowTitles1-Detail 4 3 10_Tertiary Salaries Survey" xfId="12380"/>
    <cellStyle name="RowTitles1-Detail 4 3 11" xfId="12381"/>
    <cellStyle name="RowTitles1-Detail 4 3 12" xfId="12382"/>
    <cellStyle name="RowTitles1-Detail 4 3 2" xfId="12383"/>
    <cellStyle name="RowTitles1-Detail 4 3 2 2" xfId="12384"/>
    <cellStyle name="RowTitles1-Detail 4 3 2 2 2" xfId="12385"/>
    <cellStyle name="RowTitles1-Detail 4 3 2 2 2 2" xfId="12386"/>
    <cellStyle name="RowTitles1-Detail 4 3 2 2 2 2 2" xfId="12387"/>
    <cellStyle name="RowTitles1-Detail 4 3 2 2 2 2_Tertiary Salaries Survey" xfId="12388"/>
    <cellStyle name="RowTitles1-Detail 4 3 2 2 2 3" xfId="12389"/>
    <cellStyle name="RowTitles1-Detail 4 3 2 2 2_Tertiary Salaries Survey" xfId="12390"/>
    <cellStyle name="RowTitles1-Detail 4 3 2 2 3" xfId="12391"/>
    <cellStyle name="RowTitles1-Detail 4 3 2 2 3 2" xfId="12392"/>
    <cellStyle name="RowTitles1-Detail 4 3 2 2 3 2 2" xfId="12393"/>
    <cellStyle name="RowTitles1-Detail 4 3 2 2 3 2_Tertiary Salaries Survey" xfId="12394"/>
    <cellStyle name="RowTitles1-Detail 4 3 2 2 3 3" xfId="12395"/>
    <cellStyle name="RowTitles1-Detail 4 3 2 2 3_Tertiary Salaries Survey" xfId="12396"/>
    <cellStyle name="RowTitles1-Detail 4 3 2 2 4" xfId="12397"/>
    <cellStyle name="RowTitles1-Detail 4 3 2 2 5" xfId="12398"/>
    <cellStyle name="RowTitles1-Detail 4 3 2 2_Tertiary Salaries Survey" xfId="12399"/>
    <cellStyle name="RowTitles1-Detail 4 3 2 3" xfId="12400"/>
    <cellStyle name="RowTitles1-Detail 4 3 2 3 2" xfId="12401"/>
    <cellStyle name="RowTitles1-Detail 4 3 2 3 2 2" xfId="12402"/>
    <cellStyle name="RowTitles1-Detail 4 3 2 3 2 2 2" xfId="12403"/>
    <cellStyle name="RowTitles1-Detail 4 3 2 3 2 2_Tertiary Salaries Survey" xfId="12404"/>
    <cellStyle name="RowTitles1-Detail 4 3 2 3 2 3" xfId="12405"/>
    <cellStyle name="RowTitles1-Detail 4 3 2 3 2_Tertiary Salaries Survey" xfId="12406"/>
    <cellStyle name="RowTitles1-Detail 4 3 2 3 3" xfId="12407"/>
    <cellStyle name="RowTitles1-Detail 4 3 2 3 3 2" xfId="12408"/>
    <cellStyle name="RowTitles1-Detail 4 3 2 3 3 2 2" xfId="12409"/>
    <cellStyle name="RowTitles1-Detail 4 3 2 3 3 2_Tertiary Salaries Survey" xfId="12410"/>
    <cellStyle name="RowTitles1-Detail 4 3 2 3 3 3" xfId="12411"/>
    <cellStyle name="RowTitles1-Detail 4 3 2 3 3_Tertiary Salaries Survey" xfId="12412"/>
    <cellStyle name="RowTitles1-Detail 4 3 2 3 4" xfId="12413"/>
    <cellStyle name="RowTitles1-Detail 4 3 2 3 5" xfId="12414"/>
    <cellStyle name="RowTitles1-Detail 4 3 2 3 5 2" xfId="12415"/>
    <cellStyle name="RowTitles1-Detail 4 3 2 3 5_Tertiary Salaries Survey" xfId="12416"/>
    <cellStyle name="RowTitles1-Detail 4 3 2 3 6" xfId="12417"/>
    <cellStyle name="RowTitles1-Detail 4 3 2 3_Tertiary Salaries Survey" xfId="12418"/>
    <cellStyle name="RowTitles1-Detail 4 3 2 4" xfId="12419"/>
    <cellStyle name="RowTitles1-Detail 4 3 2 4 2" xfId="12420"/>
    <cellStyle name="RowTitles1-Detail 4 3 2 4 2 2" xfId="12421"/>
    <cellStyle name="RowTitles1-Detail 4 3 2 4 2 2 2" xfId="12422"/>
    <cellStyle name="RowTitles1-Detail 4 3 2 4 2 2_Tertiary Salaries Survey" xfId="12423"/>
    <cellStyle name="RowTitles1-Detail 4 3 2 4 2 3" xfId="12424"/>
    <cellStyle name="RowTitles1-Detail 4 3 2 4 2_Tertiary Salaries Survey" xfId="12425"/>
    <cellStyle name="RowTitles1-Detail 4 3 2 4 3" xfId="12426"/>
    <cellStyle name="RowTitles1-Detail 4 3 2 4 3 2" xfId="12427"/>
    <cellStyle name="RowTitles1-Detail 4 3 2 4 3 2 2" xfId="12428"/>
    <cellStyle name="RowTitles1-Detail 4 3 2 4 3 2_Tertiary Salaries Survey" xfId="12429"/>
    <cellStyle name="RowTitles1-Detail 4 3 2 4 3 3" xfId="12430"/>
    <cellStyle name="RowTitles1-Detail 4 3 2 4 3_Tertiary Salaries Survey" xfId="12431"/>
    <cellStyle name="RowTitles1-Detail 4 3 2 4 4" xfId="12432"/>
    <cellStyle name="RowTitles1-Detail 4 3 2 4 4 2" xfId="12433"/>
    <cellStyle name="RowTitles1-Detail 4 3 2 4 4_Tertiary Salaries Survey" xfId="12434"/>
    <cellStyle name="RowTitles1-Detail 4 3 2 4 5" xfId="12435"/>
    <cellStyle name="RowTitles1-Detail 4 3 2 4_Tertiary Salaries Survey" xfId="12436"/>
    <cellStyle name="RowTitles1-Detail 4 3 2 5" xfId="12437"/>
    <cellStyle name="RowTitles1-Detail 4 3 2 5 2" xfId="12438"/>
    <cellStyle name="RowTitles1-Detail 4 3 2 5 2 2" xfId="12439"/>
    <cellStyle name="RowTitles1-Detail 4 3 2 5 2 2 2" xfId="12440"/>
    <cellStyle name="RowTitles1-Detail 4 3 2 5 2 2_Tertiary Salaries Survey" xfId="12441"/>
    <cellStyle name="RowTitles1-Detail 4 3 2 5 2 3" xfId="12442"/>
    <cellStyle name="RowTitles1-Detail 4 3 2 5 2_Tertiary Salaries Survey" xfId="12443"/>
    <cellStyle name="RowTitles1-Detail 4 3 2 5 3" xfId="12444"/>
    <cellStyle name="RowTitles1-Detail 4 3 2 5 3 2" xfId="12445"/>
    <cellStyle name="RowTitles1-Detail 4 3 2 5 3 2 2" xfId="12446"/>
    <cellStyle name="RowTitles1-Detail 4 3 2 5 3 2_Tertiary Salaries Survey" xfId="12447"/>
    <cellStyle name="RowTitles1-Detail 4 3 2 5 3 3" xfId="12448"/>
    <cellStyle name="RowTitles1-Detail 4 3 2 5 3_Tertiary Salaries Survey" xfId="12449"/>
    <cellStyle name="RowTitles1-Detail 4 3 2 5 4" xfId="12450"/>
    <cellStyle name="RowTitles1-Detail 4 3 2 5 4 2" xfId="12451"/>
    <cellStyle name="RowTitles1-Detail 4 3 2 5 4_Tertiary Salaries Survey" xfId="12452"/>
    <cellStyle name="RowTitles1-Detail 4 3 2 5 5" xfId="12453"/>
    <cellStyle name="RowTitles1-Detail 4 3 2 5_Tertiary Salaries Survey" xfId="12454"/>
    <cellStyle name="RowTitles1-Detail 4 3 2 6" xfId="12455"/>
    <cellStyle name="RowTitles1-Detail 4 3 2 6 2" xfId="12456"/>
    <cellStyle name="RowTitles1-Detail 4 3 2 6 2 2" xfId="12457"/>
    <cellStyle name="RowTitles1-Detail 4 3 2 6 2 2 2" xfId="12458"/>
    <cellStyle name="RowTitles1-Detail 4 3 2 6 2 2_Tertiary Salaries Survey" xfId="12459"/>
    <cellStyle name="RowTitles1-Detail 4 3 2 6 2 3" xfId="12460"/>
    <cellStyle name="RowTitles1-Detail 4 3 2 6 2_Tertiary Salaries Survey" xfId="12461"/>
    <cellStyle name="RowTitles1-Detail 4 3 2 6 3" xfId="12462"/>
    <cellStyle name="RowTitles1-Detail 4 3 2 6 3 2" xfId="12463"/>
    <cellStyle name="RowTitles1-Detail 4 3 2 6 3 2 2" xfId="12464"/>
    <cellStyle name="RowTitles1-Detail 4 3 2 6 3 2_Tertiary Salaries Survey" xfId="12465"/>
    <cellStyle name="RowTitles1-Detail 4 3 2 6 3 3" xfId="12466"/>
    <cellStyle name="RowTitles1-Detail 4 3 2 6 3_Tertiary Salaries Survey" xfId="12467"/>
    <cellStyle name="RowTitles1-Detail 4 3 2 6 4" xfId="12468"/>
    <cellStyle name="RowTitles1-Detail 4 3 2 6 4 2" xfId="12469"/>
    <cellStyle name="RowTitles1-Detail 4 3 2 6 4_Tertiary Salaries Survey" xfId="12470"/>
    <cellStyle name="RowTitles1-Detail 4 3 2 6 5" xfId="12471"/>
    <cellStyle name="RowTitles1-Detail 4 3 2 6_Tertiary Salaries Survey" xfId="12472"/>
    <cellStyle name="RowTitles1-Detail 4 3 2 7" xfId="12473"/>
    <cellStyle name="RowTitles1-Detail 4 3 2 7 2" xfId="12474"/>
    <cellStyle name="RowTitles1-Detail 4 3 2 7 2 2" xfId="12475"/>
    <cellStyle name="RowTitles1-Detail 4 3 2 7 2_Tertiary Salaries Survey" xfId="12476"/>
    <cellStyle name="RowTitles1-Detail 4 3 2 7 3" xfId="12477"/>
    <cellStyle name="RowTitles1-Detail 4 3 2 7_Tertiary Salaries Survey" xfId="12478"/>
    <cellStyle name="RowTitles1-Detail 4 3 2 8" xfId="12479"/>
    <cellStyle name="RowTitles1-Detail 4 3 2 9" xfId="12480"/>
    <cellStyle name="RowTitles1-Detail 4 3 2_STUD aligned by INSTIT" xfId="12481"/>
    <cellStyle name="RowTitles1-Detail 4 3 3" xfId="12482"/>
    <cellStyle name="RowTitles1-Detail 4 3 3 2" xfId="12483"/>
    <cellStyle name="RowTitles1-Detail 4 3 3 2 2" xfId="12484"/>
    <cellStyle name="RowTitles1-Detail 4 3 3 2 2 2" xfId="12485"/>
    <cellStyle name="RowTitles1-Detail 4 3 3 2 2 2 2" xfId="12486"/>
    <cellStyle name="RowTitles1-Detail 4 3 3 2 2 2_Tertiary Salaries Survey" xfId="12487"/>
    <cellStyle name="RowTitles1-Detail 4 3 3 2 2 3" xfId="12488"/>
    <cellStyle name="RowTitles1-Detail 4 3 3 2 2_Tertiary Salaries Survey" xfId="12489"/>
    <cellStyle name="RowTitles1-Detail 4 3 3 2 3" xfId="12490"/>
    <cellStyle name="RowTitles1-Detail 4 3 3 2 3 2" xfId="12491"/>
    <cellStyle name="RowTitles1-Detail 4 3 3 2 3 2 2" xfId="12492"/>
    <cellStyle name="RowTitles1-Detail 4 3 3 2 3 2_Tertiary Salaries Survey" xfId="12493"/>
    <cellStyle name="RowTitles1-Detail 4 3 3 2 3 3" xfId="12494"/>
    <cellStyle name="RowTitles1-Detail 4 3 3 2 3_Tertiary Salaries Survey" xfId="12495"/>
    <cellStyle name="RowTitles1-Detail 4 3 3 2 4" xfId="12496"/>
    <cellStyle name="RowTitles1-Detail 4 3 3 2 5" xfId="12497"/>
    <cellStyle name="RowTitles1-Detail 4 3 3 2 5 2" xfId="12498"/>
    <cellStyle name="RowTitles1-Detail 4 3 3 2 5_Tertiary Salaries Survey" xfId="12499"/>
    <cellStyle name="RowTitles1-Detail 4 3 3 2 6" xfId="12500"/>
    <cellStyle name="RowTitles1-Detail 4 3 3 2_Tertiary Salaries Survey" xfId="12501"/>
    <cellStyle name="RowTitles1-Detail 4 3 3 3" xfId="12502"/>
    <cellStyle name="RowTitles1-Detail 4 3 3 3 2" xfId="12503"/>
    <cellStyle name="RowTitles1-Detail 4 3 3 3 2 2" xfId="12504"/>
    <cellStyle name="RowTitles1-Detail 4 3 3 3 2 2 2" xfId="12505"/>
    <cellStyle name="RowTitles1-Detail 4 3 3 3 2 2_Tertiary Salaries Survey" xfId="12506"/>
    <cellStyle name="RowTitles1-Detail 4 3 3 3 2 3" xfId="12507"/>
    <cellStyle name="RowTitles1-Detail 4 3 3 3 2_Tertiary Salaries Survey" xfId="12508"/>
    <cellStyle name="RowTitles1-Detail 4 3 3 3 3" xfId="12509"/>
    <cellStyle name="RowTitles1-Detail 4 3 3 3 3 2" xfId="12510"/>
    <cellStyle name="RowTitles1-Detail 4 3 3 3 3 2 2" xfId="12511"/>
    <cellStyle name="RowTitles1-Detail 4 3 3 3 3 2_Tertiary Salaries Survey" xfId="12512"/>
    <cellStyle name="RowTitles1-Detail 4 3 3 3 3 3" xfId="12513"/>
    <cellStyle name="RowTitles1-Detail 4 3 3 3 3_Tertiary Salaries Survey" xfId="12514"/>
    <cellStyle name="RowTitles1-Detail 4 3 3 3 4" xfId="12515"/>
    <cellStyle name="RowTitles1-Detail 4 3 3 3 5" xfId="12516"/>
    <cellStyle name="RowTitles1-Detail 4 3 3 3_Tertiary Salaries Survey" xfId="12517"/>
    <cellStyle name="RowTitles1-Detail 4 3 3 4" xfId="12518"/>
    <cellStyle name="RowTitles1-Detail 4 3 3 4 2" xfId="12519"/>
    <cellStyle name="RowTitles1-Detail 4 3 3 4 2 2" xfId="12520"/>
    <cellStyle name="RowTitles1-Detail 4 3 3 4 2 2 2" xfId="12521"/>
    <cellStyle name="RowTitles1-Detail 4 3 3 4 2 2_Tertiary Salaries Survey" xfId="12522"/>
    <cellStyle name="RowTitles1-Detail 4 3 3 4 2 3" xfId="12523"/>
    <cellStyle name="RowTitles1-Detail 4 3 3 4 2_Tertiary Salaries Survey" xfId="12524"/>
    <cellStyle name="RowTitles1-Detail 4 3 3 4 3" xfId="12525"/>
    <cellStyle name="RowTitles1-Detail 4 3 3 4 3 2" xfId="12526"/>
    <cellStyle name="RowTitles1-Detail 4 3 3 4 3 2 2" xfId="12527"/>
    <cellStyle name="RowTitles1-Detail 4 3 3 4 3 2_Tertiary Salaries Survey" xfId="12528"/>
    <cellStyle name="RowTitles1-Detail 4 3 3 4 3 3" xfId="12529"/>
    <cellStyle name="RowTitles1-Detail 4 3 3 4 3_Tertiary Salaries Survey" xfId="12530"/>
    <cellStyle name="RowTitles1-Detail 4 3 3 4 4" xfId="12531"/>
    <cellStyle name="RowTitles1-Detail 4 3 3 4 4 2" xfId="12532"/>
    <cellStyle name="RowTitles1-Detail 4 3 3 4 4_Tertiary Salaries Survey" xfId="12533"/>
    <cellStyle name="RowTitles1-Detail 4 3 3 4 5" xfId="12534"/>
    <cellStyle name="RowTitles1-Detail 4 3 3 4_Tertiary Salaries Survey" xfId="12535"/>
    <cellStyle name="RowTitles1-Detail 4 3 3 5" xfId="12536"/>
    <cellStyle name="RowTitles1-Detail 4 3 3 5 2" xfId="12537"/>
    <cellStyle name="RowTitles1-Detail 4 3 3 5 2 2" xfId="12538"/>
    <cellStyle name="RowTitles1-Detail 4 3 3 5 2 2 2" xfId="12539"/>
    <cellStyle name="RowTitles1-Detail 4 3 3 5 2 2_Tertiary Salaries Survey" xfId="12540"/>
    <cellStyle name="RowTitles1-Detail 4 3 3 5 2 3" xfId="12541"/>
    <cellStyle name="RowTitles1-Detail 4 3 3 5 2_Tertiary Salaries Survey" xfId="12542"/>
    <cellStyle name="RowTitles1-Detail 4 3 3 5 3" xfId="12543"/>
    <cellStyle name="RowTitles1-Detail 4 3 3 5 3 2" xfId="12544"/>
    <cellStyle name="RowTitles1-Detail 4 3 3 5 3 2 2" xfId="12545"/>
    <cellStyle name="RowTitles1-Detail 4 3 3 5 3 2_Tertiary Salaries Survey" xfId="12546"/>
    <cellStyle name="RowTitles1-Detail 4 3 3 5 3 3" xfId="12547"/>
    <cellStyle name="RowTitles1-Detail 4 3 3 5 3_Tertiary Salaries Survey" xfId="12548"/>
    <cellStyle name="RowTitles1-Detail 4 3 3 5 4" xfId="12549"/>
    <cellStyle name="RowTitles1-Detail 4 3 3 5 4 2" xfId="12550"/>
    <cellStyle name="RowTitles1-Detail 4 3 3 5 4_Tertiary Salaries Survey" xfId="12551"/>
    <cellStyle name="RowTitles1-Detail 4 3 3 5 5" xfId="12552"/>
    <cellStyle name="RowTitles1-Detail 4 3 3 5_Tertiary Salaries Survey" xfId="12553"/>
    <cellStyle name="RowTitles1-Detail 4 3 3 6" xfId="12554"/>
    <cellStyle name="RowTitles1-Detail 4 3 3 6 2" xfId="12555"/>
    <cellStyle name="RowTitles1-Detail 4 3 3 6 2 2" xfId="12556"/>
    <cellStyle name="RowTitles1-Detail 4 3 3 6 2 2 2" xfId="12557"/>
    <cellStyle name="RowTitles1-Detail 4 3 3 6 2 2_Tertiary Salaries Survey" xfId="12558"/>
    <cellStyle name="RowTitles1-Detail 4 3 3 6 2 3" xfId="12559"/>
    <cellStyle name="RowTitles1-Detail 4 3 3 6 2_Tertiary Salaries Survey" xfId="12560"/>
    <cellStyle name="RowTitles1-Detail 4 3 3 6 3" xfId="12561"/>
    <cellStyle name="RowTitles1-Detail 4 3 3 6 3 2" xfId="12562"/>
    <cellStyle name="RowTitles1-Detail 4 3 3 6 3 2 2" xfId="12563"/>
    <cellStyle name="RowTitles1-Detail 4 3 3 6 3 2_Tertiary Salaries Survey" xfId="12564"/>
    <cellStyle name="RowTitles1-Detail 4 3 3 6 3 3" xfId="12565"/>
    <cellStyle name="RowTitles1-Detail 4 3 3 6 3_Tertiary Salaries Survey" xfId="12566"/>
    <cellStyle name="RowTitles1-Detail 4 3 3 6 4" xfId="12567"/>
    <cellStyle name="RowTitles1-Detail 4 3 3 6 4 2" xfId="12568"/>
    <cellStyle name="RowTitles1-Detail 4 3 3 6 4_Tertiary Salaries Survey" xfId="12569"/>
    <cellStyle name="RowTitles1-Detail 4 3 3 6 5" xfId="12570"/>
    <cellStyle name="RowTitles1-Detail 4 3 3 6_Tertiary Salaries Survey" xfId="12571"/>
    <cellStyle name="RowTitles1-Detail 4 3 3 7" xfId="12572"/>
    <cellStyle name="RowTitles1-Detail 4 3 3 7 2" xfId="12573"/>
    <cellStyle name="RowTitles1-Detail 4 3 3 7 2 2" xfId="12574"/>
    <cellStyle name="RowTitles1-Detail 4 3 3 7 2_Tertiary Salaries Survey" xfId="12575"/>
    <cellStyle name="RowTitles1-Detail 4 3 3 7 3" xfId="12576"/>
    <cellStyle name="RowTitles1-Detail 4 3 3 7_Tertiary Salaries Survey" xfId="12577"/>
    <cellStyle name="RowTitles1-Detail 4 3 3 8" xfId="12578"/>
    <cellStyle name="RowTitles1-Detail 4 3 3 8 2" xfId="12579"/>
    <cellStyle name="RowTitles1-Detail 4 3 3 8 2 2" xfId="12580"/>
    <cellStyle name="RowTitles1-Detail 4 3 3 8 2_Tertiary Salaries Survey" xfId="12581"/>
    <cellStyle name="RowTitles1-Detail 4 3 3 8 3" xfId="12582"/>
    <cellStyle name="RowTitles1-Detail 4 3 3 8_Tertiary Salaries Survey" xfId="12583"/>
    <cellStyle name="RowTitles1-Detail 4 3 3 9" xfId="12584"/>
    <cellStyle name="RowTitles1-Detail 4 3 3_STUD aligned by INSTIT" xfId="12585"/>
    <cellStyle name="RowTitles1-Detail 4 3 4" xfId="12586"/>
    <cellStyle name="RowTitles1-Detail 4 3 4 2" xfId="12587"/>
    <cellStyle name="RowTitles1-Detail 4 3 4 2 2" xfId="12588"/>
    <cellStyle name="RowTitles1-Detail 4 3 4 2 2 2" xfId="12589"/>
    <cellStyle name="RowTitles1-Detail 4 3 4 2 2 2 2" xfId="12590"/>
    <cellStyle name="RowTitles1-Detail 4 3 4 2 2 2_Tertiary Salaries Survey" xfId="12591"/>
    <cellStyle name="RowTitles1-Detail 4 3 4 2 2 3" xfId="12592"/>
    <cellStyle name="RowTitles1-Detail 4 3 4 2 2_Tertiary Salaries Survey" xfId="12593"/>
    <cellStyle name="RowTitles1-Detail 4 3 4 2 3" xfId="12594"/>
    <cellStyle name="RowTitles1-Detail 4 3 4 2 3 2" xfId="12595"/>
    <cellStyle name="RowTitles1-Detail 4 3 4 2 3 2 2" xfId="12596"/>
    <cellStyle name="RowTitles1-Detail 4 3 4 2 3 2_Tertiary Salaries Survey" xfId="12597"/>
    <cellStyle name="RowTitles1-Detail 4 3 4 2 3 3" xfId="12598"/>
    <cellStyle name="RowTitles1-Detail 4 3 4 2 3_Tertiary Salaries Survey" xfId="12599"/>
    <cellStyle name="RowTitles1-Detail 4 3 4 2 4" xfId="12600"/>
    <cellStyle name="RowTitles1-Detail 4 3 4 2 5" xfId="12601"/>
    <cellStyle name="RowTitles1-Detail 4 3 4 2 5 2" xfId="12602"/>
    <cellStyle name="RowTitles1-Detail 4 3 4 2 5_Tertiary Salaries Survey" xfId="12603"/>
    <cellStyle name="RowTitles1-Detail 4 3 4 2 6" xfId="12604"/>
    <cellStyle name="RowTitles1-Detail 4 3 4 2_Tertiary Salaries Survey" xfId="12605"/>
    <cellStyle name="RowTitles1-Detail 4 3 4 3" xfId="12606"/>
    <cellStyle name="RowTitles1-Detail 4 3 4 3 2" xfId="12607"/>
    <cellStyle name="RowTitles1-Detail 4 3 4 3 2 2" xfId="12608"/>
    <cellStyle name="RowTitles1-Detail 4 3 4 3 2 2 2" xfId="12609"/>
    <cellStyle name="RowTitles1-Detail 4 3 4 3 2 2_Tertiary Salaries Survey" xfId="12610"/>
    <cellStyle name="RowTitles1-Detail 4 3 4 3 2 3" xfId="12611"/>
    <cellStyle name="RowTitles1-Detail 4 3 4 3 2_Tertiary Salaries Survey" xfId="12612"/>
    <cellStyle name="RowTitles1-Detail 4 3 4 3 3" xfId="12613"/>
    <cellStyle name="RowTitles1-Detail 4 3 4 3 3 2" xfId="12614"/>
    <cellStyle name="RowTitles1-Detail 4 3 4 3 3 2 2" xfId="12615"/>
    <cellStyle name="RowTitles1-Detail 4 3 4 3 3 2_Tertiary Salaries Survey" xfId="12616"/>
    <cellStyle name="RowTitles1-Detail 4 3 4 3 3 3" xfId="12617"/>
    <cellStyle name="RowTitles1-Detail 4 3 4 3 3_Tertiary Salaries Survey" xfId="12618"/>
    <cellStyle name="RowTitles1-Detail 4 3 4 3 4" xfId="12619"/>
    <cellStyle name="RowTitles1-Detail 4 3 4 3 5" xfId="12620"/>
    <cellStyle name="RowTitles1-Detail 4 3 4 3_Tertiary Salaries Survey" xfId="12621"/>
    <cellStyle name="RowTitles1-Detail 4 3 4 4" xfId="12622"/>
    <cellStyle name="RowTitles1-Detail 4 3 4 4 2" xfId="12623"/>
    <cellStyle name="RowTitles1-Detail 4 3 4 4 2 2" xfId="12624"/>
    <cellStyle name="RowTitles1-Detail 4 3 4 4 2 2 2" xfId="12625"/>
    <cellStyle name="RowTitles1-Detail 4 3 4 4 2 2_Tertiary Salaries Survey" xfId="12626"/>
    <cellStyle name="RowTitles1-Detail 4 3 4 4 2 3" xfId="12627"/>
    <cellStyle name="RowTitles1-Detail 4 3 4 4 2_Tertiary Salaries Survey" xfId="12628"/>
    <cellStyle name="RowTitles1-Detail 4 3 4 4 3" xfId="12629"/>
    <cellStyle name="RowTitles1-Detail 4 3 4 4 3 2" xfId="12630"/>
    <cellStyle name="RowTitles1-Detail 4 3 4 4 3 2 2" xfId="12631"/>
    <cellStyle name="RowTitles1-Detail 4 3 4 4 3 2_Tertiary Salaries Survey" xfId="12632"/>
    <cellStyle name="RowTitles1-Detail 4 3 4 4 3 3" xfId="12633"/>
    <cellStyle name="RowTitles1-Detail 4 3 4 4 3_Tertiary Salaries Survey" xfId="12634"/>
    <cellStyle name="RowTitles1-Detail 4 3 4 4 4" xfId="12635"/>
    <cellStyle name="RowTitles1-Detail 4 3 4 4 5" xfId="12636"/>
    <cellStyle name="RowTitles1-Detail 4 3 4 4 5 2" xfId="12637"/>
    <cellStyle name="RowTitles1-Detail 4 3 4 4 5_Tertiary Salaries Survey" xfId="12638"/>
    <cellStyle name="RowTitles1-Detail 4 3 4 4 6" xfId="12639"/>
    <cellStyle name="RowTitles1-Detail 4 3 4 4_Tertiary Salaries Survey" xfId="12640"/>
    <cellStyle name="RowTitles1-Detail 4 3 4 5" xfId="12641"/>
    <cellStyle name="RowTitles1-Detail 4 3 4 5 2" xfId="12642"/>
    <cellStyle name="RowTitles1-Detail 4 3 4 5 2 2" xfId="12643"/>
    <cellStyle name="RowTitles1-Detail 4 3 4 5 2 2 2" xfId="12644"/>
    <cellStyle name="RowTitles1-Detail 4 3 4 5 2 2_Tertiary Salaries Survey" xfId="12645"/>
    <cellStyle name="RowTitles1-Detail 4 3 4 5 2 3" xfId="12646"/>
    <cellStyle name="RowTitles1-Detail 4 3 4 5 2_Tertiary Salaries Survey" xfId="12647"/>
    <cellStyle name="RowTitles1-Detail 4 3 4 5 3" xfId="12648"/>
    <cellStyle name="RowTitles1-Detail 4 3 4 5 3 2" xfId="12649"/>
    <cellStyle name="RowTitles1-Detail 4 3 4 5 3 2 2" xfId="12650"/>
    <cellStyle name="RowTitles1-Detail 4 3 4 5 3 2_Tertiary Salaries Survey" xfId="12651"/>
    <cellStyle name="RowTitles1-Detail 4 3 4 5 3 3" xfId="12652"/>
    <cellStyle name="RowTitles1-Detail 4 3 4 5 3_Tertiary Salaries Survey" xfId="12653"/>
    <cellStyle name="RowTitles1-Detail 4 3 4 5 4" xfId="12654"/>
    <cellStyle name="RowTitles1-Detail 4 3 4 5 4 2" xfId="12655"/>
    <cellStyle name="RowTitles1-Detail 4 3 4 5 4_Tertiary Salaries Survey" xfId="12656"/>
    <cellStyle name="RowTitles1-Detail 4 3 4 5 5" xfId="12657"/>
    <cellStyle name="RowTitles1-Detail 4 3 4 5_Tertiary Salaries Survey" xfId="12658"/>
    <cellStyle name="RowTitles1-Detail 4 3 4 6" xfId="12659"/>
    <cellStyle name="RowTitles1-Detail 4 3 4 6 2" xfId="12660"/>
    <cellStyle name="RowTitles1-Detail 4 3 4 6 2 2" xfId="12661"/>
    <cellStyle name="RowTitles1-Detail 4 3 4 6 2 2 2" xfId="12662"/>
    <cellStyle name="RowTitles1-Detail 4 3 4 6 2 2_Tertiary Salaries Survey" xfId="12663"/>
    <cellStyle name="RowTitles1-Detail 4 3 4 6 2 3" xfId="12664"/>
    <cellStyle name="RowTitles1-Detail 4 3 4 6 2_Tertiary Salaries Survey" xfId="12665"/>
    <cellStyle name="RowTitles1-Detail 4 3 4 6 3" xfId="12666"/>
    <cellStyle name="RowTitles1-Detail 4 3 4 6 3 2" xfId="12667"/>
    <cellStyle name="RowTitles1-Detail 4 3 4 6 3 2 2" xfId="12668"/>
    <cellStyle name="RowTitles1-Detail 4 3 4 6 3 2_Tertiary Salaries Survey" xfId="12669"/>
    <cellStyle name="RowTitles1-Detail 4 3 4 6 3 3" xfId="12670"/>
    <cellStyle name="RowTitles1-Detail 4 3 4 6 3_Tertiary Salaries Survey" xfId="12671"/>
    <cellStyle name="RowTitles1-Detail 4 3 4 6 4" xfId="12672"/>
    <cellStyle name="RowTitles1-Detail 4 3 4 6 4 2" xfId="12673"/>
    <cellStyle name="RowTitles1-Detail 4 3 4 6 4_Tertiary Salaries Survey" xfId="12674"/>
    <cellStyle name="RowTitles1-Detail 4 3 4 6 5" xfId="12675"/>
    <cellStyle name="RowTitles1-Detail 4 3 4 6_Tertiary Salaries Survey" xfId="12676"/>
    <cellStyle name="RowTitles1-Detail 4 3 4 7" xfId="12677"/>
    <cellStyle name="RowTitles1-Detail 4 3 4 7 2" xfId="12678"/>
    <cellStyle name="RowTitles1-Detail 4 3 4 7 2 2" xfId="12679"/>
    <cellStyle name="RowTitles1-Detail 4 3 4 7 2_Tertiary Salaries Survey" xfId="12680"/>
    <cellStyle name="RowTitles1-Detail 4 3 4 7 3" xfId="12681"/>
    <cellStyle name="RowTitles1-Detail 4 3 4 7_Tertiary Salaries Survey" xfId="12682"/>
    <cellStyle name="RowTitles1-Detail 4 3 4 8" xfId="12683"/>
    <cellStyle name="RowTitles1-Detail 4 3 4 9" xfId="12684"/>
    <cellStyle name="RowTitles1-Detail 4 3 4_STUD aligned by INSTIT" xfId="12685"/>
    <cellStyle name="RowTitles1-Detail 4 3 5" xfId="12686"/>
    <cellStyle name="RowTitles1-Detail 4 3 5 2" xfId="12687"/>
    <cellStyle name="RowTitles1-Detail 4 3 5 2 2" xfId="12688"/>
    <cellStyle name="RowTitles1-Detail 4 3 5 2 2 2" xfId="12689"/>
    <cellStyle name="RowTitles1-Detail 4 3 5 2 2_Tertiary Salaries Survey" xfId="12690"/>
    <cellStyle name="RowTitles1-Detail 4 3 5 2 3" xfId="12691"/>
    <cellStyle name="RowTitles1-Detail 4 3 5 2_Tertiary Salaries Survey" xfId="12692"/>
    <cellStyle name="RowTitles1-Detail 4 3 5 3" xfId="12693"/>
    <cellStyle name="RowTitles1-Detail 4 3 5 3 2" xfId="12694"/>
    <cellStyle name="RowTitles1-Detail 4 3 5 3 2 2" xfId="12695"/>
    <cellStyle name="RowTitles1-Detail 4 3 5 3 2_Tertiary Salaries Survey" xfId="12696"/>
    <cellStyle name="RowTitles1-Detail 4 3 5 3 3" xfId="12697"/>
    <cellStyle name="RowTitles1-Detail 4 3 5 3_Tertiary Salaries Survey" xfId="12698"/>
    <cellStyle name="RowTitles1-Detail 4 3 5 4" xfId="12699"/>
    <cellStyle name="RowTitles1-Detail 4 3 5 5" xfId="12700"/>
    <cellStyle name="RowTitles1-Detail 4 3 5 5 2" xfId="12701"/>
    <cellStyle name="RowTitles1-Detail 4 3 5 5_Tertiary Salaries Survey" xfId="12702"/>
    <cellStyle name="RowTitles1-Detail 4 3 5 6" xfId="12703"/>
    <cellStyle name="RowTitles1-Detail 4 3 5_Tertiary Salaries Survey" xfId="12704"/>
    <cellStyle name="RowTitles1-Detail 4 3 6" xfId="12705"/>
    <cellStyle name="RowTitles1-Detail 4 3 6 2" xfId="12706"/>
    <cellStyle name="RowTitles1-Detail 4 3 6 2 2" xfId="12707"/>
    <cellStyle name="RowTitles1-Detail 4 3 6 2 2 2" xfId="12708"/>
    <cellStyle name="RowTitles1-Detail 4 3 6 2 2_Tertiary Salaries Survey" xfId="12709"/>
    <cellStyle name="RowTitles1-Detail 4 3 6 2 3" xfId="12710"/>
    <cellStyle name="RowTitles1-Detail 4 3 6 2_Tertiary Salaries Survey" xfId="12711"/>
    <cellStyle name="RowTitles1-Detail 4 3 6 3" xfId="12712"/>
    <cellStyle name="RowTitles1-Detail 4 3 6 3 2" xfId="12713"/>
    <cellStyle name="RowTitles1-Detail 4 3 6 3 2 2" xfId="12714"/>
    <cellStyle name="RowTitles1-Detail 4 3 6 3 2_Tertiary Salaries Survey" xfId="12715"/>
    <cellStyle name="RowTitles1-Detail 4 3 6 3 3" xfId="12716"/>
    <cellStyle name="RowTitles1-Detail 4 3 6 3_Tertiary Salaries Survey" xfId="12717"/>
    <cellStyle name="RowTitles1-Detail 4 3 6 4" xfId="12718"/>
    <cellStyle name="RowTitles1-Detail 4 3 6 5" xfId="12719"/>
    <cellStyle name="RowTitles1-Detail 4 3 6_Tertiary Salaries Survey" xfId="12720"/>
    <cellStyle name="RowTitles1-Detail 4 3 7" xfId="12721"/>
    <cellStyle name="RowTitles1-Detail 4 3 7 2" xfId="12722"/>
    <cellStyle name="RowTitles1-Detail 4 3 7 2 2" xfId="12723"/>
    <cellStyle name="RowTitles1-Detail 4 3 7 2 2 2" xfId="12724"/>
    <cellStyle name="RowTitles1-Detail 4 3 7 2 2_Tertiary Salaries Survey" xfId="12725"/>
    <cellStyle name="RowTitles1-Detail 4 3 7 2 3" xfId="12726"/>
    <cellStyle name="RowTitles1-Detail 4 3 7 2_Tertiary Salaries Survey" xfId="12727"/>
    <cellStyle name="RowTitles1-Detail 4 3 7 3" xfId="12728"/>
    <cellStyle name="RowTitles1-Detail 4 3 7 3 2" xfId="12729"/>
    <cellStyle name="RowTitles1-Detail 4 3 7 3 2 2" xfId="12730"/>
    <cellStyle name="RowTitles1-Detail 4 3 7 3 2_Tertiary Salaries Survey" xfId="12731"/>
    <cellStyle name="RowTitles1-Detail 4 3 7 3 3" xfId="12732"/>
    <cellStyle name="RowTitles1-Detail 4 3 7 3_Tertiary Salaries Survey" xfId="12733"/>
    <cellStyle name="RowTitles1-Detail 4 3 7 4" xfId="12734"/>
    <cellStyle name="RowTitles1-Detail 4 3 7 5" xfId="12735"/>
    <cellStyle name="RowTitles1-Detail 4 3 7 5 2" xfId="12736"/>
    <cellStyle name="RowTitles1-Detail 4 3 7 5_Tertiary Salaries Survey" xfId="12737"/>
    <cellStyle name="RowTitles1-Detail 4 3 7 6" xfId="12738"/>
    <cellStyle name="RowTitles1-Detail 4 3 7_Tertiary Salaries Survey" xfId="12739"/>
    <cellStyle name="RowTitles1-Detail 4 3 8" xfId="12740"/>
    <cellStyle name="RowTitles1-Detail 4 3 8 2" xfId="12741"/>
    <cellStyle name="RowTitles1-Detail 4 3 8 2 2" xfId="12742"/>
    <cellStyle name="RowTitles1-Detail 4 3 8 2 2 2" xfId="12743"/>
    <cellStyle name="RowTitles1-Detail 4 3 8 2 2_Tertiary Salaries Survey" xfId="12744"/>
    <cellStyle name="RowTitles1-Detail 4 3 8 2 3" xfId="12745"/>
    <cellStyle name="RowTitles1-Detail 4 3 8 2_Tertiary Salaries Survey" xfId="12746"/>
    <cellStyle name="RowTitles1-Detail 4 3 8 3" xfId="12747"/>
    <cellStyle name="RowTitles1-Detail 4 3 8 3 2" xfId="12748"/>
    <cellStyle name="RowTitles1-Detail 4 3 8 3 2 2" xfId="12749"/>
    <cellStyle name="RowTitles1-Detail 4 3 8 3 2_Tertiary Salaries Survey" xfId="12750"/>
    <cellStyle name="RowTitles1-Detail 4 3 8 3 3" xfId="12751"/>
    <cellStyle name="RowTitles1-Detail 4 3 8 3_Tertiary Salaries Survey" xfId="12752"/>
    <cellStyle name="RowTitles1-Detail 4 3 8 4" xfId="12753"/>
    <cellStyle name="RowTitles1-Detail 4 3 8 4 2" xfId="12754"/>
    <cellStyle name="RowTitles1-Detail 4 3 8 4_Tertiary Salaries Survey" xfId="12755"/>
    <cellStyle name="RowTitles1-Detail 4 3 8 5" xfId="12756"/>
    <cellStyle name="RowTitles1-Detail 4 3 8_Tertiary Salaries Survey" xfId="12757"/>
    <cellStyle name="RowTitles1-Detail 4 3 9" xfId="12758"/>
    <cellStyle name="RowTitles1-Detail 4 3 9 2" xfId="12759"/>
    <cellStyle name="RowTitles1-Detail 4 3 9 2 2" xfId="12760"/>
    <cellStyle name="RowTitles1-Detail 4 3 9 2 2 2" xfId="12761"/>
    <cellStyle name="RowTitles1-Detail 4 3 9 2 2_Tertiary Salaries Survey" xfId="12762"/>
    <cellStyle name="RowTitles1-Detail 4 3 9 2 3" xfId="12763"/>
    <cellStyle name="RowTitles1-Detail 4 3 9 2_Tertiary Salaries Survey" xfId="12764"/>
    <cellStyle name="RowTitles1-Detail 4 3 9 3" xfId="12765"/>
    <cellStyle name="RowTitles1-Detail 4 3 9 3 2" xfId="12766"/>
    <cellStyle name="RowTitles1-Detail 4 3 9 3 2 2" xfId="12767"/>
    <cellStyle name="RowTitles1-Detail 4 3 9 3 2_Tertiary Salaries Survey" xfId="12768"/>
    <cellStyle name="RowTitles1-Detail 4 3 9 3 3" xfId="12769"/>
    <cellStyle name="RowTitles1-Detail 4 3 9 3_Tertiary Salaries Survey" xfId="12770"/>
    <cellStyle name="RowTitles1-Detail 4 3 9 4" xfId="12771"/>
    <cellStyle name="RowTitles1-Detail 4 3 9 4 2" xfId="12772"/>
    <cellStyle name="RowTitles1-Detail 4 3 9 4_Tertiary Salaries Survey" xfId="12773"/>
    <cellStyle name="RowTitles1-Detail 4 3 9 5" xfId="12774"/>
    <cellStyle name="RowTitles1-Detail 4 3 9_Tertiary Salaries Survey" xfId="12775"/>
    <cellStyle name="RowTitles1-Detail 4 3_STUD aligned by INSTIT" xfId="12776"/>
    <cellStyle name="RowTitles1-Detail 4 4" xfId="12777"/>
    <cellStyle name="RowTitles1-Detail 4 4 2" xfId="12778"/>
    <cellStyle name="RowTitles1-Detail 4 4 2 2" xfId="12779"/>
    <cellStyle name="RowTitles1-Detail 4 4 2 2 2" xfId="12780"/>
    <cellStyle name="RowTitles1-Detail 4 4 2 2 2 2" xfId="12781"/>
    <cellStyle name="RowTitles1-Detail 4 4 2 2 2_Tertiary Salaries Survey" xfId="12782"/>
    <cellStyle name="RowTitles1-Detail 4 4 2 2 3" xfId="12783"/>
    <cellStyle name="RowTitles1-Detail 4 4 2 2_Tertiary Salaries Survey" xfId="12784"/>
    <cellStyle name="RowTitles1-Detail 4 4 2 3" xfId="12785"/>
    <cellStyle name="RowTitles1-Detail 4 4 2 3 2" xfId="12786"/>
    <cellStyle name="RowTitles1-Detail 4 4 2 3 2 2" xfId="12787"/>
    <cellStyle name="RowTitles1-Detail 4 4 2 3 2_Tertiary Salaries Survey" xfId="12788"/>
    <cellStyle name="RowTitles1-Detail 4 4 2 3 3" xfId="12789"/>
    <cellStyle name="RowTitles1-Detail 4 4 2 3_Tertiary Salaries Survey" xfId="12790"/>
    <cellStyle name="RowTitles1-Detail 4 4 2 4" xfId="12791"/>
    <cellStyle name="RowTitles1-Detail 4 4 2 5" xfId="12792"/>
    <cellStyle name="RowTitles1-Detail 4 4 2_Tertiary Salaries Survey" xfId="12793"/>
    <cellStyle name="RowTitles1-Detail 4 4 3" xfId="12794"/>
    <cellStyle name="RowTitles1-Detail 4 4 3 2" xfId="12795"/>
    <cellStyle name="RowTitles1-Detail 4 4 3 2 2" xfId="12796"/>
    <cellStyle name="RowTitles1-Detail 4 4 3 2 2 2" xfId="12797"/>
    <cellStyle name="RowTitles1-Detail 4 4 3 2 2_Tertiary Salaries Survey" xfId="12798"/>
    <cellStyle name="RowTitles1-Detail 4 4 3 2 3" xfId="12799"/>
    <cellStyle name="RowTitles1-Detail 4 4 3 2_Tertiary Salaries Survey" xfId="12800"/>
    <cellStyle name="RowTitles1-Detail 4 4 3 3" xfId="12801"/>
    <cellStyle name="RowTitles1-Detail 4 4 3 3 2" xfId="12802"/>
    <cellStyle name="RowTitles1-Detail 4 4 3 3 2 2" xfId="12803"/>
    <cellStyle name="RowTitles1-Detail 4 4 3 3 2_Tertiary Salaries Survey" xfId="12804"/>
    <cellStyle name="RowTitles1-Detail 4 4 3 3 3" xfId="12805"/>
    <cellStyle name="RowTitles1-Detail 4 4 3 3_Tertiary Salaries Survey" xfId="12806"/>
    <cellStyle name="RowTitles1-Detail 4 4 3 4" xfId="12807"/>
    <cellStyle name="RowTitles1-Detail 4 4 3 5" xfId="12808"/>
    <cellStyle name="RowTitles1-Detail 4 4 3 5 2" xfId="12809"/>
    <cellStyle name="RowTitles1-Detail 4 4 3 5_Tertiary Salaries Survey" xfId="12810"/>
    <cellStyle name="RowTitles1-Detail 4 4 3 6" xfId="12811"/>
    <cellStyle name="RowTitles1-Detail 4 4 3_Tertiary Salaries Survey" xfId="12812"/>
    <cellStyle name="RowTitles1-Detail 4 4 4" xfId="12813"/>
    <cellStyle name="RowTitles1-Detail 4 4 4 2" xfId="12814"/>
    <cellStyle name="RowTitles1-Detail 4 4 4 2 2" xfId="12815"/>
    <cellStyle name="RowTitles1-Detail 4 4 4 2 2 2" xfId="12816"/>
    <cellStyle name="RowTitles1-Detail 4 4 4 2 2_Tertiary Salaries Survey" xfId="12817"/>
    <cellStyle name="RowTitles1-Detail 4 4 4 2 3" xfId="12818"/>
    <cellStyle name="RowTitles1-Detail 4 4 4 2_Tertiary Salaries Survey" xfId="12819"/>
    <cellStyle name="RowTitles1-Detail 4 4 4 3" xfId="12820"/>
    <cellStyle name="RowTitles1-Detail 4 4 4 3 2" xfId="12821"/>
    <cellStyle name="RowTitles1-Detail 4 4 4 3 2 2" xfId="12822"/>
    <cellStyle name="RowTitles1-Detail 4 4 4 3 2_Tertiary Salaries Survey" xfId="12823"/>
    <cellStyle name="RowTitles1-Detail 4 4 4 3 3" xfId="12824"/>
    <cellStyle name="RowTitles1-Detail 4 4 4 3_Tertiary Salaries Survey" xfId="12825"/>
    <cellStyle name="RowTitles1-Detail 4 4 4 4" xfId="12826"/>
    <cellStyle name="RowTitles1-Detail 4 4 4 4 2" xfId="12827"/>
    <cellStyle name="RowTitles1-Detail 4 4 4 4_Tertiary Salaries Survey" xfId="12828"/>
    <cellStyle name="RowTitles1-Detail 4 4 4 5" xfId="12829"/>
    <cellStyle name="RowTitles1-Detail 4 4 4_Tertiary Salaries Survey" xfId="12830"/>
    <cellStyle name="RowTitles1-Detail 4 4 5" xfId="12831"/>
    <cellStyle name="RowTitles1-Detail 4 4 5 2" xfId="12832"/>
    <cellStyle name="RowTitles1-Detail 4 4 5 2 2" xfId="12833"/>
    <cellStyle name="RowTitles1-Detail 4 4 5 2 2 2" xfId="12834"/>
    <cellStyle name="RowTitles1-Detail 4 4 5 2 2_Tertiary Salaries Survey" xfId="12835"/>
    <cellStyle name="RowTitles1-Detail 4 4 5 2 3" xfId="12836"/>
    <cellStyle name="RowTitles1-Detail 4 4 5 2_Tertiary Salaries Survey" xfId="12837"/>
    <cellStyle name="RowTitles1-Detail 4 4 5 3" xfId="12838"/>
    <cellStyle name="RowTitles1-Detail 4 4 5 3 2" xfId="12839"/>
    <cellStyle name="RowTitles1-Detail 4 4 5 3 2 2" xfId="12840"/>
    <cellStyle name="RowTitles1-Detail 4 4 5 3 2_Tertiary Salaries Survey" xfId="12841"/>
    <cellStyle name="RowTitles1-Detail 4 4 5 3 3" xfId="12842"/>
    <cellStyle name="RowTitles1-Detail 4 4 5 3_Tertiary Salaries Survey" xfId="12843"/>
    <cellStyle name="RowTitles1-Detail 4 4 5 4" xfId="12844"/>
    <cellStyle name="RowTitles1-Detail 4 4 5 4 2" xfId="12845"/>
    <cellStyle name="RowTitles1-Detail 4 4 5 4_Tertiary Salaries Survey" xfId="12846"/>
    <cellStyle name="RowTitles1-Detail 4 4 5 5" xfId="12847"/>
    <cellStyle name="RowTitles1-Detail 4 4 5_Tertiary Salaries Survey" xfId="12848"/>
    <cellStyle name="RowTitles1-Detail 4 4 6" xfId="12849"/>
    <cellStyle name="RowTitles1-Detail 4 4 6 2" xfId="12850"/>
    <cellStyle name="RowTitles1-Detail 4 4 6 2 2" xfId="12851"/>
    <cellStyle name="RowTitles1-Detail 4 4 6 2 2 2" xfId="12852"/>
    <cellStyle name="RowTitles1-Detail 4 4 6 2 2_Tertiary Salaries Survey" xfId="12853"/>
    <cellStyle name="RowTitles1-Detail 4 4 6 2 3" xfId="12854"/>
    <cellStyle name="RowTitles1-Detail 4 4 6 2_Tertiary Salaries Survey" xfId="12855"/>
    <cellStyle name="RowTitles1-Detail 4 4 6 3" xfId="12856"/>
    <cellStyle name="RowTitles1-Detail 4 4 6 3 2" xfId="12857"/>
    <cellStyle name="RowTitles1-Detail 4 4 6 3 2 2" xfId="12858"/>
    <cellStyle name="RowTitles1-Detail 4 4 6 3 2_Tertiary Salaries Survey" xfId="12859"/>
    <cellStyle name="RowTitles1-Detail 4 4 6 3 3" xfId="12860"/>
    <cellStyle name="RowTitles1-Detail 4 4 6 3_Tertiary Salaries Survey" xfId="12861"/>
    <cellStyle name="RowTitles1-Detail 4 4 6 4" xfId="12862"/>
    <cellStyle name="RowTitles1-Detail 4 4 6 4 2" xfId="12863"/>
    <cellStyle name="RowTitles1-Detail 4 4 6 4_Tertiary Salaries Survey" xfId="12864"/>
    <cellStyle name="RowTitles1-Detail 4 4 6 5" xfId="12865"/>
    <cellStyle name="RowTitles1-Detail 4 4 6_Tertiary Salaries Survey" xfId="12866"/>
    <cellStyle name="RowTitles1-Detail 4 4 7" xfId="12867"/>
    <cellStyle name="RowTitles1-Detail 4 4 7 2" xfId="12868"/>
    <cellStyle name="RowTitles1-Detail 4 4 7 2 2" xfId="12869"/>
    <cellStyle name="RowTitles1-Detail 4 4 7 2_Tertiary Salaries Survey" xfId="12870"/>
    <cellStyle name="RowTitles1-Detail 4 4 7 3" xfId="12871"/>
    <cellStyle name="RowTitles1-Detail 4 4 7_Tertiary Salaries Survey" xfId="12872"/>
    <cellStyle name="RowTitles1-Detail 4 4 8" xfId="12873"/>
    <cellStyle name="RowTitles1-Detail 4 4 9" xfId="12874"/>
    <cellStyle name="RowTitles1-Detail 4 4_STUD aligned by INSTIT" xfId="12875"/>
    <cellStyle name="RowTitles1-Detail 4 5" xfId="12876"/>
    <cellStyle name="RowTitles1-Detail 4 5 2" xfId="12877"/>
    <cellStyle name="RowTitles1-Detail 4 5 2 2" xfId="12878"/>
    <cellStyle name="RowTitles1-Detail 4 5 2 2 2" xfId="12879"/>
    <cellStyle name="RowTitles1-Detail 4 5 2 2 2 2" xfId="12880"/>
    <cellStyle name="RowTitles1-Detail 4 5 2 2 2_Tertiary Salaries Survey" xfId="12881"/>
    <cellStyle name="RowTitles1-Detail 4 5 2 2 3" xfId="12882"/>
    <cellStyle name="RowTitles1-Detail 4 5 2 2_Tertiary Salaries Survey" xfId="12883"/>
    <cellStyle name="RowTitles1-Detail 4 5 2 3" xfId="12884"/>
    <cellStyle name="RowTitles1-Detail 4 5 2 3 2" xfId="12885"/>
    <cellStyle name="RowTitles1-Detail 4 5 2 3 2 2" xfId="12886"/>
    <cellStyle name="RowTitles1-Detail 4 5 2 3 2_Tertiary Salaries Survey" xfId="12887"/>
    <cellStyle name="RowTitles1-Detail 4 5 2 3 3" xfId="12888"/>
    <cellStyle name="RowTitles1-Detail 4 5 2 3_Tertiary Salaries Survey" xfId="12889"/>
    <cellStyle name="RowTitles1-Detail 4 5 2 4" xfId="12890"/>
    <cellStyle name="RowTitles1-Detail 4 5 2 5" xfId="12891"/>
    <cellStyle name="RowTitles1-Detail 4 5 2 5 2" xfId="12892"/>
    <cellStyle name="RowTitles1-Detail 4 5 2 5_Tertiary Salaries Survey" xfId="12893"/>
    <cellStyle name="RowTitles1-Detail 4 5 2 6" xfId="12894"/>
    <cellStyle name="RowTitles1-Detail 4 5 2_Tertiary Salaries Survey" xfId="12895"/>
    <cellStyle name="RowTitles1-Detail 4 5 3" xfId="12896"/>
    <cellStyle name="RowTitles1-Detail 4 5 3 2" xfId="12897"/>
    <cellStyle name="RowTitles1-Detail 4 5 3 2 2" xfId="12898"/>
    <cellStyle name="RowTitles1-Detail 4 5 3 2 2 2" xfId="12899"/>
    <cellStyle name="RowTitles1-Detail 4 5 3 2 2_Tertiary Salaries Survey" xfId="12900"/>
    <cellStyle name="RowTitles1-Detail 4 5 3 2 3" xfId="12901"/>
    <cellStyle name="RowTitles1-Detail 4 5 3 2_Tertiary Salaries Survey" xfId="12902"/>
    <cellStyle name="RowTitles1-Detail 4 5 3 3" xfId="12903"/>
    <cellStyle name="RowTitles1-Detail 4 5 3 3 2" xfId="12904"/>
    <cellStyle name="RowTitles1-Detail 4 5 3 3 2 2" xfId="12905"/>
    <cellStyle name="RowTitles1-Detail 4 5 3 3 2_Tertiary Salaries Survey" xfId="12906"/>
    <cellStyle name="RowTitles1-Detail 4 5 3 3 3" xfId="12907"/>
    <cellStyle name="RowTitles1-Detail 4 5 3 3_Tertiary Salaries Survey" xfId="12908"/>
    <cellStyle name="RowTitles1-Detail 4 5 3 4" xfId="12909"/>
    <cellStyle name="RowTitles1-Detail 4 5 3 5" xfId="12910"/>
    <cellStyle name="RowTitles1-Detail 4 5 3_Tertiary Salaries Survey" xfId="12911"/>
    <cellStyle name="RowTitles1-Detail 4 5 4" xfId="12912"/>
    <cellStyle name="RowTitles1-Detail 4 5 4 2" xfId="12913"/>
    <cellStyle name="RowTitles1-Detail 4 5 4 2 2" xfId="12914"/>
    <cellStyle name="RowTitles1-Detail 4 5 4 2 2 2" xfId="12915"/>
    <cellStyle name="RowTitles1-Detail 4 5 4 2 2_Tertiary Salaries Survey" xfId="12916"/>
    <cellStyle name="RowTitles1-Detail 4 5 4 2 3" xfId="12917"/>
    <cellStyle name="RowTitles1-Detail 4 5 4 2_Tertiary Salaries Survey" xfId="12918"/>
    <cellStyle name="RowTitles1-Detail 4 5 4 3" xfId="12919"/>
    <cellStyle name="RowTitles1-Detail 4 5 4 3 2" xfId="12920"/>
    <cellStyle name="RowTitles1-Detail 4 5 4 3 2 2" xfId="12921"/>
    <cellStyle name="RowTitles1-Detail 4 5 4 3 2_Tertiary Salaries Survey" xfId="12922"/>
    <cellStyle name="RowTitles1-Detail 4 5 4 3 3" xfId="12923"/>
    <cellStyle name="RowTitles1-Detail 4 5 4 3_Tertiary Salaries Survey" xfId="12924"/>
    <cellStyle name="RowTitles1-Detail 4 5 4 4" xfId="12925"/>
    <cellStyle name="RowTitles1-Detail 4 5 4 4 2" xfId="12926"/>
    <cellStyle name="RowTitles1-Detail 4 5 4 4_Tertiary Salaries Survey" xfId="12927"/>
    <cellStyle name="RowTitles1-Detail 4 5 4 5" xfId="12928"/>
    <cellStyle name="RowTitles1-Detail 4 5 4_Tertiary Salaries Survey" xfId="12929"/>
    <cellStyle name="RowTitles1-Detail 4 5 5" xfId="12930"/>
    <cellStyle name="RowTitles1-Detail 4 5 5 2" xfId="12931"/>
    <cellStyle name="RowTitles1-Detail 4 5 5 2 2" xfId="12932"/>
    <cellStyle name="RowTitles1-Detail 4 5 5 2 2 2" xfId="12933"/>
    <cellStyle name="RowTitles1-Detail 4 5 5 2 2_Tertiary Salaries Survey" xfId="12934"/>
    <cellStyle name="RowTitles1-Detail 4 5 5 2 3" xfId="12935"/>
    <cellStyle name="RowTitles1-Detail 4 5 5 2_Tertiary Salaries Survey" xfId="12936"/>
    <cellStyle name="RowTitles1-Detail 4 5 5 3" xfId="12937"/>
    <cellStyle name="RowTitles1-Detail 4 5 5 3 2" xfId="12938"/>
    <cellStyle name="RowTitles1-Detail 4 5 5 3 2 2" xfId="12939"/>
    <cellStyle name="RowTitles1-Detail 4 5 5 3 2_Tertiary Salaries Survey" xfId="12940"/>
    <cellStyle name="RowTitles1-Detail 4 5 5 3 3" xfId="12941"/>
    <cellStyle name="RowTitles1-Detail 4 5 5 3_Tertiary Salaries Survey" xfId="12942"/>
    <cellStyle name="RowTitles1-Detail 4 5 5 4" xfId="12943"/>
    <cellStyle name="RowTitles1-Detail 4 5 5 4 2" xfId="12944"/>
    <cellStyle name="RowTitles1-Detail 4 5 5 4_Tertiary Salaries Survey" xfId="12945"/>
    <cellStyle name="RowTitles1-Detail 4 5 5 5" xfId="12946"/>
    <cellStyle name="RowTitles1-Detail 4 5 5_Tertiary Salaries Survey" xfId="12947"/>
    <cellStyle name="RowTitles1-Detail 4 5 6" xfId="12948"/>
    <cellStyle name="RowTitles1-Detail 4 5 6 2" xfId="12949"/>
    <cellStyle name="RowTitles1-Detail 4 5 6 2 2" xfId="12950"/>
    <cellStyle name="RowTitles1-Detail 4 5 6 2 2 2" xfId="12951"/>
    <cellStyle name="RowTitles1-Detail 4 5 6 2 2_Tertiary Salaries Survey" xfId="12952"/>
    <cellStyle name="RowTitles1-Detail 4 5 6 2 3" xfId="12953"/>
    <cellStyle name="RowTitles1-Detail 4 5 6 2_Tertiary Salaries Survey" xfId="12954"/>
    <cellStyle name="RowTitles1-Detail 4 5 6 3" xfId="12955"/>
    <cellStyle name="RowTitles1-Detail 4 5 6 3 2" xfId="12956"/>
    <cellStyle name="RowTitles1-Detail 4 5 6 3 2 2" xfId="12957"/>
    <cellStyle name="RowTitles1-Detail 4 5 6 3 2_Tertiary Salaries Survey" xfId="12958"/>
    <cellStyle name="RowTitles1-Detail 4 5 6 3 3" xfId="12959"/>
    <cellStyle name="RowTitles1-Detail 4 5 6 3_Tertiary Salaries Survey" xfId="12960"/>
    <cellStyle name="RowTitles1-Detail 4 5 6 4" xfId="12961"/>
    <cellStyle name="RowTitles1-Detail 4 5 6 4 2" xfId="12962"/>
    <cellStyle name="RowTitles1-Detail 4 5 6 4_Tertiary Salaries Survey" xfId="12963"/>
    <cellStyle name="RowTitles1-Detail 4 5 6 5" xfId="12964"/>
    <cellStyle name="RowTitles1-Detail 4 5 6_Tertiary Salaries Survey" xfId="12965"/>
    <cellStyle name="RowTitles1-Detail 4 5 7" xfId="12966"/>
    <cellStyle name="RowTitles1-Detail 4 5 7 2" xfId="12967"/>
    <cellStyle name="RowTitles1-Detail 4 5 7 2 2" xfId="12968"/>
    <cellStyle name="RowTitles1-Detail 4 5 7 2_Tertiary Salaries Survey" xfId="12969"/>
    <cellStyle name="RowTitles1-Detail 4 5 7 3" xfId="12970"/>
    <cellStyle name="RowTitles1-Detail 4 5 7_Tertiary Salaries Survey" xfId="12971"/>
    <cellStyle name="RowTitles1-Detail 4 5 8" xfId="12972"/>
    <cellStyle name="RowTitles1-Detail 4 5 8 2" xfId="12973"/>
    <cellStyle name="RowTitles1-Detail 4 5 8 2 2" xfId="12974"/>
    <cellStyle name="RowTitles1-Detail 4 5 8 2_Tertiary Salaries Survey" xfId="12975"/>
    <cellStyle name="RowTitles1-Detail 4 5 8 3" xfId="12976"/>
    <cellStyle name="RowTitles1-Detail 4 5 8_Tertiary Salaries Survey" xfId="12977"/>
    <cellStyle name="RowTitles1-Detail 4 5 9" xfId="12978"/>
    <cellStyle name="RowTitles1-Detail 4 5_STUD aligned by INSTIT" xfId="12979"/>
    <cellStyle name="RowTitles1-Detail 4 6" xfId="12980"/>
    <cellStyle name="RowTitles1-Detail 4 6 2" xfId="12981"/>
    <cellStyle name="RowTitles1-Detail 4 6 2 2" xfId="12982"/>
    <cellStyle name="RowTitles1-Detail 4 6 2 2 2" xfId="12983"/>
    <cellStyle name="RowTitles1-Detail 4 6 2 2 2 2" xfId="12984"/>
    <cellStyle name="RowTitles1-Detail 4 6 2 2 2_Tertiary Salaries Survey" xfId="12985"/>
    <cellStyle name="RowTitles1-Detail 4 6 2 2 3" xfId="12986"/>
    <cellStyle name="RowTitles1-Detail 4 6 2 2_Tertiary Salaries Survey" xfId="12987"/>
    <cellStyle name="RowTitles1-Detail 4 6 2 3" xfId="12988"/>
    <cellStyle name="RowTitles1-Detail 4 6 2 3 2" xfId="12989"/>
    <cellStyle name="RowTitles1-Detail 4 6 2 3 2 2" xfId="12990"/>
    <cellStyle name="RowTitles1-Detail 4 6 2 3 2_Tertiary Salaries Survey" xfId="12991"/>
    <cellStyle name="RowTitles1-Detail 4 6 2 3 3" xfId="12992"/>
    <cellStyle name="RowTitles1-Detail 4 6 2 3_Tertiary Salaries Survey" xfId="12993"/>
    <cellStyle name="RowTitles1-Detail 4 6 2 4" xfId="12994"/>
    <cellStyle name="RowTitles1-Detail 4 6 2 5" xfId="12995"/>
    <cellStyle name="RowTitles1-Detail 4 6 2 5 2" xfId="12996"/>
    <cellStyle name="RowTitles1-Detail 4 6 2 5_Tertiary Salaries Survey" xfId="12997"/>
    <cellStyle name="RowTitles1-Detail 4 6 2 6" xfId="12998"/>
    <cellStyle name="RowTitles1-Detail 4 6 2_Tertiary Salaries Survey" xfId="12999"/>
    <cellStyle name="RowTitles1-Detail 4 6 3" xfId="13000"/>
    <cellStyle name="RowTitles1-Detail 4 6 3 2" xfId="13001"/>
    <cellStyle name="RowTitles1-Detail 4 6 3 2 2" xfId="13002"/>
    <cellStyle name="RowTitles1-Detail 4 6 3 2 2 2" xfId="13003"/>
    <cellStyle name="RowTitles1-Detail 4 6 3 2 2_Tertiary Salaries Survey" xfId="13004"/>
    <cellStyle name="RowTitles1-Detail 4 6 3 2 3" xfId="13005"/>
    <cellStyle name="RowTitles1-Detail 4 6 3 2_Tertiary Salaries Survey" xfId="13006"/>
    <cellStyle name="RowTitles1-Detail 4 6 3 3" xfId="13007"/>
    <cellStyle name="RowTitles1-Detail 4 6 3 3 2" xfId="13008"/>
    <cellStyle name="RowTitles1-Detail 4 6 3 3 2 2" xfId="13009"/>
    <cellStyle name="RowTitles1-Detail 4 6 3 3 2_Tertiary Salaries Survey" xfId="13010"/>
    <cellStyle name="RowTitles1-Detail 4 6 3 3 3" xfId="13011"/>
    <cellStyle name="RowTitles1-Detail 4 6 3 3_Tertiary Salaries Survey" xfId="13012"/>
    <cellStyle name="RowTitles1-Detail 4 6 3 4" xfId="13013"/>
    <cellStyle name="RowTitles1-Detail 4 6 3 5" xfId="13014"/>
    <cellStyle name="RowTitles1-Detail 4 6 3_Tertiary Salaries Survey" xfId="13015"/>
    <cellStyle name="RowTitles1-Detail 4 6 4" xfId="13016"/>
    <cellStyle name="RowTitles1-Detail 4 6 4 2" xfId="13017"/>
    <cellStyle name="RowTitles1-Detail 4 6 4 2 2" xfId="13018"/>
    <cellStyle name="RowTitles1-Detail 4 6 4 2 2 2" xfId="13019"/>
    <cellStyle name="RowTitles1-Detail 4 6 4 2 2_Tertiary Salaries Survey" xfId="13020"/>
    <cellStyle name="RowTitles1-Detail 4 6 4 2 3" xfId="13021"/>
    <cellStyle name="RowTitles1-Detail 4 6 4 2_Tertiary Salaries Survey" xfId="13022"/>
    <cellStyle name="RowTitles1-Detail 4 6 4 3" xfId="13023"/>
    <cellStyle name="RowTitles1-Detail 4 6 4 3 2" xfId="13024"/>
    <cellStyle name="RowTitles1-Detail 4 6 4 3 2 2" xfId="13025"/>
    <cellStyle name="RowTitles1-Detail 4 6 4 3 2_Tertiary Salaries Survey" xfId="13026"/>
    <cellStyle name="RowTitles1-Detail 4 6 4 3 3" xfId="13027"/>
    <cellStyle name="RowTitles1-Detail 4 6 4 3_Tertiary Salaries Survey" xfId="13028"/>
    <cellStyle name="RowTitles1-Detail 4 6 4 4" xfId="13029"/>
    <cellStyle name="RowTitles1-Detail 4 6 4 5" xfId="13030"/>
    <cellStyle name="RowTitles1-Detail 4 6 4 5 2" xfId="13031"/>
    <cellStyle name="RowTitles1-Detail 4 6 4 5_Tertiary Salaries Survey" xfId="13032"/>
    <cellStyle name="RowTitles1-Detail 4 6 4 6" xfId="13033"/>
    <cellStyle name="RowTitles1-Detail 4 6 4_Tertiary Salaries Survey" xfId="13034"/>
    <cellStyle name="RowTitles1-Detail 4 6 5" xfId="13035"/>
    <cellStyle name="RowTitles1-Detail 4 6 5 2" xfId="13036"/>
    <cellStyle name="RowTitles1-Detail 4 6 5 2 2" xfId="13037"/>
    <cellStyle name="RowTitles1-Detail 4 6 5 2 2 2" xfId="13038"/>
    <cellStyle name="RowTitles1-Detail 4 6 5 2 2_Tertiary Salaries Survey" xfId="13039"/>
    <cellStyle name="RowTitles1-Detail 4 6 5 2 3" xfId="13040"/>
    <cellStyle name="RowTitles1-Detail 4 6 5 2_Tertiary Salaries Survey" xfId="13041"/>
    <cellStyle name="RowTitles1-Detail 4 6 5 3" xfId="13042"/>
    <cellStyle name="RowTitles1-Detail 4 6 5 3 2" xfId="13043"/>
    <cellStyle name="RowTitles1-Detail 4 6 5 3 2 2" xfId="13044"/>
    <cellStyle name="RowTitles1-Detail 4 6 5 3 2_Tertiary Salaries Survey" xfId="13045"/>
    <cellStyle name="RowTitles1-Detail 4 6 5 3 3" xfId="13046"/>
    <cellStyle name="RowTitles1-Detail 4 6 5 3_Tertiary Salaries Survey" xfId="13047"/>
    <cellStyle name="RowTitles1-Detail 4 6 5 4" xfId="13048"/>
    <cellStyle name="RowTitles1-Detail 4 6 5 4 2" xfId="13049"/>
    <cellStyle name="RowTitles1-Detail 4 6 5 4_Tertiary Salaries Survey" xfId="13050"/>
    <cellStyle name="RowTitles1-Detail 4 6 5 5" xfId="13051"/>
    <cellStyle name="RowTitles1-Detail 4 6 5_Tertiary Salaries Survey" xfId="13052"/>
    <cellStyle name="RowTitles1-Detail 4 6 6" xfId="13053"/>
    <cellStyle name="RowTitles1-Detail 4 6 6 2" xfId="13054"/>
    <cellStyle name="RowTitles1-Detail 4 6 6 2 2" xfId="13055"/>
    <cellStyle name="RowTitles1-Detail 4 6 6 2 2 2" xfId="13056"/>
    <cellStyle name="RowTitles1-Detail 4 6 6 2 2_Tertiary Salaries Survey" xfId="13057"/>
    <cellStyle name="RowTitles1-Detail 4 6 6 2 3" xfId="13058"/>
    <cellStyle name="RowTitles1-Detail 4 6 6 2_Tertiary Salaries Survey" xfId="13059"/>
    <cellStyle name="RowTitles1-Detail 4 6 6 3" xfId="13060"/>
    <cellStyle name="RowTitles1-Detail 4 6 6 3 2" xfId="13061"/>
    <cellStyle name="RowTitles1-Detail 4 6 6 3 2 2" xfId="13062"/>
    <cellStyle name="RowTitles1-Detail 4 6 6 3 2_Tertiary Salaries Survey" xfId="13063"/>
    <cellStyle name="RowTitles1-Detail 4 6 6 3 3" xfId="13064"/>
    <cellStyle name="RowTitles1-Detail 4 6 6 3_Tertiary Salaries Survey" xfId="13065"/>
    <cellStyle name="RowTitles1-Detail 4 6 6 4" xfId="13066"/>
    <cellStyle name="RowTitles1-Detail 4 6 6 4 2" xfId="13067"/>
    <cellStyle name="RowTitles1-Detail 4 6 6 4_Tertiary Salaries Survey" xfId="13068"/>
    <cellStyle name="RowTitles1-Detail 4 6 6 5" xfId="13069"/>
    <cellStyle name="RowTitles1-Detail 4 6 6_Tertiary Salaries Survey" xfId="13070"/>
    <cellStyle name="RowTitles1-Detail 4 6 7" xfId="13071"/>
    <cellStyle name="RowTitles1-Detail 4 6 7 2" xfId="13072"/>
    <cellStyle name="RowTitles1-Detail 4 6 7 2 2" xfId="13073"/>
    <cellStyle name="RowTitles1-Detail 4 6 7 2_Tertiary Salaries Survey" xfId="13074"/>
    <cellStyle name="RowTitles1-Detail 4 6 7 3" xfId="13075"/>
    <cellStyle name="RowTitles1-Detail 4 6 7_Tertiary Salaries Survey" xfId="13076"/>
    <cellStyle name="RowTitles1-Detail 4 6 8" xfId="13077"/>
    <cellStyle name="RowTitles1-Detail 4 6 9" xfId="13078"/>
    <cellStyle name="RowTitles1-Detail 4 6_STUD aligned by INSTIT" xfId="13079"/>
    <cellStyle name="RowTitles1-Detail 4 7" xfId="13080"/>
    <cellStyle name="RowTitles1-Detail 4 7 2" xfId="13081"/>
    <cellStyle name="RowTitles1-Detail 4 7 2 2" xfId="13082"/>
    <cellStyle name="RowTitles1-Detail 4 7 2 2 2" xfId="13083"/>
    <cellStyle name="RowTitles1-Detail 4 7 2 2_Tertiary Salaries Survey" xfId="13084"/>
    <cellStyle name="RowTitles1-Detail 4 7 2 3" xfId="13085"/>
    <cellStyle name="RowTitles1-Detail 4 7 2_Tertiary Salaries Survey" xfId="13086"/>
    <cellStyle name="RowTitles1-Detail 4 7 3" xfId="13087"/>
    <cellStyle name="RowTitles1-Detail 4 7 3 2" xfId="13088"/>
    <cellStyle name="RowTitles1-Detail 4 7 3 2 2" xfId="13089"/>
    <cellStyle name="RowTitles1-Detail 4 7 3 2_Tertiary Salaries Survey" xfId="13090"/>
    <cellStyle name="RowTitles1-Detail 4 7 3 3" xfId="13091"/>
    <cellStyle name="RowTitles1-Detail 4 7 3_Tertiary Salaries Survey" xfId="13092"/>
    <cellStyle name="RowTitles1-Detail 4 7 4" xfId="13093"/>
    <cellStyle name="RowTitles1-Detail 4 7 5" xfId="13094"/>
    <cellStyle name="RowTitles1-Detail 4 7 5 2" xfId="13095"/>
    <cellStyle name="RowTitles1-Detail 4 7 5_Tertiary Salaries Survey" xfId="13096"/>
    <cellStyle name="RowTitles1-Detail 4 7 6" xfId="13097"/>
    <cellStyle name="RowTitles1-Detail 4 7_Tertiary Salaries Survey" xfId="13098"/>
    <cellStyle name="RowTitles1-Detail 4 8" xfId="13099"/>
    <cellStyle name="RowTitles1-Detail 4 8 2" xfId="13100"/>
    <cellStyle name="RowTitles1-Detail 4 8 2 2" xfId="13101"/>
    <cellStyle name="RowTitles1-Detail 4 8 2 2 2" xfId="13102"/>
    <cellStyle name="RowTitles1-Detail 4 8 2 2_Tertiary Salaries Survey" xfId="13103"/>
    <cellStyle name="RowTitles1-Detail 4 8 2 3" xfId="13104"/>
    <cellStyle name="RowTitles1-Detail 4 8 2_Tertiary Salaries Survey" xfId="13105"/>
    <cellStyle name="RowTitles1-Detail 4 8 3" xfId="13106"/>
    <cellStyle name="RowTitles1-Detail 4 8 3 2" xfId="13107"/>
    <cellStyle name="RowTitles1-Detail 4 8 3 2 2" xfId="13108"/>
    <cellStyle name="RowTitles1-Detail 4 8 3 2_Tertiary Salaries Survey" xfId="13109"/>
    <cellStyle name="RowTitles1-Detail 4 8 3 3" xfId="13110"/>
    <cellStyle name="RowTitles1-Detail 4 8 3_Tertiary Salaries Survey" xfId="13111"/>
    <cellStyle name="RowTitles1-Detail 4 8 4" xfId="13112"/>
    <cellStyle name="RowTitles1-Detail 4 8 5" xfId="13113"/>
    <cellStyle name="RowTitles1-Detail 4 8_Tertiary Salaries Survey" xfId="13114"/>
    <cellStyle name="RowTitles1-Detail 4 9" xfId="13115"/>
    <cellStyle name="RowTitles1-Detail 4 9 2" xfId="13116"/>
    <cellStyle name="RowTitles1-Detail 4 9 2 2" xfId="13117"/>
    <cellStyle name="RowTitles1-Detail 4 9 2 2 2" xfId="13118"/>
    <cellStyle name="RowTitles1-Detail 4 9 2 2_Tertiary Salaries Survey" xfId="13119"/>
    <cellStyle name="RowTitles1-Detail 4 9 2 3" xfId="13120"/>
    <cellStyle name="RowTitles1-Detail 4 9 2_Tertiary Salaries Survey" xfId="13121"/>
    <cellStyle name="RowTitles1-Detail 4 9 3" xfId="13122"/>
    <cellStyle name="RowTitles1-Detail 4 9 3 2" xfId="13123"/>
    <cellStyle name="RowTitles1-Detail 4 9 3 2 2" xfId="13124"/>
    <cellStyle name="RowTitles1-Detail 4 9 3 2_Tertiary Salaries Survey" xfId="13125"/>
    <cellStyle name="RowTitles1-Detail 4 9 3 3" xfId="13126"/>
    <cellStyle name="RowTitles1-Detail 4 9 3_Tertiary Salaries Survey" xfId="13127"/>
    <cellStyle name="RowTitles1-Detail 4 9 4" xfId="13128"/>
    <cellStyle name="RowTitles1-Detail 4 9 5" xfId="13129"/>
    <cellStyle name="RowTitles1-Detail 4 9 5 2" xfId="13130"/>
    <cellStyle name="RowTitles1-Detail 4 9 5_Tertiary Salaries Survey" xfId="13131"/>
    <cellStyle name="RowTitles1-Detail 4 9 6" xfId="13132"/>
    <cellStyle name="RowTitles1-Detail 4 9_Tertiary Salaries Survey" xfId="13133"/>
    <cellStyle name="RowTitles1-Detail 4_STUD aligned by INSTIT" xfId="13134"/>
    <cellStyle name="RowTitles1-Detail 5" xfId="13135"/>
    <cellStyle name="RowTitles1-Detail 5 2" xfId="13136"/>
    <cellStyle name="RowTitles1-Detail 5 2 2" xfId="13137"/>
    <cellStyle name="RowTitles1-Detail 5 2 2 2" xfId="13138"/>
    <cellStyle name="RowTitles1-Detail 5 2 2 2 2" xfId="13139"/>
    <cellStyle name="RowTitles1-Detail 5 2 2 2_Tertiary Salaries Survey" xfId="13140"/>
    <cellStyle name="RowTitles1-Detail 5 2 2 3" xfId="13141"/>
    <cellStyle name="RowTitles1-Detail 5 2 2_Tertiary Salaries Survey" xfId="13142"/>
    <cellStyle name="RowTitles1-Detail 5 2 3" xfId="13143"/>
    <cellStyle name="RowTitles1-Detail 5 2 3 2" xfId="13144"/>
    <cellStyle name="RowTitles1-Detail 5 2 3 2 2" xfId="13145"/>
    <cellStyle name="RowTitles1-Detail 5 2 3 2_Tertiary Salaries Survey" xfId="13146"/>
    <cellStyle name="RowTitles1-Detail 5 2 3 3" xfId="13147"/>
    <cellStyle name="RowTitles1-Detail 5 2 3_Tertiary Salaries Survey" xfId="13148"/>
    <cellStyle name="RowTitles1-Detail 5 2 4" xfId="13149"/>
    <cellStyle name="RowTitles1-Detail 5 2 5" xfId="13150"/>
    <cellStyle name="RowTitles1-Detail 5 2_Tertiary Salaries Survey" xfId="13151"/>
    <cellStyle name="RowTitles1-Detail 5 3" xfId="13152"/>
    <cellStyle name="RowTitles1-Detail 5 3 2" xfId="13153"/>
    <cellStyle name="RowTitles1-Detail 5 3 2 2" xfId="13154"/>
    <cellStyle name="RowTitles1-Detail 5 3 2 2 2" xfId="13155"/>
    <cellStyle name="RowTitles1-Detail 5 3 2 2_Tertiary Salaries Survey" xfId="13156"/>
    <cellStyle name="RowTitles1-Detail 5 3 2 3" xfId="13157"/>
    <cellStyle name="RowTitles1-Detail 5 3 2_Tertiary Salaries Survey" xfId="13158"/>
    <cellStyle name="RowTitles1-Detail 5 3 3" xfId="13159"/>
    <cellStyle name="RowTitles1-Detail 5 3 3 2" xfId="13160"/>
    <cellStyle name="RowTitles1-Detail 5 3 3 2 2" xfId="13161"/>
    <cellStyle name="RowTitles1-Detail 5 3 3 2_Tertiary Salaries Survey" xfId="13162"/>
    <cellStyle name="RowTitles1-Detail 5 3 3 3" xfId="13163"/>
    <cellStyle name="RowTitles1-Detail 5 3 3_Tertiary Salaries Survey" xfId="13164"/>
    <cellStyle name="RowTitles1-Detail 5 3 4" xfId="13165"/>
    <cellStyle name="RowTitles1-Detail 5 3 5" xfId="13166"/>
    <cellStyle name="RowTitles1-Detail 5 3 5 2" xfId="13167"/>
    <cellStyle name="RowTitles1-Detail 5 3 5_Tertiary Salaries Survey" xfId="13168"/>
    <cellStyle name="RowTitles1-Detail 5 3 6" xfId="13169"/>
    <cellStyle name="RowTitles1-Detail 5 3_Tertiary Salaries Survey" xfId="13170"/>
    <cellStyle name="RowTitles1-Detail 5 4" xfId="13171"/>
    <cellStyle name="RowTitles1-Detail 5 4 2" xfId="13172"/>
    <cellStyle name="RowTitles1-Detail 5 4 2 2" xfId="13173"/>
    <cellStyle name="RowTitles1-Detail 5 4 2 2 2" xfId="13174"/>
    <cellStyle name="RowTitles1-Detail 5 4 2 2_Tertiary Salaries Survey" xfId="13175"/>
    <cellStyle name="RowTitles1-Detail 5 4 2 3" xfId="13176"/>
    <cellStyle name="RowTitles1-Detail 5 4 2_Tertiary Salaries Survey" xfId="13177"/>
    <cellStyle name="RowTitles1-Detail 5 4 3" xfId="13178"/>
    <cellStyle name="RowTitles1-Detail 5 4 3 2" xfId="13179"/>
    <cellStyle name="RowTitles1-Detail 5 4 3 2 2" xfId="13180"/>
    <cellStyle name="RowTitles1-Detail 5 4 3 2_Tertiary Salaries Survey" xfId="13181"/>
    <cellStyle name="RowTitles1-Detail 5 4 3 3" xfId="13182"/>
    <cellStyle name="RowTitles1-Detail 5 4 3_Tertiary Salaries Survey" xfId="13183"/>
    <cellStyle name="RowTitles1-Detail 5 4 4" xfId="13184"/>
    <cellStyle name="RowTitles1-Detail 5 4 4 2" xfId="13185"/>
    <cellStyle name="RowTitles1-Detail 5 4 4_Tertiary Salaries Survey" xfId="13186"/>
    <cellStyle name="RowTitles1-Detail 5 4 5" xfId="13187"/>
    <cellStyle name="RowTitles1-Detail 5 4_Tertiary Salaries Survey" xfId="13188"/>
    <cellStyle name="RowTitles1-Detail 5 5" xfId="13189"/>
    <cellStyle name="RowTitles1-Detail 5 5 2" xfId="13190"/>
    <cellStyle name="RowTitles1-Detail 5 5 2 2" xfId="13191"/>
    <cellStyle name="RowTitles1-Detail 5 5 2 2 2" xfId="13192"/>
    <cellStyle name="RowTitles1-Detail 5 5 2 2_Tertiary Salaries Survey" xfId="13193"/>
    <cellStyle name="RowTitles1-Detail 5 5 2 3" xfId="13194"/>
    <cellStyle name="RowTitles1-Detail 5 5 2_Tertiary Salaries Survey" xfId="13195"/>
    <cellStyle name="RowTitles1-Detail 5 5 3" xfId="13196"/>
    <cellStyle name="RowTitles1-Detail 5 5 3 2" xfId="13197"/>
    <cellStyle name="RowTitles1-Detail 5 5 3 2 2" xfId="13198"/>
    <cellStyle name="RowTitles1-Detail 5 5 3 2_Tertiary Salaries Survey" xfId="13199"/>
    <cellStyle name="RowTitles1-Detail 5 5 3 3" xfId="13200"/>
    <cellStyle name="RowTitles1-Detail 5 5 3_Tertiary Salaries Survey" xfId="13201"/>
    <cellStyle name="RowTitles1-Detail 5 5 4" xfId="13202"/>
    <cellStyle name="RowTitles1-Detail 5 5 4 2" xfId="13203"/>
    <cellStyle name="RowTitles1-Detail 5 5 4_Tertiary Salaries Survey" xfId="13204"/>
    <cellStyle name="RowTitles1-Detail 5 5 5" xfId="13205"/>
    <cellStyle name="RowTitles1-Detail 5 5_Tertiary Salaries Survey" xfId="13206"/>
    <cellStyle name="RowTitles1-Detail 5 6" xfId="13207"/>
    <cellStyle name="RowTitles1-Detail 5 6 2" xfId="13208"/>
    <cellStyle name="RowTitles1-Detail 5 6 2 2" xfId="13209"/>
    <cellStyle name="RowTitles1-Detail 5 6 2 2 2" xfId="13210"/>
    <cellStyle name="RowTitles1-Detail 5 6 2 2_Tertiary Salaries Survey" xfId="13211"/>
    <cellStyle name="RowTitles1-Detail 5 6 2 3" xfId="13212"/>
    <cellStyle name="RowTitles1-Detail 5 6 2_Tertiary Salaries Survey" xfId="13213"/>
    <cellStyle name="RowTitles1-Detail 5 6 3" xfId="13214"/>
    <cellStyle name="RowTitles1-Detail 5 6 3 2" xfId="13215"/>
    <cellStyle name="RowTitles1-Detail 5 6 3 2 2" xfId="13216"/>
    <cellStyle name="RowTitles1-Detail 5 6 3 2_Tertiary Salaries Survey" xfId="13217"/>
    <cellStyle name="RowTitles1-Detail 5 6 3 3" xfId="13218"/>
    <cellStyle name="RowTitles1-Detail 5 6 3_Tertiary Salaries Survey" xfId="13219"/>
    <cellStyle name="RowTitles1-Detail 5 6 4" xfId="13220"/>
    <cellStyle name="RowTitles1-Detail 5 6 4 2" xfId="13221"/>
    <cellStyle name="RowTitles1-Detail 5 6 4_Tertiary Salaries Survey" xfId="13222"/>
    <cellStyle name="RowTitles1-Detail 5 6 5" xfId="13223"/>
    <cellStyle name="RowTitles1-Detail 5 6_Tertiary Salaries Survey" xfId="13224"/>
    <cellStyle name="RowTitles1-Detail 5 7" xfId="13225"/>
    <cellStyle name="RowTitles1-Detail 5 7 2" xfId="13226"/>
    <cellStyle name="RowTitles1-Detail 5 7 2 2" xfId="13227"/>
    <cellStyle name="RowTitles1-Detail 5 7 2_Tertiary Salaries Survey" xfId="13228"/>
    <cellStyle name="RowTitles1-Detail 5 7 3" xfId="13229"/>
    <cellStyle name="RowTitles1-Detail 5 7_Tertiary Salaries Survey" xfId="13230"/>
    <cellStyle name="RowTitles1-Detail 5 8" xfId="13231"/>
    <cellStyle name="RowTitles1-Detail 5 9" xfId="13232"/>
    <cellStyle name="RowTitles1-Detail 5_STUD aligned by INSTIT" xfId="13233"/>
    <cellStyle name="RowTitles1-Detail 6" xfId="13234"/>
    <cellStyle name="RowTitles1-Detail 6 2" xfId="13235"/>
    <cellStyle name="RowTitles1-Detail 6 2 2" xfId="13236"/>
    <cellStyle name="RowTitles1-Detail 6 2 2 2" xfId="13237"/>
    <cellStyle name="RowTitles1-Detail 6 2 2 2 2" xfId="13238"/>
    <cellStyle name="RowTitles1-Detail 6 2 2 2_Tertiary Salaries Survey" xfId="13239"/>
    <cellStyle name="RowTitles1-Detail 6 2 2 3" xfId="13240"/>
    <cellStyle name="RowTitles1-Detail 6 2 2_Tertiary Salaries Survey" xfId="13241"/>
    <cellStyle name="RowTitles1-Detail 6 2 3" xfId="13242"/>
    <cellStyle name="RowTitles1-Detail 6 2 3 2" xfId="13243"/>
    <cellStyle name="RowTitles1-Detail 6 2 3 2 2" xfId="13244"/>
    <cellStyle name="RowTitles1-Detail 6 2 3 2_Tertiary Salaries Survey" xfId="13245"/>
    <cellStyle name="RowTitles1-Detail 6 2 3 3" xfId="13246"/>
    <cellStyle name="RowTitles1-Detail 6 2 3_Tertiary Salaries Survey" xfId="13247"/>
    <cellStyle name="RowTitles1-Detail 6 2 4" xfId="13248"/>
    <cellStyle name="RowTitles1-Detail 6 2 5" xfId="13249"/>
    <cellStyle name="RowTitles1-Detail 6 2 5 2" xfId="13250"/>
    <cellStyle name="RowTitles1-Detail 6 2 5_Tertiary Salaries Survey" xfId="13251"/>
    <cellStyle name="RowTitles1-Detail 6 2 6" xfId="13252"/>
    <cellStyle name="RowTitles1-Detail 6 2_Tertiary Salaries Survey" xfId="13253"/>
    <cellStyle name="RowTitles1-Detail 6 3" xfId="13254"/>
    <cellStyle name="RowTitles1-Detail 6 3 2" xfId="13255"/>
    <cellStyle name="RowTitles1-Detail 6 3 2 2" xfId="13256"/>
    <cellStyle name="RowTitles1-Detail 6 3 2 2 2" xfId="13257"/>
    <cellStyle name="RowTitles1-Detail 6 3 2 2_Tertiary Salaries Survey" xfId="13258"/>
    <cellStyle name="RowTitles1-Detail 6 3 2 3" xfId="13259"/>
    <cellStyle name="RowTitles1-Detail 6 3 2_Tertiary Salaries Survey" xfId="13260"/>
    <cellStyle name="RowTitles1-Detail 6 3 3" xfId="13261"/>
    <cellStyle name="RowTitles1-Detail 6 3 3 2" xfId="13262"/>
    <cellStyle name="RowTitles1-Detail 6 3 3 2 2" xfId="13263"/>
    <cellStyle name="RowTitles1-Detail 6 3 3 2_Tertiary Salaries Survey" xfId="13264"/>
    <cellStyle name="RowTitles1-Detail 6 3 3 3" xfId="13265"/>
    <cellStyle name="RowTitles1-Detail 6 3 3_Tertiary Salaries Survey" xfId="13266"/>
    <cellStyle name="RowTitles1-Detail 6 3 4" xfId="13267"/>
    <cellStyle name="RowTitles1-Detail 6 3 5" xfId="13268"/>
    <cellStyle name="RowTitles1-Detail 6 3_Tertiary Salaries Survey" xfId="13269"/>
    <cellStyle name="RowTitles1-Detail 6 4" xfId="13270"/>
    <cellStyle name="RowTitles1-Detail 6 4 2" xfId="13271"/>
    <cellStyle name="RowTitles1-Detail 6 4 2 2" xfId="13272"/>
    <cellStyle name="RowTitles1-Detail 6 4 2 2 2" xfId="13273"/>
    <cellStyle name="RowTitles1-Detail 6 4 2 2_Tertiary Salaries Survey" xfId="13274"/>
    <cellStyle name="RowTitles1-Detail 6 4 2 3" xfId="13275"/>
    <cellStyle name="RowTitles1-Detail 6 4 2_Tertiary Salaries Survey" xfId="13276"/>
    <cellStyle name="RowTitles1-Detail 6 4 3" xfId="13277"/>
    <cellStyle name="RowTitles1-Detail 6 4 3 2" xfId="13278"/>
    <cellStyle name="RowTitles1-Detail 6 4 3 2 2" xfId="13279"/>
    <cellStyle name="RowTitles1-Detail 6 4 3 2_Tertiary Salaries Survey" xfId="13280"/>
    <cellStyle name="RowTitles1-Detail 6 4 3 3" xfId="13281"/>
    <cellStyle name="RowTitles1-Detail 6 4 3_Tertiary Salaries Survey" xfId="13282"/>
    <cellStyle name="RowTitles1-Detail 6 4 4" xfId="13283"/>
    <cellStyle name="RowTitles1-Detail 6 4 4 2" xfId="13284"/>
    <cellStyle name="RowTitles1-Detail 6 4 4_Tertiary Salaries Survey" xfId="13285"/>
    <cellStyle name="RowTitles1-Detail 6 4 5" xfId="13286"/>
    <cellStyle name="RowTitles1-Detail 6 4_Tertiary Salaries Survey" xfId="13287"/>
    <cellStyle name="RowTitles1-Detail 6 5" xfId="13288"/>
    <cellStyle name="RowTitles1-Detail 6 5 2" xfId="13289"/>
    <cellStyle name="RowTitles1-Detail 6 5 2 2" xfId="13290"/>
    <cellStyle name="RowTitles1-Detail 6 5 2 2 2" xfId="13291"/>
    <cellStyle name="RowTitles1-Detail 6 5 2 2_Tertiary Salaries Survey" xfId="13292"/>
    <cellStyle name="RowTitles1-Detail 6 5 2 3" xfId="13293"/>
    <cellStyle name="RowTitles1-Detail 6 5 2_Tertiary Salaries Survey" xfId="13294"/>
    <cellStyle name="RowTitles1-Detail 6 5 3" xfId="13295"/>
    <cellStyle name="RowTitles1-Detail 6 5 3 2" xfId="13296"/>
    <cellStyle name="RowTitles1-Detail 6 5 3 2 2" xfId="13297"/>
    <cellStyle name="RowTitles1-Detail 6 5 3 2_Tertiary Salaries Survey" xfId="13298"/>
    <cellStyle name="RowTitles1-Detail 6 5 3 3" xfId="13299"/>
    <cellStyle name="RowTitles1-Detail 6 5 3_Tertiary Salaries Survey" xfId="13300"/>
    <cellStyle name="RowTitles1-Detail 6 5 4" xfId="13301"/>
    <cellStyle name="RowTitles1-Detail 6 5 4 2" xfId="13302"/>
    <cellStyle name="RowTitles1-Detail 6 5 4_Tertiary Salaries Survey" xfId="13303"/>
    <cellStyle name="RowTitles1-Detail 6 5 5" xfId="13304"/>
    <cellStyle name="RowTitles1-Detail 6 5_Tertiary Salaries Survey" xfId="13305"/>
    <cellStyle name="RowTitles1-Detail 6 6" xfId="13306"/>
    <cellStyle name="RowTitles1-Detail 6 6 2" xfId="13307"/>
    <cellStyle name="RowTitles1-Detail 6 6 2 2" xfId="13308"/>
    <cellStyle name="RowTitles1-Detail 6 6 2 2 2" xfId="13309"/>
    <cellStyle name="RowTitles1-Detail 6 6 2 2_Tertiary Salaries Survey" xfId="13310"/>
    <cellStyle name="RowTitles1-Detail 6 6 2 3" xfId="13311"/>
    <cellStyle name="RowTitles1-Detail 6 6 2_Tertiary Salaries Survey" xfId="13312"/>
    <cellStyle name="RowTitles1-Detail 6 6 3" xfId="13313"/>
    <cellStyle name="RowTitles1-Detail 6 6 3 2" xfId="13314"/>
    <cellStyle name="RowTitles1-Detail 6 6 3 2 2" xfId="13315"/>
    <cellStyle name="RowTitles1-Detail 6 6 3 2_Tertiary Salaries Survey" xfId="13316"/>
    <cellStyle name="RowTitles1-Detail 6 6 3 3" xfId="13317"/>
    <cellStyle name="RowTitles1-Detail 6 6 3_Tertiary Salaries Survey" xfId="13318"/>
    <cellStyle name="RowTitles1-Detail 6 6 4" xfId="13319"/>
    <cellStyle name="RowTitles1-Detail 6 6 4 2" xfId="13320"/>
    <cellStyle name="RowTitles1-Detail 6 6 4_Tertiary Salaries Survey" xfId="13321"/>
    <cellStyle name="RowTitles1-Detail 6 6 5" xfId="13322"/>
    <cellStyle name="RowTitles1-Detail 6 6_Tertiary Salaries Survey" xfId="13323"/>
    <cellStyle name="RowTitles1-Detail 6 7" xfId="13324"/>
    <cellStyle name="RowTitles1-Detail 6 7 2" xfId="13325"/>
    <cellStyle name="RowTitles1-Detail 6 7 2 2" xfId="13326"/>
    <cellStyle name="RowTitles1-Detail 6 7 2_Tertiary Salaries Survey" xfId="13327"/>
    <cellStyle name="RowTitles1-Detail 6 7 3" xfId="13328"/>
    <cellStyle name="RowTitles1-Detail 6 7_Tertiary Salaries Survey" xfId="13329"/>
    <cellStyle name="RowTitles1-Detail 6 8" xfId="13330"/>
    <cellStyle name="RowTitles1-Detail 6 8 2" xfId="13331"/>
    <cellStyle name="RowTitles1-Detail 6 8 2 2" xfId="13332"/>
    <cellStyle name="RowTitles1-Detail 6 8 2_Tertiary Salaries Survey" xfId="13333"/>
    <cellStyle name="RowTitles1-Detail 6 8 3" xfId="13334"/>
    <cellStyle name="RowTitles1-Detail 6 8_Tertiary Salaries Survey" xfId="13335"/>
    <cellStyle name="RowTitles1-Detail 6 9" xfId="13336"/>
    <cellStyle name="RowTitles1-Detail 6_STUD aligned by INSTIT" xfId="13337"/>
    <cellStyle name="RowTitles1-Detail 7" xfId="13338"/>
    <cellStyle name="RowTitles1-Detail 7 2" xfId="13339"/>
    <cellStyle name="RowTitles1-Detail 7 2 2" xfId="13340"/>
    <cellStyle name="RowTitles1-Detail 7 2 2 2" xfId="13341"/>
    <cellStyle name="RowTitles1-Detail 7 2 2 2 2" xfId="13342"/>
    <cellStyle name="RowTitles1-Detail 7 2 2 2_Tertiary Salaries Survey" xfId="13343"/>
    <cellStyle name="RowTitles1-Detail 7 2 2 3" xfId="13344"/>
    <cellStyle name="RowTitles1-Detail 7 2 2_Tertiary Salaries Survey" xfId="13345"/>
    <cellStyle name="RowTitles1-Detail 7 2 3" xfId="13346"/>
    <cellStyle name="RowTitles1-Detail 7 2 3 2" xfId="13347"/>
    <cellStyle name="RowTitles1-Detail 7 2 3 2 2" xfId="13348"/>
    <cellStyle name="RowTitles1-Detail 7 2 3 2_Tertiary Salaries Survey" xfId="13349"/>
    <cellStyle name="RowTitles1-Detail 7 2 3 3" xfId="13350"/>
    <cellStyle name="RowTitles1-Detail 7 2 3_Tertiary Salaries Survey" xfId="13351"/>
    <cellStyle name="RowTitles1-Detail 7 2 4" xfId="13352"/>
    <cellStyle name="RowTitles1-Detail 7 2 5" xfId="13353"/>
    <cellStyle name="RowTitles1-Detail 7 2_Tertiary Salaries Survey" xfId="13354"/>
    <cellStyle name="RowTitles1-Detail 7 3" xfId="13355"/>
    <cellStyle name="RowTitles1-Detail 7 3 2" xfId="13356"/>
    <cellStyle name="RowTitles1-Detail 7 3 2 2" xfId="13357"/>
    <cellStyle name="RowTitles1-Detail 7 3 2 2 2" xfId="13358"/>
    <cellStyle name="RowTitles1-Detail 7 3 2 2_Tertiary Salaries Survey" xfId="13359"/>
    <cellStyle name="RowTitles1-Detail 7 3 2 3" xfId="13360"/>
    <cellStyle name="RowTitles1-Detail 7 3 2_Tertiary Salaries Survey" xfId="13361"/>
    <cellStyle name="RowTitles1-Detail 7 3 3" xfId="13362"/>
    <cellStyle name="RowTitles1-Detail 7 3 3 2" xfId="13363"/>
    <cellStyle name="RowTitles1-Detail 7 3 3 2 2" xfId="13364"/>
    <cellStyle name="RowTitles1-Detail 7 3 3 2_Tertiary Salaries Survey" xfId="13365"/>
    <cellStyle name="RowTitles1-Detail 7 3 3 3" xfId="13366"/>
    <cellStyle name="RowTitles1-Detail 7 3 3_Tertiary Salaries Survey" xfId="13367"/>
    <cellStyle name="RowTitles1-Detail 7 3 4" xfId="13368"/>
    <cellStyle name="RowTitles1-Detail 7 3 4 2" xfId="13369"/>
    <cellStyle name="RowTitles1-Detail 7 3 4_Tertiary Salaries Survey" xfId="13370"/>
    <cellStyle name="RowTitles1-Detail 7 3 5" xfId="13371"/>
    <cellStyle name="RowTitles1-Detail 7 3_Tertiary Salaries Survey" xfId="13372"/>
    <cellStyle name="RowTitles1-Detail 7 4" xfId="13373"/>
    <cellStyle name="RowTitles1-Detail 7 4 2" xfId="13374"/>
    <cellStyle name="RowTitles1-Detail 7 4 2 2" xfId="13375"/>
    <cellStyle name="RowTitles1-Detail 7 4 2 2 2" xfId="13376"/>
    <cellStyle name="RowTitles1-Detail 7 4 2 2_Tertiary Salaries Survey" xfId="13377"/>
    <cellStyle name="RowTitles1-Detail 7 4 2 3" xfId="13378"/>
    <cellStyle name="RowTitles1-Detail 7 4 2_Tertiary Salaries Survey" xfId="13379"/>
    <cellStyle name="RowTitles1-Detail 7 4 3" xfId="13380"/>
    <cellStyle name="RowTitles1-Detail 7 4 3 2" xfId="13381"/>
    <cellStyle name="RowTitles1-Detail 7 4 3 2 2" xfId="13382"/>
    <cellStyle name="RowTitles1-Detail 7 4 3 2_Tertiary Salaries Survey" xfId="13383"/>
    <cellStyle name="RowTitles1-Detail 7 4 3 3" xfId="13384"/>
    <cellStyle name="RowTitles1-Detail 7 4 3_Tertiary Salaries Survey" xfId="13385"/>
    <cellStyle name="RowTitles1-Detail 7 4 4" xfId="13386"/>
    <cellStyle name="RowTitles1-Detail 7 4 4 2" xfId="13387"/>
    <cellStyle name="RowTitles1-Detail 7 4 4_Tertiary Salaries Survey" xfId="13388"/>
    <cellStyle name="RowTitles1-Detail 7 4 5" xfId="13389"/>
    <cellStyle name="RowTitles1-Detail 7 4_Tertiary Salaries Survey" xfId="13390"/>
    <cellStyle name="RowTitles1-Detail 7 5" xfId="13391"/>
    <cellStyle name="RowTitles1-Detail 7 5 2" xfId="13392"/>
    <cellStyle name="RowTitles1-Detail 7 5 2 2" xfId="13393"/>
    <cellStyle name="RowTitles1-Detail 7 5 2 2 2" xfId="13394"/>
    <cellStyle name="RowTitles1-Detail 7 5 2 2_Tertiary Salaries Survey" xfId="13395"/>
    <cellStyle name="RowTitles1-Detail 7 5 2 3" xfId="13396"/>
    <cellStyle name="RowTitles1-Detail 7 5 2_Tertiary Salaries Survey" xfId="13397"/>
    <cellStyle name="RowTitles1-Detail 7 5 3" xfId="13398"/>
    <cellStyle name="RowTitles1-Detail 7 5 3 2" xfId="13399"/>
    <cellStyle name="RowTitles1-Detail 7 5 3 2 2" xfId="13400"/>
    <cellStyle name="RowTitles1-Detail 7 5 3 2_Tertiary Salaries Survey" xfId="13401"/>
    <cellStyle name="RowTitles1-Detail 7 5 3 3" xfId="13402"/>
    <cellStyle name="RowTitles1-Detail 7 5 3_Tertiary Salaries Survey" xfId="13403"/>
    <cellStyle name="RowTitles1-Detail 7 5 4" xfId="13404"/>
    <cellStyle name="RowTitles1-Detail 7 5 4 2" xfId="13405"/>
    <cellStyle name="RowTitles1-Detail 7 5 4_Tertiary Salaries Survey" xfId="13406"/>
    <cellStyle name="RowTitles1-Detail 7 5 5" xfId="13407"/>
    <cellStyle name="RowTitles1-Detail 7 5_Tertiary Salaries Survey" xfId="13408"/>
    <cellStyle name="RowTitles1-Detail 7 6" xfId="13409"/>
    <cellStyle name="RowTitles1-Detail 7 6 2" xfId="13410"/>
    <cellStyle name="RowTitles1-Detail 7 6 2 2" xfId="13411"/>
    <cellStyle name="RowTitles1-Detail 7 6 2 2 2" xfId="13412"/>
    <cellStyle name="RowTitles1-Detail 7 6 2 2_Tertiary Salaries Survey" xfId="13413"/>
    <cellStyle name="RowTitles1-Detail 7 6 2 3" xfId="13414"/>
    <cellStyle name="RowTitles1-Detail 7 6 2_Tertiary Salaries Survey" xfId="13415"/>
    <cellStyle name="RowTitles1-Detail 7 6 3" xfId="13416"/>
    <cellStyle name="RowTitles1-Detail 7 6 3 2" xfId="13417"/>
    <cellStyle name="RowTitles1-Detail 7 6 3 2 2" xfId="13418"/>
    <cellStyle name="RowTitles1-Detail 7 6 3 2_Tertiary Salaries Survey" xfId="13419"/>
    <cellStyle name="RowTitles1-Detail 7 6 3 3" xfId="13420"/>
    <cellStyle name="RowTitles1-Detail 7 6 3_Tertiary Salaries Survey" xfId="13421"/>
    <cellStyle name="RowTitles1-Detail 7 6 4" xfId="13422"/>
    <cellStyle name="RowTitles1-Detail 7 6 4 2" xfId="13423"/>
    <cellStyle name="RowTitles1-Detail 7 6 4_Tertiary Salaries Survey" xfId="13424"/>
    <cellStyle name="RowTitles1-Detail 7 6 5" xfId="13425"/>
    <cellStyle name="RowTitles1-Detail 7 6_Tertiary Salaries Survey" xfId="13426"/>
    <cellStyle name="RowTitles1-Detail 7 7" xfId="13427"/>
    <cellStyle name="RowTitles1-Detail 7 7 2" xfId="13428"/>
    <cellStyle name="RowTitles1-Detail 7 7 2 2" xfId="13429"/>
    <cellStyle name="RowTitles1-Detail 7 7 2_Tertiary Salaries Survey" xfId="13430"/>
    <cellStyle name="RowTitles1-Detail 7 7 3" xfId="13431"/>
    <cellStyle name="RowTitles1-Detail 7 7_Tertiary Salaries Survey" xfId="13432"/>
    <cellStyle name="RowTitles1-Detail 7 8" xfId="13433"/>
    <cellStyle name="RowTitles1-Detail 7 8 2" xfId="13434"/>
    <cellStyle name="RowTitles1-Detail 7 8 2 2" xfId="13435"/>
    <cellStyle name="RowTitles1-Detail 7 8 2_Tertiary Salaries Survey" xfId="13436"/>
    <cellStyle name="RowTitles1-Detail 7 8 3" xfId="13437"/>
    <cellStyle name="RowTitles1-Detail 7 8_Tertiary Salaries Survey" xfId="13438"/>
    <cellStyle name="RowTitles1-Detail 7 9" xfId="13439"/>
    <cellStyle name="RowTitles1-Detail 7_STUD aligned by INSTIT" xfId="13440"/>
    <cellStyle name="RowTitles1-Detail 8" xfId="13441"/>
    <cellStyle name="RowTitles1-Detail 8 2" xfId="13442"/>
    <cellStyle name="RowTitles1-Detail 8 2 2" xfId="13443"/>
    <cellStyle name="RowTitles1-Detail 8 2 2 2" xfId="13444"/>
    <cellStyle name="RowTitles1-Detail 8 2 2_Tertiary Salaries Survey" xfId="13445"/>
    <cellStyle name="RowTitles1-Detail 8 2 3" xfId="13446"/>
    <cellStyle name="RowTitles1-Detail 8 2_Tertiary Salaries Survey" xfId="13447"/>
    <cellStyle name="RowTitles1-Detail 8 3" xfId="13448"/>
    <cellStyle name="RowTitles1-Detail 8 3 2" xfId="13449"/>
    <cellStyle name="RowTitles1-Detail 8 3 2 2" xfId="13450"/>
    <cellStyle name="RowTitles1-Detail 8 3 2_Tertiary Salaries Survey" xfId="13451"/>
    <cellStyle name="RowTitles1-Detail 8 3 3" xfId="13452"/>
    <cellStyle name="RowTitles1-Detail 8 3_Tertiary Salaries Survey" xfId="13453"/>
    <cellStyle name="RowTitles1-Detail 8 4" xfId="13454"/>
    <cellStyle name="RowTitles1-Detail 8 5" xfId="13455"/>
    <cellStyle name="RowTitles1-Detail 8_Tertiary Salaries Survey" xfId="13456"/>
    <cellStyle name="RowTitles1-Detail 9" xfId="13457"/>
    <cellStyle name="RowTitles1-Detail 9 2" xfId="13458"/>
    <cellStyle name="RowTitles1-Detail 9 2 2" xfId="13459"/>
    <cellStyle name="RowTitles1-Detail 9 2 2 2" xfId="13460"/>
    <cellStyle name="RowTitles1-Detail 9 2 2_Tertiary Salaries Survey" xfId="13461"/>
    <cellStyle name="RowTitles1-Detail 9 2 3" xfId="13462"/>
    <cellStyle name="RowTitles1-Detail 9 2_Tertiary Salaries Survey" xfId="13463"/>
    <cellStyle name="RowTitles1-Detail 9 3" xfId="13464"/>
    <cellStyle name="RowTitles1-Detail 9 3 2" xfId="13465"/>
    <cellStyle name="RowTitles1-Detail 9 3 2 2" xfId="13466"/>
    <cellStyle name="RowTitles1-Detail 9 3 2_Tertiary Salaries Survey" xfId="13467"/>
    <cellStyle name="RowTitles1-Detail 9 3 3" xfId="13468"/>
    <cellStyle name="RowTitles1-Detail 9 3_Tertiary Salaries Survey" xfId="13469"/>
    <cellStyle name="RowTitles1-Detail 9 4" xfId="13470"/>
    <cellStyle name="RowTitles1-Detail 9 5" xfId="13471"/>
    <cellStyle name="RowTitles1-Detail 9 5 2" xfId="13472"/>
    <cellStyle name="RowTitles1-Detail 9 5_Tertiary Salaries Survey" xfId="13473"/>
    <cellStyle name="RowTitles1-Detail 9 6" xfId="13474"/>
    <cellStyle name="RowTitles1-Detail 9_Tertiary Salaries Survey" xfId="13475"/>
    <cellStyle name="RowTitles1-Detail_STUD aligned by INSTIT" xfId="13476"/>
    <cellStyle name="RowTitles-Col2" xfId="13477"/>
    <cellStyle name="RowTitles-Col2 10" xfId="13478"/>
    <cellStyle name="RowTitles-Col2 10 2" xfId="13479"/>
    <cellStyle name="RowTitles-Col2 10 2 2" xfId="13480"/>
    <cellStyle name="RowTitles-Col2 10 2 2 2" xfId="13481"/>
    <cellStyle name="RowTitles-Col2 10 2 2_Tertiary Salaries Survey" xfId="13482"/>
    <cellStyle name="RowTitles-Col2 10 2 3" xfId="13483"/>
    <cellStyle name="RowTitles-Col2 10 2_Tertiary Salaries Survey" xfId="13484"/>
    <cellStyle name="RowTitles-Col2 10 3" xfId="13485"/>
    <cellStyle name="RowTitles-Col2 10 3 2" xfId="13486"/>
    <cellStyle name="RowTitles-Col2 10 3 2 2" xfId="13487"/>
    <cellStyle name="RowTitles-Col2 10 3 2_Tertiary Salaries Survey" xfId="13488"/>
    <cellStyle name="RowTitles-Col2 10 3 3" xfId="13489"/>
    <cellStyle name="RowTitles-Col2 10 3_Tertiary Salaries Survey" xfId="13490"/>
    <cellStyle name="RowTitles-Col2 10 4" xfId="13491"/>
    <cellStyle name="RowTitles-Col2 10 4 2" xfId="13492"/>
    <cellStyle name="RowTitles-Col2 10 4_Tertiary Salaries Survey" xfId="13493"/>
    <cellStyle name="RowTitles-Col2 10 5" xfId="13494"/>
    <cellStyle name="RowTitles-Col2 10_Tertiary Salaries Survey" xfId="13495"/>
    <cellStyle name="RowTitles-Col2 11" xfId="13496"/>
    <cellStyle name="RowTitles-Col2 11 2" xfId="13497"/>
    <cellStyle name="RowTitles-Col2 11 2 2" xfId="13498"/>
    <cellStyle name="RowTitles-Col2 11 2 2 2" xfId="13499"/>
    <cellStyle name="RowTitles-Col2 11 2 2_Tertiary Salaries Survey" xfId="13500"/>
    <cellStyle name="RowTitles-Col2 11 2 3" xfId="13501"/>
    <cellStyle name="RowTitles-Col2 11 2_Tertiary Salaries Survey" xfId="13502"/>
    <cellStyle name="RowTitles-Col2 11 3" xfId="13503"/>
    <cellStyle name="RowTitles-Col2 11 3 2" xfId="13504"/>
    <cellStyle name="RowTitles-Col2 11 3 2 2" xfId="13505"/>
    <cellStyle name="RowTitles-Col2 11 3 2_Tertiary Salaries Survey" xfId="13506"/>
    <cellStyle name="RowTitles-Col2 11 3 3" xfId="13507"/>
    <cellStyle name="RowTitles-Col2 11 3_Tertiary Salaries Survey" xfId="13508"/>
    <cellStyle name="RowTitles-Col2 11 4" xfId="13509"/>
    <cellStyle name="RowTitles-Col2 11 4 2" xfId="13510"/>
    <cellStyle name="RowTitles-Col2 11 4_Tertiary Salaries Survey" xfId="13511"/>
    <cellStyle name="RowTitles-Col2 11 5" xfId="13512"/>
    <cellStyle name="RowTitles-Col2 11_Tertiary Salaries Survey" xfId="13513"/>
    <cellStyle name="RowTitles-Col2 12" xfId="13514"/>
    <cellStyle name="RowTitles-Col2 12 2" xfId="13515"/>
    <cellStyle name="RowTitles-Col2 12 2 2" xfId="13516"/>
    <cellStyle name="RowTitles-Col2 12 2_Tertiary Salaries Survey" xfId="13517"/>
    <cellStyle name="RowTitles-Col2 12 3" xfId="13518"/>
    <cellStyle name="RowTitles-Col2 12_Tertiary Salaries Survey" xfId="13519"/>
    <cellStyle name="RowTitles-Col2 13" xfId="13520"/>
    <cellStyle name="RowTitles-Col2 14" xfId="13521"/>
    <cellStyle name="RowTitles-Col2 15" xfId="13522"/>
    <cellStyle name="RowTitles-Col2 16" xfId="13523"/>
    <cellStyle name="RowTitles-Col2 2" xfId="13524"/>
    <cellStyle name="RowTitles-Col2 2 10" xfId="13525"/>
    <cellStyle name="RowTitles-Col2 2 10 2" xfId="13526"/>
    <cellStyle name="RowTitles-Col2 2 10 2 2" xfId="13527"/>
    <cellStyle name="RowTitles-Col2 2 10 2 2 2" xfId="13528"/>
    <cellStyle name="RowTitles-Col2 2 10 2 2_Tertiary Salaries Survey" xfId="13529"/>
    <cellStyle name="RowTitles-Col2 2 10 2 3" xfId="13530"/>
    <cellStyle name="RowTitles-Col2 2 10 2_Tertiary Salaries Survey" xfId="13531"/>
    <cellStyle name="RowTitles-Col2 2 10 3" xfId="13532"/>
    <cellStyle name="RowTitles-Col2 2 10 3 2" xfId="13533"/>
    <cellStyle name="RowTitles-Col2 2 10 3 2 2" xfId="13534"/>
    <cellStyle name="RowTitles-Col2 2 10 3 2_Tertiary Salaries Survey" xfId="13535"/>
    <cellStyle name="RowTitles-Col2 2 10 3 3" xfId="13536"/>
    <cellStyle name="RowTitles-Col2 2 10 3_Tertiary Salaries Survey" xfId="13537"/>
    <cellStyle name="RowTitles-Col2 2 10 4" xfId="13538"/>
    <cellStyle name="RowTitles-Col2 2 10 4 2" xfId="13539"/>
    <cellStyle name="RowTitles-Col2 2 10 4_Tertiary Salaries Survey" xfId="13540"/>
    <cellStyle name="RowTitles-Col2 2 10 5" xfId="13541"/>
    <cellStyle name="RowTitles-Col2 2 10_Tertiary Salaries Survey" xfId="13542"/>
    <cellStyle name="RowTitles-Col2 2 11" xfId="13543"/>
    <cellStyle name="RowTitles-Col2 2 11 2" xfId="13544"/>
    <cellStyle name="RowTitles-Col2 2 11 2 2" xfId="13545"/>
    <cellStyle name="RowTitles-Col2 2 11 2 2 2" xfId="13546"/>
    <cellStyle name="RowTitles-Col2 2 11 2 2_Tertiary Salaries Survey" xfId="13547"/>
    <cellStyle name="RowTitles-Col2 2 11 2 3" xfId="13548"/>
    <cellStyle name="RowTitles-Col2 2 11 2_Tertiary Salaries Survey" xfId="13549"/>
    <cellStyle name="RowTitles-Col2 2 11 3" xfId="13550"/>
    <cellStyle name="RowTitles-Col2 2 11 3 2" xfId="13551"/>
    <cellStyle name="RowTitles-Col2 2 11 3 2 2" xfId="13552"/>
    <cellStyle name="RowTitles-Col2 2 11 3 2_Tertiary Salaries Survey" xfId="13553"/>
    <cellStyle name="RowTitles-Col2 2 11 3 3" xfId="13554"/>
    <cellStyle name="RowTitles-Col2 2 11 3_Tertiary Salaries Survey" xfId="13555"/>
    <cellStyle name="RowTitles-Col2 2 11 4" xfId="13556"/>
    <cellStyle name="RowTitles-Col2 2 11 4 2" xfId="13557"/>
    <cellStyle name="RowTitles-Col2 2 11 4_Tertiary Salaries Survey" xfId="13558"/>
    <cellStyle name="RowTitles-Col2 2 11 5" xfId="13559"/>
    <cellStyle name="RowTitles-Col2 2 11_Tertiary Salaries Survey" xfId="13560"/>
    <cellStyle name="RowTitles-Col2 2 12" xfId="13561"/>
    <cellStyle name="RowTitles-Col2 2 12 2" xfId="13562"/>
    <cellStyle name="RowTitles-Col2 2 12 2 2" xfId="13563"/>
    <cellStyle name="RowTitles-Col2 2 12 2_Tertiary Salaries Survey" xfId="13564"/>
    <cellStyle name="RowTitles-Col2 2 12 3" xfId="13565"/>
    <cellStyle name="RowTitles-Col2 2 12_Tertiary Salaries Survey" xfId="13566"/>
    <cellStyle name="RowTitles-Col2 2 13" xfId="13567"/>
    <cellStyle name="RowTitles-Col2 2 14" xfId="13568"/>
    <cellStyle name="RowTitles-Col2 2 2" xfId="13569"/>
    <cellStyle name="RowTitles-Col2 2 2 10" xfId="13570"/>
    <cellStyle name="RowTitles-Col2 2 2 10 2" xfId="13571"/>
    <cellStyle name="RowTitles-Col2 2 2 10 2 2" xfId="13572"/>
    <cellStyle name="RowTitles-Col2 2 2 10 2 2 2" xfId="13573"/>
    <cellStyle name="RowTitles-Col2 2 2 10 2 2_Tertiary Salaries Survey" xfId="13574"/>
    <cellStyle name="RowTitles-Col2 2 2 10 2 3" xfId="13575"/>
    <cellStyle name="RowTitles-Col2 2 2 10 2_Tertiary Salaries Survey" xfId="13576"/>
    <cellStyle name="RowTitles-Col2 2 2 10 3" xfId="13577"/>
    <cellStyle name="RowTitles-Col2 2 2 10 3 2" xfId="13578"/>
    <cellStyle name="RowTitles-Col2 2 2 10 3 2 2" xfId="13579"/>
    <cellStyle name="RowTitles-Col2 2 2 10 3 2_Tertiary Salaries Survey" xfId="13580"/>
    <cellStyle name="RowTitles-Col2 2 2 10 3 3" xfId="13581"/>
    <cellStyle name="RowTitles-Col2 2 2 10 3_Tertiary Salaries Survey" xfId="13582"/>
    <cellStyle name="RowTitles-Col2 2 2 10 4" xfId="13583"/>
    <cellStyle name="RowTitles-Col2 2 2 10 4 2" xfId="13584"/>
    <cellStyle name="RowTitles-Col2 2 2 10 4_Tertiary Salaries Survey" xfId="13585"/>
    <cellStyle name="RowTitles-Col2 2 2 10 5" xfId="13586"/>
    <cellStyle name="RowTitles-Col2 2 2 10_Tertiary Salaries Survey" xfId="13587"/>
    <cellStyle name="RowTitles-Col2 2 2 11" xfId="13588"/>
    <cellStyle name="RowTitles-Col2 2 2 11 2" xfId="13589"/>
    <cellStyle name="RowTitles-Col2 2 2 11 2 2" xfId="13590"/>
    <cellStyle name="RowTitles-Col2 2 2 11 2_Tertiary Salaries Survey" xfId="13591"/>
    <cellStyle name="RowTitles-Col2 2 2 11 3" xfId="13592"/>
    <cellStyle name="RowTitles-Col2 2 2 11_Tertiary Salaries Survey" xfId="13593"/>
    <cellStyle name="RowTitles-Col2 2 2 12" xfId="13594"/>
    <cellStyle name="RowTitles-Col2 2 2 2" xfId="13595"/>
    <cellStyle name="RowTitles-Col2 2 2 2 10" xfId="13596"/>
    <cellStyle name="RowTitles-Col2 2 2 2 10 2" xfId="13597"/>
    <cellStyle name="RowTitles-Col2 2 2 2 10 2 2" xfId="13598"/>
    <cellStyle name="RowTitles-Col2 2 2 2 10 2_Tertiary Salaries Survey" xfId="13599"/>
    <cellStyle name="RowTitles-Col2 2 2 2 10 3" xfId="13600"/>
    <cellStyle name="RowTitles-Col2 2 2 2 10_Tertiary Salaries Survey" xfId="13601"/>
    <cellStyle name="RowTitles-Col2 2 2 2 11" xfId="13602"/>
    <cellStyle name="RowTitles-Col2 2 2 2 2" xfId="13603"/>
    <cellStyle name="RowTitles-Col2 2 2 2 2 2" xfId="13604"/>
    <cellStyle name="RowTitles-Col2 2 2 2 2 2 2" xfId="13605"/>
    <cellStyle name="RowTitles-Col2 2 2 2 2 2 2 2" xfId="13606"/>
    <cellStyle name="RowTitles-Col2 2 2 2 2 2 2 2 2" xfId="13607"/>
    <cellStyle name="RowTitles-Col2 2 2 2 2 2 2 2_Tertiary Salaries Survey" xfId="13608"/>
    <cellStyle name="RowTitles-Col2 2 2 2 2 2 2 3" xfId="13609"/>
    <cellStyle name="RowTitles-Col2 2 2 2 2 2 2_Tertiary Salaries Survey" xfId="13610"/>
    <cellStyle name="RowTitles-Col2 2 2 2 2 2 3" xfId="13611"/>
    <cellStyle name="RowTitles-Col2 2 2 2 2 2 3 2" xfId="13612"/>
    <cellStyle name="RowTitles-Col2 2 2 2 2 2 3 2 2" xfId="13613"/>
    <cellStyle name="RowTitles-Col2 2 2 2 2 2 3 2_Tertiary Salaries Survey" xfId="13614"/>
    <cellStyle name="RowTitles-Col2 2 2 2 2 2 3 3" xfId="13615"/>
    <cellStyle name="RowTitles-Col2 2 2 2 2 2 3_Tertiary Salaries Survey" xfId="13616"/>
    <cellStyle name="RowTitles-Col2 2 2 2 2 2 4" xfId="13617"/>
    <cellStyle name="RowTitles-Col2 2 2 2 2 2_Tertiary Salaries Survey" xfId="13618"/>
    <cellStyle name="RowTitles-Col2 2 2 2 2 3" xfId="13619"/>
    <cellStyle name="RowTitles-Col2 2 2 2 2 3 2" xfId="13620"/>
    <cellStyle name="RowTitles-Col2 2 2 2 2 3 2 2" xfId="13621"/>
    <cellStyle name="RowTitles-Col2 2 2 2 2 3 2 2 2" xfId="13622"/>
    <cellStyle name="RowTitles-Col2 2 2 2 2 3 2 2_Tertiary Salaries Survey" xfId="13623"/>
    <cellStyle name="RowTitles-Col2 2 2 2 2 3 2 3" xfId="13624"/>
    <cellStyle name="RowTitles-Col2 2 2 2 2 3 2_Tertiary Salaries Survey" xfId="13625"/>
    <cellStyle name="RowTitles-Col2 2 2 2 2 3 3" xfId="13626"/>
    <cellStyle name="RowTitles-Col2 2 2 2 2 3 3 2" xfId="13627"/>
    <cellStyle name="RowTitles-Col2 2 2 2 2 3 3 2 2" xfId="13628"/>
    <cellStyle name="RowTitles-Col2 2 2 2 2 3 3 2_Tertiary Salaries Survey" xfId="13629"/>
    <cellStyle name="RowTitles-Col2 2 2 2 2 3 3 3" xfId="13630"/>
    <cellStyle name="RowTitles-Col2 2 2 2 2 3 3_Tertiary Salaries Survey" xfId="13631"/>
    <cellStyle name="RowTitles-Col2 2 2 2 2 3 4" xfId="13632"/>
    <cellStyle name="RowTitles-Col2 2 2 2 2 3 5" xfId="13633"/>
    <cellStyle name="RowTitles-Col2 2 2 2 2 3 5 2" xfId="13634"/>
    <cellStyle name="RowTitles-Col2 2 2 2 2 3 5_Tertiary Salaries Survey" xfId="13635"/>
    <cellStyle name="RowTitles-Col2 2 2 2 2 3 6" xfId="13636"/>
    <cellStyle name="RowTitles-Col2 2 2 2 2 3_Tertiary Salaries Survey" xfId="13637"/>
    <cellStyle name="RowTitles-Col2 2 2 2 2 4" xfId="13638"/>
    <cellStyle name="RowTitles-Col2 2 2 2 2 4 2" xfId="13639"/>
    <cellStyle name="RowTitles-Col2 2 2 2 2 4 2 2" xfId="13640"/>
    <cellStyle name="RowTitles-Col2 2 2 2 2 4 2 2 2" xfId="13641"/>
    <cellStyle name="RowTitles-Col2 2 2 2 2 4 2 2_Tertiary Salaries Survey" xfId="13642"/>
    <cellStyle name="RowTitles-Col2 2 2 2 2 4 2 3" xfId="13643"/>
    <cellStyle name="RowTitles-Col2 2 2 2 2 4 2_Tertiary Salaries Survey" xfId="13644"/>
    <cellStyle name="RowTitles-Col2 2 2 2 2 4 3" xfId="13645"/>
    <cellStyle name="RowTitles-Col2 2 2 2 2 4 3 2" xfId="13646"/>
    <cellStyle name="RowTitles-Col2 2 2 2 2 4 3 2 2" xfId="13647"/>
    <cellStyle name="RowTitles-Col2 2 2 2 2 4 3 2_Tertiary Salaries Survey" xfId="13648"/>
    <cellStyle name="RowTitles-Col2 2 2 2 2 4 3 3" xfId="13649"/>
    <cellStyle name="RowTitles-Col2 2 2 2 2 4 3_Tertiary Salaries Survey" xfId="13650"/>
    <cellStyle name="RowTitles-Col2 2 2 2 2 4 4" xfId="13651"/>
    <cellStyle name="RowTitles-Col2 2 2 2 2 4 4 2" xfId="13652"/>
    <cellStyle name="RowTitles-Col2 2 2 2 2 4 4_Tertiary Salaries Survey" xfId="13653"/>
    <cellStyle name="RowTitles-Col2 2 2 2 2 4 5" xfId="13654"/>
    <cellStyle name="RowTitles-Col2 2 2 2 2 4_Tertiary Salaries Survey" xfId="13655"/>
    <cellStyle name="RowTitles-Col2 2 2 2 2 5" xfId="13656"/>
    <cellStyle name="RowTitles-Col2 2 2 2 2 5 2" xfId="13657"/>
    <cellStyle name="RowTitles-Col2 2 2 2 2 5 2 2" xfId="13658"/>
    <cellStyle name="RowTitles-Col2 2 2 2 2 5 2 2 2" xfId="13659"/>
    <cellStyle name="RowTitles-Col2 2 2 2 2 5 2 2_Tertiary Salaries Survey" xfId="13660"/>
    <cellStyle name="RowTitles-Col2 2 2 2 2 5 2 3" xfId="13661"/>
    <cellStyle name="RowTitles-Col2 2 2 2 2 5 2_Tertiary Salaries Survey" xfId="13662"/>
    <cellStyle name="RowTitles-Col2 2 2 2 2 5 3" xfId="13663"/>
    <cellStyle name="RowTitles-Col2 2 2 2 2 5 3 2" xfId="13664"/>
    <cellStyle name="RowTitles-Col2 2 2 2 2 5 3 2 2" xfId="13665"/>
    <cellStyle name="RowTitles-Col2 2 2 2 2 5 3 2_Tertiary Salaries Survey" xfId="13666"/>
    <cellStyle name="RowTitles-Col2 2 2 2 2 5 3 3" xfId="13667"/>
    <cellStyle name="RowTitles-Col2 2 2 2 2 5 3_Tertiary Salaries Survey" xfId="13668"/>
    <cellStyle name="RowTitles-Col2 2 2 2 2 5 4" xfId="13669"/>
    <cellStyle name="RowTitles-Col2 2 2 2 2 5 4 2" xfId="13670"/>
    <cellStyle name="RowTitles-Col2 2 2 2 2 5 4_Tertiary Salaries Survey" xfId="13671"/>
    <cellStyle name="RowTitles-Col2 2 2 2 2 5 5" xfId="13672"/>
    <cellStyle name="RowTitles-Col2 2 2 2 2 5_Tertiary Salaries Survey" xfId="13673"/>
    <cellStyle name="RowTitles-Col2 2 2 2 2 6" xfId="13674"/>
    <cellStyle name="RowTitles-Col2 2 2 2 2 6 2" xfId="13675"/>
    <cellStyle name="RowTitles-Col2 2 2 2 2 6 2 2" xfId="13676"/>
    <cellStyle name="RowTitles-Col2 2 2 2 2 6 2 2 2" xfId="13677"/>
    <cellStyle name="RowTitles-Col2 2 2 2 2 6 2 2_Tertiary Salaries Survey" xfId="13678"/>
    <cellStyle name="RowTitles-Col2 2 2 2 2 6 2 3" xfId="13679"/>
    <cellStyle name="RowTitles-Col2 2 2 2 2 6 2_Tertiary Salaries Survey" xfId="13680"/>
    <cellStyle name="RowTitles-Col2 2 2 2 2 6 3" xfId="13681"/>
    <cellStyle name="RowTitles-Col2 2 2 2 2 6 3 2" xfId="13682"/>
    <cellStyle name="RowTitles-Col2 2 2 2 2 6 3 2 2" xfId="13683"/>
    <cellStyle name="RowTitles-Col2 2 2 2 2 6 3 2_Tertiary Salaries Survey" xfId="13684"/>
    <cellStyle name="RowTitles-Col2 2 2 2 2 6 3 3" xfId="13685"/>
    <cellStyle name="RowTitles-Col2 2 2 2 2 6 3_Tertiary Salaries Survey" xfId="13686"/>
    <cellStyle name="RowTitles-Col2 2 2 2 2 6 4" xfId="13687"/>
    <cellStyle name="RowTitles-Col2 2 2 2 2 6 4 2" xfId="13688"/>
    <cellStyle name="RowTitles-Col2 2 2 2 2 6 4_Tertiary Salaries Survey" xfId="13689"/>
    <cellStyle name="RowTitles-Col2 2 2 2 2 6 5" xfId="13690"/>
    <cellStyle name="RowTitles-Col2 2 2 2 2 6_Tertiary Salaries Survey" xfId="13691"/>
    <cellStyle name="RowTitles-Col2 2 2 2 2 7" xfId="13692"/>
    <cellStyle name="RowTitles-Col2 2 2 2 2 7 2" xfId="13693"/>
    <cellStyle name="RowTitles-Col2 2 2 2 2 7 2 2" xfId="13694"/>
    <cellStyle name="RowTitles-Col2 2 2 2 2 7 2_Tertiary Salaries Survey" xfId="13695"/>
    <cellStyle name="RowTitles-Col2 2 2 2 2 7 3" xfId="13696"/>
    <cellStyle name="RowTitles-Col2 2 2 2 2 7_Tertiary Salaries Survey" xfId="13697"/>
    <cellStyle name="RowTitles-Col2 2 2 2 2 8" xfId="13698"/>
    <cellStyle name="RowTitles-Col2 2 2 2 2_STUD aligned by INSTIT" xfId="13699"/>
    <cellStyle name="RowTitles-Col2 2 2 2 3" xfId="13700"/>
    <cellStyle name="RowTitles-Col2 2 2 2 3 2" xfId="13701"/>
    <cellStyle name="RowTitles-Col2 2 2 2 3 2 2" xfId="13702"/>
    <cellStyle name="RowTitles-Col2 2 2 2 3 2 2 2" xfId="13703"/>
    <cellStyle name="RowTitles-Col2 2 2 2 3 2 2 2 2" xfId="13704"/>
    <cellStyle name="RowTitles-Col2 2 2 2 3 2 2 2_Tertiary Salaries Survey" xfId="13705"/>
    <cellStyle name="RowTitles-Col2 2 2 2 3 2 2 3" xfId="13706"/>
    <cellStyle name="RowTitles-Col2 2 2 2 3 2 2_Tertiary Salaries Survey" xfId="13707"/>
    <cellStyle name="RowTitles-Col2 2 2 2 3 2 3" xfId="13708"/>
    <cellStyle name="RowTitles-Col2 2 2 2 3 2 3 2" xfId="13709"/>
    <cellStyle name="RowTitles-Col2 2 2 2 3 2 3 2 2" xfId="13710"/>
    <cellStyle name="RowTitles-Col2 2 2 2 3 2 3 2_Tertiary Salaries Survey" xfId="13711"/>
    <cellStyle name="RowTitles-Col2 2 2 2 3 2 3 3" xfId="13712"/>
    <cellStyle name="RowTitles-Col2 2 2 2 3 2 3_Tertiary Salaries Survey" xfId="13713"/>
    <cellStyle name="RowTitles-Col2 2 2 2 3 2 4" xfId="13714"/>
    <cellStyle name="RowTitles-Col2 2 2 2 3 2 5" xfId="13715"/>
    <cellStyle name="RowTitles-Col2 2 2 2 3 2 5 2" xfId="13716"/>
    <cellStyle name="RowTitles-Col2 2 2 2 3 2 5_Tertiary Salaries Survey" xfId="13717"/>
    <cellStyle name="RowTitles-Col2 2 2 2 3 2 6" xfId="13718"/>
    <cellStyle name="RowTitles-Col2 2 2 2 3 2_Tertiary Salaries Survey" xfId="13719"/>
    <cellStyle name="RowTitles-Col2 2 2 2 3 3" xfId="13720"/>
    <cellStyle name="RowTitles-Col2 2 2 2 3 3 2" xfId="13721"/>
    <cellStyle name="RowTitles-Col2 2 2 2 3 3 2 2" xfId="13722"/>
    <cellStyle name="RowTitles-Col2 2 2 2 3 3 2 2 2" xfId="13723"/>
    <cellStyle name="RowTitles-Col2 2 2 2 3 3 2 2_Tertiary Salaries Survey" xfId="13724"/>
    <cellStyle name="RowTitles-Col2 2 2 2 3 3 2 3" xfId="13725"/>
    <cellStyle name="RowTitles-Col2 2 2 2 3 3 2_Tertiary Salaries Survey" xfId="13726"/>
    <cellStyle name="RowTitles-Col2 2 2 2 3 3 3" xfId="13727"/>
    <cellStyle name="RowTitles-Col2 2 2 2 3 3 3 2" xfId="13728"/>
    <cellStyle name="RowTitles-Col2 2 2 2 3 3 3 2 2" xfId="13729"/>
    <cellStyle name="RowTitles-Col2 2 2 2 3 3 3 2_Tertiary Salaries Survey" xfId="13730"/>
    <cellStyle name="RowTitles-Col2 2 2 2 3 3 3 3" xfId="13731"/>
    <cellStyle name="RowTitles-Col2 2 2 2 3 3 3_Tertiary Salaries Survey" xfId="13732"/>
    <cellStyle name="RowTitles-Col2 2 2 2 3 3 4" xfId="13733"/>
    <cellStyle name="RowTitles-Col2 2 2 2 3 3_Tertiary Salaries Survey" xfId="13734"/>
    <cellStyle name="RowTitles-Col2 2 2 2 3 4" xfId="13735"/>
    <cellStyle name="RowTitles-Col2 2 2 2 3 4 2" xfId="13736"/>
    <cellStyle name="RowTitles-Col2 2 2 2 3 4 2 2" xfId="13737"/>
    <cellStyle name="RowTitles-Col2 2 2 2 3 4 2 2 2" xfId="13738"/>
    <cellStyle name="RowTitles-Col2 2 2 2 3 4 2 2_Tertiary Salaries Survey" xfId="13739"/>
    <cellStyle name="RowTitles-Col2 2 2 2 3 4 2 3" xfId="13740"/>
    <cellStyle name="RowTitles-Col2 2 2 2 3 4 2_Tertiary Salaries Survey" xfId="13741"/>
    <cellStyle name="RowTitles-Col2 2 2 2 3 4 3" xfId="13742"/>
    <cellStyle name="RowTitles-Col2 2 2 2 3 4 3 2" xfId="13743"/>
    <cellStyle name="RowTitles-Col2 2 2 2 3 4 3 2 2" xfId="13744"/>
    <cellStyle name="RowTitles-Col2 2 2 2 3 4 3 2_Tertiary Salaries Survey" xfId="13745"/>
    <cellStyle name="RowTitles-Col2 2 2 2 3 4 3 3" xfId="13746"/>
    <cellStyle name="RowTitles-Col2 2 2 2 3 4 3_Tertiary Salaries Survey" xfId="13747"/>
    <cellStyle name="RowTitles-Col2 2 2 2 3 4 4" xfId="13748"/>
    <cellStyle name="RowTitles-Col2 2 2 2 3 4 4 2" xfId="13749"/>
    <cellStyle name="RowTitles-Col2 2 2 2 3 4 4_Tertiary Salaries Survey" xfId="13750"/>
    <cellStyle name="RowTitles-Col2 2 2 2 3 4 5" xfId="13751"/>
    <cellStyle name="RowTitles-Col2 2 2 2 3 4_Tertiary Salaries Survey" xfId="13752"/>
    <cellStyle name="RowTitles-Col2 2 2 2 3 5" xfId="13753"/>
    <cellStyle name="RowTitles-Col2 2 2 2 3 5 2" xfId="13754"/>
    <cellStyle name="RowTitles-Col2 2 2 2 3 5 2 2" xfId="13755"/>
    <cellStyle name="RowTitles-Col2 2 2 2 3 5 2 2 2" xfId="13756"/>
    <cellStyle name="RowTitles-Col2 2 2 2 3 5 2 2_Tertiary Salaries Survey" xfId="13757"/>
    <cellStyle name="RowTitles-Col2 2 2 2 3 5 2 3" xfId="13758"/>
    <cellStyle name="RowTitles-Col2 2 2 2 3 5 2_Tertiary Salaries Survey" xfId="13759"/>
    <cellStyle name="RowTitles-Col2 2 2 2 3 5 3" xfId="13760"/>
    <cellStyle name="RowTitles-Col2 2 2 2 3 5 3 2" xfId="13761"/>
    <cellStyle name="RowTitles-Col2 2 2 2 3 5 3 2 2" xfId="13762"/>
    <cellStyle name="RowTitles-Col2 2 2 2 3 5 3 2_Tertiary Salaries Survey" xfId="13763"/>
    <cellStyle name="RowTitles-Col2 2 2 2 3 5 3 3" xfId="13764"/>
    <cellStyle name="RowTitles-Col2 2 2 2 3 5 3_Tertiary Salaries Survey" xfId="13765"/>
    <cellStyle name="RowTitles-Col2 2 2 2 3 5 4" xfId="13766"/>
    <cellStyle name="RowTitles-Col2 2 2 2 3 5 4 2" xfId="13767"/>
    <cellStyle name="RowTitles-Col2 2 2 2 3 5 4_Tertiary Salaries Survey" xfId="13768"/>
    <cellStyle name="RowTitles-Col2 2 2 2 3 5 5" xfId="13769"/>
    <cellStyle name="RowTitles-Col2 2 2 2 3 5_Tertiary Salaries Survey" xfId="13770"/>
    <cellStyle name="RowTitles-Col2 2 2 2 3 6" xfId="13771"/>
    <cellStyle name="RowTitles-Col2 2 2 2 3 6 2" xfId="13772"/>
    <cellStyle name="RowTitles-Col2 2 2 2 3 6 2 2" xfId="13773"/>
    <cellStyle name="RowTitles-Col2 2 2 2 3 6 2 2 2" xfId="13774"/>
    <cellStyle name="RowTitles-Col2 2 2 2 3 6 2 2_Tertiary Salaries Survey" xfId="13775"/>
    <cellStyle name="RowTitles-Col2 2 2 2 3 6 2 3" xfId="13776"/>
    <cellStyle name="RowTitles-Col2 2 2 2 3 6 2_Tertiary Salaries Survey" xfId="13777"/>
    <cellStyle name="RowTitles-Col2 2 2 2 3 6 3" xfId="13778"/>
    <cellStyle name="RowTitles-Col2 2 2 2 3 6 3 2" xfId="13779"/>
    <cellStyle name="RowTitles-Col2 2 2 2 3 6 3 2 2" xfId="13780"/>
    <cellStyle name="RowTitles-Col2 2 2 2 3 6 3 2_Tertiary Salaries Survey" xfId="13781"/>
    <cellStyle name="RowTitles-Col2 2 2 2 3 6 3 3" xfId="13782"/>
    <cellStyle name="RowTitles-Col2 2 2 2 3 6 3_Tertiary Salaries Survey" xfId="13783"/>
    <cellStyle name="RowTitles-Col2 2 2 2 3 6 4" xfId="13784"/>
    <cellStyle name="RowTitles-Col2 2 2 2 3 6 4 2" xfId="13785"/>
    <cellStyle name="RowTitles-Col2 2 2 2 3 6 4_Tertiary Salaries Survey" xfId="13786"/>
    <cellStyle name="RowTitles-Col2 2 2 2 3 6 5" xfId="13787"/>
    <cellStyle name="RowTitles-Col2 2 2 2 3 6_Tertiary Salaries Survey" xfId="13788"/>
    <cellStyle name="RowTitles-Col2 2 2 2 3 7" xfId="13789"/>
    <cellStyle name="RowTitles-Col2 2 2 2 3 7 2" xfId="13790"/>
    <cellStyle name="RowTitles-Col2 2 2 2 3 7 2 2" xfId="13791"/>
    <cellStyle name="RowTitles-Col2 2 2 2 3 7 2_Tertiary Salaries Survey" xfId="13792"/>
    <cellStyle name="RowTitles-Col2 2 2 2 3 7 3" xfId="13793"/>
    <cellStyle name="RowTitles-Col2 2 2 2 3 7_Tertiary Salaries Survey" xfId="13794"/>
    <cellStyle name="RowTitles-Col2 2 2 2 3 8" xfId="13795"/>
    <cellStyle name="RowTitles-Col2 2 2 2 3 8 2" xfId="13796"/>
    <cellStyle name="RowTitles-Col2 2 2 2 3 8 2 2" xfId="13797"/>
    <cellStyle name="RowTitles-Col2 2 2 2 3 8 2_Tertiary Salaries Survey" xfId="13798"/>
    <cellStyle name="RowTitles-Col2 2 2 2 3 8 3" xfId="13799"/>
    <cellStyle name="RowTitles-Col2 2 2 2 3 8_Tertiary Salaries Survey" xfId="13800"/>
    <cellStyle name="RowTitles-Col2 2 2 2 3_STUD aligned by INSTIT" xfId="13801"/>
    <cellStyle name="RowTitles-Col2 2 2 2 4" xfId="13802"/>
    <cellStyle name="RowTitles-Col2 2 2 2 4 2" xfId="13803"/>
    <cellStyle name="RowTitles-Col2 2 2 2 4 2 2" xfId="13804"/>
    <cellStyle name="RowTitles-Col2 2 2 2 4 2 2 2" xfId="13805"/>
    <cellStyle name="RowTitles-Col2 2 2 2 4 2 2 2 2" xfId="13806"/>
    <cellStyle name="RowTitles-Col2 2 2 2 4 2 2 2_Tertiary Salaries Survey" xfId="13807"/>
    <cellStyle name="RowTitles-Col2 2 2 2 4 2 2 3" xfId="13808"/>
    <cellStyle name="RowTitles-Col2 2 2 2 4 2 2_Tertiary Salaries Survey" xfId="13809"/>
    <cellStyle name="RowTitles-Col2 2 2 2 4 2 3" xfId="13810"/>
    <cellStyle name="RowTitles-Col2 2 2 2 4 2 3 2" xfId="13811"/>
    <cellStyle name="RowTitles-Col2 2 2 2 4 2 3 2 2" xfId="13812"/>
    <cellStyle name="RowTitles-Col2 2 2 2 4 2 3 2_Tertiary Salaries Survey" xfId="13813"/>
    <cellStyle name="RowTitles-Col2 2 2 2 4 2 3 3" xfId="13814"/>
    <cellStyle name="RowTitles-Col2 2 2 2 4 2 3_Tertiary Salaries Survey" xfId="13815"/>
    <cellStyle name="RowTitles-Col2 2 2 2 4 2 4" xfId="13816"/>
    <cellStyle name="RowTitles-Col2 2 2 2 4 2 5" xfId="13817"/>
    <cellStyle name="RowTitles-Col2 2 2 2 4 2 5 2" xfId="13818"/>
    <cellStyle name="RowTitles-Col2 2 2 2 4 2 5_Tertiary Salaries Survey" xfId="13819"/>
    <cellStyle name="RowTitles-Col2 2 2 2 4 2_Tertiary Salaries Survey" xfId="13820"/>
    <cellStyle name="RowTitles-Col2 2 2 2 4 3" xfId="13821"/>
    <cellStyle name="RowTitles-Col2 2 2 2 4 3 2" xfId="13822"/>
    <cellStyle name="RowTitles-Col2 2 2 2 4 3 2 2" xfId="13823"/>
    <cellStyle name="RowTitles-Col2 2 2 2 4 3 2 2 2" xfId="13824"/>
    <cellStyle name="RowTitles-Col2 2 2 2 4 3 2 2_Tertiary Salaries Survey" xfId="13825"/>
    <cellStyle name="RowTitles-Col2 2 2 2 4 3 2 3" xfId="13826"/>
    <cellStyle name="RowTitles-Col2 2 2 2 4 3 2_Tertiary Salaries Survey" xfId="13827"/>
    <cellStyle name="RowTitles-Col2 2 2 2 4 3 3" xfId="13828"/>
    <cellStyle name="RowTitles-Col2 2 2 2 4 3 3 2" xfId="13829"/>
    <cellStyle name="RowTitles-Col2 2 2 2 4 3 3 2 2" xfId="13830"/>
    <cellStyle name="RowTitles-Col2 2 2 2 4 3 3 2_Tertiary Salaries Survey" xfId="13831"/>
    <cellStyle name="RowTitles-Col2 2 2 2 4 3 3 3" xfId="13832"/>
    <cellStyle name="RowTitles-Col2 2 2 2 4 3 3_Tertiary Salaries Survey" xfId="13833"/>
    <cellStyle name="RowTitles-Col2 2 2 2 4 3 4" xfId="13834"/>
    <cellStyle name="RowTitles-Col2 2 2 2 4 3 5" xfId="13835"/>
    <cellStyle name="RowTitles-Col2 2 2 2 4 3_Tertiary Salaries Survey" xfId="13836"/>
    <cellStyle name="RowTitles-Col2 2 2 2 4 4" xfId="13837"/>
    <cellStyle name="RowTitles-Col2 2 2 2 4 4 2" xfId="13838"/>
    <cellStyle name="RowTitles-Col2 2 2 2 4 4 2 2" xfId="13839"/>
    <cellStyle name="RowTitles-Col2 2 2 2 4 4 2 2 2" xfId="13840"/>
    <cellStyle name="RowTitles-Col2 2 2 2 4 4 2 2_Tertiary Salaries Survey" xfId="13841"/>
    <cellStyle name="RowTitles-Col2 2 2 2 4 4 2 3" xfId="13842"/>
    <cellStyle name="RowTitles-Col2 2 2 2 4 4 2_Tertiary Salaries Survey" xfId="13843"/>
    <cellStyle name="RowTitles-Col2 2 2 2 4 4 3" xfId="13844"/>
    <cellStyle name="RowTitles-Col2 2 2 2 4 4 3 2" xfId="13845"/>
    <cellStyle name="RowTitles-Col2 2 2 2 4 4 3 2 2" xfId="13846"/>
    <cellStyle name="RowTitles-Col2 2 2 2 4 4 3 2_Tertiary Salaries Survey" xfId="13847"/>
    <cellStyle name="RowTitles-Col2 2 2 2 4 4 3 3" xfId="13848"/>
    <cellStyle name="RowTitles-Col2 2 2 2 4 4 3_Tertiary Salaries Survey" xfId="13849"/>
    <cellStyle name="RowTitles-Col2 2 2 2 4 4 4" xfId="13850"/>
    <cellStyle name="RowTitles-Col2 2 2 2 4 4 5" xfId="13851"/>
    <cellStyle name="RowTitles-Col2 2 2 2 4 4 5 2" xfId="13852"/>
    <cellStyle name="RowTitles-Col2 2 2 2 4 4 5_Tertiary Salaries Survey" xfId="13853"/>
    <cellStyle name="RowTitles-Col2 2 2 2 4 4 6" xfId="13854"/>
    <cellStyle name="RowTitles-Col2 2 2 2 4 4_Tertiary Salaries Survey" xfId="13855"/>
    <cellStyle name="RowTitles-Col2 2 2 2 4 5" xfId="13856"/>
    <cellStyle name="RowTitles-Col2 2 2 2 4 5 2" xfId="13857"/>
    <cellStyle name="RowTitles-Col2 2 2 2 4 5 2 2" xfId="13858"/>
    <cellStyle name="RowTitles-Col2 2 2 2 4 5 2 2 2" xfId="13859"/>
    <cellStyle name="RowTitles-Col2 2 2 2 4 5 2 2_Tertiary Salaries Survey" xfId="13860"/>
    <cellStyle name="RowTitles-Col2 2 2 2 4 5 2 3" xfId="13861"/>
    <cellStyle name="RowTitles-Col2 2 2 2 4 5 2_Tertiary Salaries Survey" xfId="13862"/>
    <cellStyle name="RowTitles-Col2 2 2 2 4 5 3" xfId="13863"/>
    <cellStyle name="RowTitles-Col2 2 2 2 4 5 3 2" xfId="13864"/>
    <cellStyle name="RowTitles-Col2 2 2 2 4 5 3 2 2" xfId="13865"/>
    <cellStyle name="RowTitles-Col2 2 2 2 4 5 3 2_Tertiary Salaries Survey" xfId="13866"/>
    <cellStyle name="RowTitles-Col2 2 2 2 4 5 3 3" xfId="13867"/>
    <cellStyle name="RowTitles-Col2 2 2 2 4 5 3_Tertiary Salaries Survey" xfId="13868"/>
    <cellStyle name="RowTitles-Col2 2 2 2 4 5 4" xfId="13869"/>
    <cellStyle name="RowTitles-Col2 2 2 2 4 5 4 2" xfId="13870"/>
    <cellStyle name="RowTitles-Col2 2 2 2 4 5 4_Tertiary Salaries Survey" xfId="13871"/>
    <cellStyle name="RowTitles-Col2 2 2 2 4 5 5" xfId="13872"/>
    <cellStyle name="RowTitles-Col2 2 2 2 4 5_Tertiary Salaries Survey" xfId="13873"/>
    <cellStyle name="RowTitles-Col2 2 2 2 4 6" xfId="13874"/>
    <cellStyle name="RowTitles-Col2 2 2 2 4 6 2" xfId="13875"/>
    <cellStyle name="RowTitles-Col2 2 2 2 4 6 2 2" xfId="13876"/>
    <cellStyle name="RowTitles-Col2 2 2 2 4 6 2 2 2" xfId="13877"/>
    <cellStyle name="RowTitles-Col2 2 2 2 4 6 2 2_Tertiary Salaries Survey" xfId="13878"/>
    <cellStyle name="RowTitles-Col2 2 2 2 4 6 2 3" xfId="13879"/>
    <cellStyle name="RowTitles-Col2 2 2 2 4 6 2_Tertiary Salaries Survey" xfId="13880"/>
    <cellStyle name="RowTitles-Col2 2 2 2 4 6 3" xfId="13881"/>
    <cellStyle name="RowTitles-Col2 2 2 2 4 6 3 2" xfId="13882"/>
    <cellStyle name="RowTitles-Col2 2 2 2 4 6 3 2 2" xfId="13883"/>
    <cellStyle name="RowTitles-Col2 2 2 2 4 6 3 2_Tertiary Salaries Survey" xfId="13884"/>
    <cellStyle name="RowTitles-Col2 2 2 2 4 6 3 3" xfId="13885"/>
    <cellStyle name="RowTitles-Col2 2 2 2 4 6 3_Tertiary Salaries Survey" xfId="13886"/>
    <cellStyle name="RowTitles-Col2 2 2 2 4 6 4" xfId="13887"/>
    <cellStyle name="RowTitles-Col2 2 2 2 4 6 4 2" xfId="13888"/>
    <cellStyle name="RowTitles-Col2 2 2 2 4 6 4_Tertiary Salaries Survey" xfId="13889"/>
    <cellStyle name="RowTitles-Col2 2 2 2 4 6 5" xfId="13890"/>
    <cellStyle name="RowTitles-Col2 2 2 2 4 6_Tertiary Salaries Survey" xfId="13891"/>
    <cellStyle name="RowTitles-Col2 2 2 2 4 7" xfId="13892"/>
    <cellStyle name="RowTitles-Col2 2 2 2 4 7 2" xfId="13893"/>
    <cellStyle name="RowTitles-Col2 2 2 2 4 7 2 2" xfId="13894"/>
    <cellStyle name="RowTitles-Col2 2 2 2 4 7 2_Tertiary Salaries Survey" xfId="13895"/>
    <cellStyle name="RowTitles-Col2 2 2 2 4 7 3" xfId="13896"/>
    <cellStyle name="RowTitles-Col2 2 2 2 4 7_Tertiary Salaries Survey" xfId="13897"/>
    <cellStyle name="RowTitles-Col2 2 2 2 4 8" xfId="13898"/>
    <cellStyle name="RowTitles-Col2 2 2 2 4_STUD aligned by INSTIT" xfId="13899"/>
    <cellStyle name="RowTitles-Col2 2 2 2 5" xfId="13900"/>
    <cellStyle name="RowTitles-Col2 2 2 2 5 2" xfId="13901"/>
    <cellStyle name="RowTitles-Col2 2 2 2 5 2 2" xfId="13902"/>
    <cellStyle name="RowTitles-Col2 2 2 2 5 2 2 2" xfId="13903"/>
    <cellStyle name="RowTitles-Col2 2 2 2 5 2 2_Tertiary Salaries Survey" xfId="13904"/>
    <cellStyle name="RowTitles-Col2 2 2 2 5 2 3" xfId="13905"/>
    <cellStyle name="RowTitles-Col2 2 2 2 5 2_Tertiary Salaries Survey" xfId="13906"/>
    <cellStyle name="RowTitles-Col2 2 2 2 5 3" xfId="13907"/>
    <cellStyle name="RowTitles-Col2 2 2 2 5 3 2" xfId="13908"/>
    <cellStyle name="RowTitles-Col2 2 2 2 5 3 2 2" xfId="13909"/>
    <cellStyle name="RowTitles-Col2 2 2 2 5 3 2_Tertiary Salaries Survey" xfId="13910"/>
    <cellStyle name="RowTitles-Col2 2 2 2 5 3 3" xfId="13911"/>
    <cellStyle name="RowTitles-Col2 2 2 2 5 3_Tertiary Salaries Survey" xfId="13912"/>
    <cellStyle name="RowTitles-Col2 2 2 2 5 4" xfId="13913"/>
    <cellStyle name="RowTitles-Col2 2 2 2 5 5" xfId="13914"/>
    <cellStyle name="RowTitles-Col2 2 2 2 5 5 2" xfId="13915"/>
    <cellStyle name="RowTitles-Col2 2 2 2 5 5_Tertiary Salaries Survey" xfId="13916"/>
    <cellStyle name="RowTitles-Col2 2 2 2 5_Tertiary Salaries Survey" xfId="13917"/>
    <cellStyle name="RowTitles-Col2 2 2 2 6" xfId="13918"/>
    <cellStyle name="RowTitles-Col2 2 2 2 6 2" xfId="13919"/>
    <cellStyle name="RowTitles-Col2 2 2 2 6 2 2" xfId="13920"/>
    <cellStyle name="RowTitles-Col2 2 2 2 6 2 2 2" xfId="13921"/>
    <cellStyle name="RowTitles-Col2 2 2 2 6 2 2_Tertiary Salaries Survey" xfId="13922"/>
    <cellStyle name="RowTitles-Col2 2 2 2 6 2 3" xfId="13923"/>
    <cellStyle name="RowTitles-Col2 2 2 2 6 2_Tertiary Salaries Survey" xfId="13924"/>
    <cellStyle name="RowTitles-Col2 2 2 2 6 3" xfId="13925"/>
    <cellStyle name="RowTitles-Col2 2 2 2 6 3 2" xfId="13926"/>
    <cellStyle name="RowTitles-Col2 2 2 2 6 3 2 2" xfId="13927"/>
    <cellStyle name="RowTitles-Col2 2 2 2 6 3 2_Tertiary Salaries Survey" xfId="13928"/>
    <cellStyle name="RowTitles-Col2 2 2 2 6 3 3" xfId="13929"/>
    <cellStyle name="RowTitles-Col2 2 2 2 6 3_Tertiary Salaries Survey" xfId="13930"/>
    <cellStyle name="RowTitles-Col2 2 2 2 6 4" xfId="13931"/>
    <cellStyle name="RowTitles-Col2 2 2 2 6 5" xfId="13932"/>
    <cellStyle name="RowTitles-Col2 2 2 2 6_Tertiary Salaries Survey" xfId="13933"/>
    <cellStyle name="RowTitles-Col2 2 2 2 7" xfId="13934"/>
    <cellStyle name="RowTitles-Col2 2 2 2 7 2" xfId="13935"/>
    <cellStyle name="RowTitles-Col2 2 2 2 7 2 2" xfId="13936"/>
    <cellStyle name="RowTitles-Col2 2 2 2 7 2 2 2" xfId="13937"/>
    <cellStyle name="RowTitles-Col2 2 2 2 7 2 2_Tertiary Salaries Survey" xfId="13938"/>
    <cellStyle name="RowTitles-Col2 2 2 2 7 2 3" xfId="13939"/>
    <cellStyle name="RowTitles-Col2 2 2 2 7 2_Tertiary Salaries Survey" xfId="13940"/>
    <cellStyle name="RowTitles-Col2 2 2 2 7 3" xfId="13941"/>
    <cellStyle name="RowTitles-Col2 2 2 2 7 3 2" xfId="13942"/>
    <cellStyle name="RowTitles-Col2 2 2 2 7 3 2 2" xfId="13943"/>
    <cellStyle name="RowTitles-Col2 2 2 2 7 3 2_Tertiary Salaries Survey" xfId="13944"/>
    <cellStyle name="RowTitles-Col2 2 2 2 7 3 3" xfId="13945"/>
    <cellStyle name="RowTitles-Col2 2 2 2 7 3_Tertiary Salaries Survey" xfId="13946"/>
    <cellStyle name="RowTitles-Col2 2 2 2 7 4" xfId="13947"/>
    <cellStyle name="RowTitles-Col2 2 2 2 7 5" xfId="13948"/>
    <cellStyle name="RowTitles-Col2 2 2 2 7 5 2" xfId="13949"/>
    <cellStyle name="RowTitles-Col2 2 2 2 7 5_Tertiary Salaries Survey" xfId="13950"/>
    <cellStyle name="RowTitles-Col2 2 2 2 7 6" xfId="13951"/>
    <cellStyle name="RowTitles-Col2 2 2 2 7_Tertiary Salaries Survey" xfId="13952"/>
    <cellStyle name="RowTitles-Col2 2 2 2 8" xfId="13953"/>
    <cellStyle name="RowTitles-Col2 2 2 2 8 2" xfId="13954"/>
    <cellStyle name="RowTitles-Col2 2 2 2 8 2 2" xfId="13955"/>
    <cellStyle name="RowTitles-Col2 2 2 2 8 2 2 2" xfId="13956"/>
    <cellStyle name="RowTitles-Col2 2 2 2 8 2 2_Tertiary Salaries Survey" xfId="13957"/>
    <cellStyle name="RowTitles-Col2 2 2 2 8 2 3" xfId="13958"/>
    <cellStyle name="RowTitles-Col2 2 2 2 8 2_Tertiary Salaries Survey" xfId="13959"/>
    <cellStyle name="RowTitles-Col2 2 2 2 8 3" xfId="13960"/>
    <cellStyle name="RowTitles-Col2 2 2 2 8 3 2" xfId="13961"/>
    <cellStyle name="RowTitles-Col2 2 2 2 8 3 2 2" xfId="13962"/>
    <cellStyle name="RowTitles-Col2 2 2 2 8 3 2_Tertiary Salaries Survey" xfId="13963"/>
    <cellStyle name="RowTitles-Col2 2 2 2 8 3 3" xfId="13964"/>
    <cellStyle name="RowTitles-Col2 2 2 2 8 3_Tertiary Salaries Survey" xfId="13965"/>
    <cellStyle name="RowTitles-Col2 2 2 2 8 4" xfId="13966"/>
    <cellStyle name="RowTitles-Col2 2 2 2 8 4 2" xfId="13967"/>
    <cellStyle name="RowTitles-Col2 2 2 2 8 4_Tertiary Salaries Survey" xfId="13968"/>
    <cellStyle name="RowTitles-Col2 2 2 2 8 5" xfId="13969"/>
    <cellStyle name="RowTitles-Col2 2 2 2 8_Tertiary Salaries Survey" xfId="13970"/>
    <cellStyle name="RowTitles-Col2 2 2 2 9" xfId="13971"/>
    <cellStyle name="RowTitles-Col2 2 2 2 9 2" xfId="13972"/>
    <cellStyle name="RowTitles-Col2 2 2 2 9 2 2" xfId="13973"/>
    <cellStyle name="RowTitles-Col2 2 2 2 9 2 2 2" xfId="13974"/>
    <cellStyle name="RowTitles-Col2 2 2 2 9 2 2_Tertiary Salaries Survey" xfId="13975"/>
    <cellStyle name="RowTitles-Col2 2 2 2 9 2 3" xfId="13976"/>
    <cellStyle name="RowTitles-Col2 2 2 2 9 2_Tertiary Salaries Survey" xfId="13977"/>
    <cellStyle name="RowTitles-Col2 2 2 2 9 3" xfId="13978"/>
    <cellStyle name="RowTitles-Col2 2 2 2 9 3 2" xfId="13979"/>
    <cellStyle name="RowTitles-Col2 2 2 2 9 3 2 2" xfId="13980"/>
    <cellStyle name="RowTitles-Col2 2 2 2 9 3 2_Tertiary Salaries Survey" xfId="13981"/>
    <cellStyle name="RowTitles-Col2 2 2 2 9 3 3" xfId="13982"/>
    <cellStyle name="RowTitles-Col2 2 2 2 9 3_Tertiary Salaries Survey" xfId="13983"/>
    <cellStyle name="RowTitles-Col2 2 2 2 9 4" xfId="13984"/>
    <cellStyle name="RowTitles-Col2 2 2 2 9 4 2" xfId="13985"/>
    <cellStyle name="RowTitles-Col2 2 2 2 9 4_Tertiary Salaries Survey" xfId="13986"/>
    <cellStyle name="RowTitles-Col2 2 2 2 9 5" xfId="13987"/>
    <cellStyle name="RowTitles-Col2 2 2 2 9_Tertiary Salaries Survey" xfId="13988"/>
    <cellStyle name="RowTitles-Col2 2 2 2_STUD aligned by INSTIT" xfId="13989"/>
    <cellStyle name="RowTitles-Col2 2 2 3" xfId="13990"/>
    <cellStyle name="RowTitles-Col2 2 2 3 2" xfId="13991"/>
    <cellStyle name="RowTitles-Col2 2 2 3 2 2" xfId="13992"/>
    <cellStyle name="RowTitles-Col2 2 2 3 2 2 2" xfId="13993"/>
    <cellStyle name="RowTitles-Col2 2 2 3 2 2 2 2" xfId="13994"/>
    <cellStyle name="RowTitles-Col2 2 2 3 2 2 2_Tertiary Salaries Survey" xfId="13995"/>
    <cellStyle name="RowTitles-Col2 2 2 3 2 2 3" xfId="13996"/>
    <cellStyle name="RowTitles-Col2 2 2 3 2 2_Tertiary Salaries Survey" xfId="13997"/>
    <cellStyle name="RowTitles-Col2 2 2 3 2 3" xfId="13998"/>
    <cellStyle name="RowTitles-Col2 2 2 3 2 3 2" xfId="13999"/>
    <cellStyle name="RowTitles-Col2 2 2 3 2 3 2 2" xfId="14000"/>
    <cellStyle name="RowTitles-Col2 2 2 3 2 3 2_Tertiary Salaries Survey" xfId="14001"/>
    <cellStyle name="RowTitles-Col2 2 2 3 2 3 3" xfId="14002"/>
    <cellStyle name="RowTitles-Col2 2 2 3 2 3_Tertiary Salaries Survey" xfId="14003"/>
    <cellStyle name="RowTitles-Col2 2 2 3 2 4" xfId="14004"/>
    <cellStyle name="RowTitles-Col2 2 2 3 2_Tertiary Salaries Survey" xfId="14005"/>
    <cellStyle name="RowTitles-Col2 2 2 3 3" xfId="14006"/>
    <cellStyle name="RowTitles-Col2 2 2 3 3 2" xfId="14007"/>
    <cellStyle name="RowTitles-Col2 2 2 3 3 2 2" xfId="14008"/>
    <cellStyle name="RowTitles-Col2 2 2 3 3 2 2 2" xfId="14009"/>
    <cellStyle name="RowTitles-Col2 2 2 3 3 2 2_Tertiary Salaries Survey" xfId="14010"/>
    <cellStyle name="RowTitles-Col2 2 2 3 3 2 3" xfId="14011"/>
    <cellStyle name="RowTitles-Col2 2 2 3 3 2_Tertiary Salaries Survey" xfId="14012"/>
    <cellStyle name="RowTitles-Col2 2 2 3 3 3" xfId="14013"/>
    <cellStyle name="RowTitles-Col2 2 2 3 3 3 2" xfId="14014"/>
    <cellStyle name="RowTitles-Col2 2 2 3 3 3 2 2" xfId="14015"/>
    <cellStyle name="RowTitles-Col2 2 2 3 3 3 2_Tertiary Salaries Survey" xfId="14016"/>
    <cellStyle name="RowTitles-Col2 2 2 3 3 3 3" xfId="14017"/>
    <cellStyle name="RowTitles-Col2 2 2 3 3 3_Tertiary Salaries Survey" xfId="14018"/>
    <cellStyle name="RowTitles-Col2 2 2 3 3 4" xfId="14019"/>
    <cellStyle name="RowTitles-Col2 2 2 3 3 5" xfId="14020"/>
    <cellStyle name="RowTitles-Col2 2 2 3 3 5 2" xfId="14021"/>
    <cellStyle name="RowTitles-Col2 2 2 3 3 5_Tertiary Salaries Survey" xfId="14022"/>
    <cellStyle name="RowTitles-Col2 2 2 3 3 6" xfId="14023"/>
    <cellStyle name="RowTitles-Col2 2 2 3 3_Tertiary Salaries Survey" xfId="14024"/>
    <cellStyle name="RowTitles-Col2 2 2 3 4" xfId="14025"/>
    <cellStyle name="RowTitles-Col2 2 2 3 4 2" xfId="14026"/>
    <cellStyle name="RowTitles-Col2 2 2 3 4 2 2" xfId="14027"/>
    <cellStyle name="RowTitles-Col2 2 2 3 4 2 2 2" xfId="14028"/>
    <cellStyle name="RowTitles-Col2 2 2 3 4 2 2_Tertiary Salaries Survey" xfId="14029"/>
    <cellStyle name="RowTitles-Col2 2 2 3 4 2 3" xfId="14030"/>
    <cellStyle name="RowTitles-Col2 2 2 3 4 2_Tertiary Salaries Survey" xfId="14031"/>
    <cellStyle name="RowTitles-Col2 2 2 3 4 3" xfId="14032"/>
    <cellStyle name="RowTitles-Col2 2 2 3 4 3 2" xfId="14033"/>
    <cellStyle name="RowTitles-Col2 2 2 3 4 3 2 2" xfId="14034"/>
    <cellStyle name="RowTitles-Col2 2 2 3 4 3 2_Tertiary Salaries Survey" xfId="14035"/>
    <cellStyle name="RowTitles-Col2 2 2 3 4 3 3" xfId="14036"/>
    <cellStyle name="RowTitles-Col2 2 2 3 4 3_Tertiary Salaries Survey" xfId="14037"/>
    <cellStyle name="RowTitles-Col2 2 2 3 4 4" xfId="14038"/>
    <cellStyle name="RowTitles-Col2 2 2 3 4 4 2" xfId="14039"/>
    <cellStyle name="RowTitles-Col2 2 2 3 4 4_Tertiary Salaries Survey" xfId="14040"/>
    <cellStyle name="RowTitles-Col2 2 2 3 4 5" xfId="14041"/>
    <cellStyle name="RowTitles-Col2 2 2 3 4_Tertiary Salaries Survey" xfId="14042"/>
    <cellStyle name="RowTitles-Col2 2 2 3 5" xfId="14043"/>
    <cellStyle name="RowTitles-Col2 2 2 3 5 2" xfId="14044"/>
    <cellStyle name="RowTitles-Col2 2 2 3 5 2 2" xfId="14045"/>
    <cellStyle name="RowTitles-Col2 2 2 3 5 2 2 2" xfId="14046"/>
    <cellStyle name="RowTitles-Col2 2 2 3 5 2 2_Tertiary Salaries Survey" xfId="14047"/>
    <cellStyle name="RowTitles-Col2 2 2 3 5 2 3" xfId="14048"/>
    <cellStyle name="RowTitles-Col2 2 2 3 5 2_Tertiary Salaries Survey" xfId="14049"/>
    <cellStyle name="RowTitles-Col2 2 2 3 5 3" xfId="14050"/>
    <cellStyle name="RowTitles-Col2 2 2 3 5 3 2" xfId="14051"/>
    <cellStyle name="RowTitles-Col2 2 2 3 5 3 2 2" xfId="14052"/>
    <cellStyle name="RowTitles-Col2 2 2 3 5 3 2_Tertiary Salaries Survey" xfId="14053"/>
    <cellStyle name="RowTitles-Col2 2 2 3 5 3 3" xfId="14054"/>
    <cellStyle name="RowTitles-Col2 2 2 3 5 3_Tertiary Salaries Survey" xfId="14055"/>
    <cellStyle name="RowTitles-Col2 2 2 3 5 4" xfId="14056"/>
    <cellStyle name="RowTitles-Col2 2 2 3 5 4 2" xfId="14057"/>
    <cellStyle name="RowTitles-Col2 2 2 3 5 4_Tertiary Salaries Survey" xfId="14058"/>
    <cellStyle name="RowTitles-Col2 2 2 3 5 5" xfId="14059"/>
    <cellStyle name="RowTitles-Col2 2 2 3 5_Tertiary Salaries Survey" xfId="14060"/>
    <cellStyle name="RowTitles-Col2 2 2 3 6" xfId="14061"/>
    <cellStyle name="RowTitles-Col2 2 2 3 6 2" xfId="14062"/>
    <cellStyle name="RowTitles-Col2 2 2 3 6 2 2" xfId="14063"/>
    <cellStyle name="RowTitles-Col2 2 2 3 6 2 2 2" xfId="14064"/>
    <cellStyle name="RowTitles-Col2 2 2 3 6 2 2_Tertiary Salaries Survey" xfId="14065"/>
    <cellStyle name="RowTitles-Col2 2 2 3 6 2 3" xfId="14066"/>
    <cellStyle name="RowTitles-Col2 2 2 3 6 2_Tertiary Salaries Survey" xfId="14067"/>
    <cellStyle name="RowTitles-Col2 2 2 3 6 3" xfId="14068"/>
    <cellStyle name="RowTitles-Col2 2 2 3 6 3 2" xfId="14069"/>
    <cellStyle name="RowTitles-Col2 2 2 3 6 3 2 2" xfId="14070"/>
    <cellStyle name="RowTitles-Col2 2 2 3 6 3 2_Tertiary Salaries Survey" xfId="14071"/>
    <cellStyle name="RowTitles-Col2 2 2 3 6 3 3" xfId="14072"/>
    <cellStyle name="RowTitles-Col2 2 2 3 6 3_Tertiary Salaries Survey" xfId="14073"/>
    <cellStyle name="RowTitles-Col2 2 2 3 6 4" xfId="14074"/>
    <cellStyle name="RowTitles-Col2 2 2 3 6 4 2" xfId="14075"/>
    <cellStyle name="RowTitles-Col2 2 2 3 6 4_Tertiary Salaries Survey" xfId="14076"/>
    <cellStyle name="RowTitles-Col2 2 2 3 6 5" xfId="14077"/>
    <cellStyle name="RowTitles-Col2 2 2 3 6_Tertiary Salaries Survey" xfId="14078"/>
    <cellStyle name="RowTitles-Col2 2 2 3 7" xfId="14079"/>
    <cellStyle name="RowTitles-Col2 2 2 3 7 2" xfId="14080"/>
    <cellStyle name="RowTitles-Col2 2 2 3 7 2 2" xfId="14081"/>
    <cellStyle name="RowTitles-Col2 2 2 3 7 2_Tertiary Salaries Survey" xfId="14082"/>
    <cellStyle name="RowTitles-Col2 2 2 3 7 3" xfId="14083"/>
    <cellStyle name="RowTitles-Col2 2 2 3 7_Tertiary Salaries Survey" xfId="14084"/>
    <cellStyle name="RowTitles-Col2 2 2 3 8" xfId="14085"/>
    <cellStyle name="RowTitles-Col2 2 2 3_STUD aligned by INSTIT" xfId="14086"/>
    <cellStyle name="RowTitles-Col2 2 2 4" xfId="14087"/>
    <cellStyle name="RowTitles-Col2 2 2 4 2" xfId="14088"/>
    <cellStyle name="RowTitles-Col2 2 2 4 2 2" xfId="14089"/>
    <cellStyle name="RowTitles-Col2 2 2 4 2 2 2" xfId="14090"/>
    <cellStyle name="RowTitles-Col2 2 2 4 2 2 2 2" xfId="14091"/>
    <cellStyle name="RowTitles-Col2 2 2 4 2 2 2_Tertiary Salaries Survey" xfId="14092"/>
    <cellStyle name="RowTitles-Col2 2 2 4 2 2 3" xfId="14093"/>
    <cellStyle name="RowTitles-Col2 2 2 4 2 2_Tertiary Salaries Survey" xfId="14094"/>
    <cellStyle name="RowTitles-Col2 2 2 4 2 3" xfId="14095"/>
    <cellStyle name="RowTitles-Col2 2 2 4 2 3 2" xfId="14096"/>
    <cellStyle name="RowTitles-Col2 2 2 4 2 3 2 2" xfId="14097"/>
    <cellStyle name="RowTitles-Col2 2 2 4 2 3 2_Tertiary Salaries Survey" xfId="14098"/>
    <cellStyle name="RowTitles-Col2 2 2 4 2 3 3" xfId="14099"/>
    <cellStyle name="RowTitles-Col2 2 2 4 2 3_Tertiary Salaries Survey" xfId="14100"/>
    <cellStyle name="RowTitles-Col2 2 2 4 2 4" xfId="14101"/>
    <cellStyle name="RowTitles-Col2 2 2 4 2 5" xfId="14102"/>
    <cellStyle name="RowTitles-Col2 2 2 4 2 5 2" xfId="14103"/>
    <cellStyle name="RowTitles-Col2 2 2 4 2 5_Tertiary Salaries Survey" xfId="14104"/>
    <cellStyle name="RowTitles-Col2 2 2 4 2 6" xfId="14105"/>
    <cellStyle name="RowTitles-Col2 2 2 4 2_Tertiary Salaries Survey" xfId="14106"/>
    <cellStyle name="RowTitles-Col2 2 2 4 3" xfId="14107"/>
    <cellStyle name="RowTitles-Col2 2 2 4 3 2" xfId="14108"/>
    <cellStyle name="RowTitles-Col2 2 2 4 3 2 2" xfId="14109"/>
    <cellStyle name="RowTitles-Col2 2 2 4 3 2 2 2" xfId="14110"/>
    <cellStyle name="RowTitles-Col2 2 2 4 3 2 2_Tertiary Salaries Survey" xfId="14111"/>
    <cellStyle name="RowTitles-Col2 2 2 4 3 2 3" xfId="14112"/>
    <cellStyle name="RowTitles-Col2 2 2 4 3 2_Tertiary Salaries Survey" xfId="14113"/>
    <cellStyle name="RowTitles-Col2 2 2 4 3 3" xfId="14114"/>
    <cellStyle name="RowTitles-Col2 2 2 4 3 3 2" xfId="14115"/>
    <cellStyle name="RowTitles-Col2 2 2 4 3 3 2 2" xfId="14116"/>
    <cellStyle name="RowTitles-Col2 2 2 4 3 3 2_Tertiary Salaries Survey" xfId="14117"/>
    <cellStyle name="RowTitles-Col2 2 2 4 3 3 3" xfId="14118"/>
    <cellStyle name="RowTitles-Col2 2 2 4 3 3_Tertiary Salaries Survey" xfId="14119"/>
    <cellStyle name="RowTitles-Col2 2 2 4 3 4" xfId="14120"/>
    <cellStyle name="RowTitles-Col2 2 2 4 3_Tertiary Salaries Survey" xfId="14121"/>
    <cellStyle name="RowTitles-Col2 2 2 4 4" xfId="14122"/>
    <cellStyle name="RowTitles-Col2 2 2 4 4 2" xfId="14123"/>
    <cellStyle name="RowTitles-Col2 2 2 4 4 2 2" xfId="14124"/>
    <cellStyle name="RowTitles-Col2 2 2 4 4 2 2 2" xfId="14125"/>
    <cellStyle name="RowTitles-Col2 2 2 4 4 2 2_Tertiary Salaries Survey" xfId="14126"/>
    <cellStyle name="RowTitles-Col2 2 2 4 4 2 3" xfId="14127"/>
    <cellStyle name="RowTitles-Col2 2 2 4 4 2_Tertiary Salaries Survey" xfId="14128"/>
    <cellStyle name="RowTitles-Col2 2 2 4 4 3" xfId="14129"/>
    <cellStyle name="RowTitles-Col2 2 2 4 4 3 2" xfId="14130"/>
    <cellStyle name="RowTitles-Col2 2 2 4 4 3 2 2" xfId="14131"/>
    <cellStyle name="RowTitles-Col2 2 2 4 4 3 2_Tertiary Salaries Survey" xfId="14132"/>
    <cellStyle name="RowTitles-Col2 2 2 4 4 3 3" xfId="14133"/>
    <cellStyle name="RowTitles-Col2 2 2 4 4 3_Tertiary Salaries Survey" xfId="14134"/>
    <cellStyle name="RowTitles-Col2 2 2 4 4 4" xfId="14135"/>
    <cellStyle name="RowTitles-Col2 2 2 4 4 4 2" xfId="14136"/>
    <cellStyle name="RowTitles-Col2 2 2 4 4 4_Tertiary Salaries Survey" xfId="14137"/>
    <cellStyle name="RowTitles-Col2 2 2 4 4 5" xfId="14138"/>
    <cellStyle name="RowTitles-Col2 2 2 4 4_Tertiary Salaries Survey" xfId="14139"/>
    <cellStyle name="RowTitles-Col2 2 2 4 5" xfId="14140"/>
    <cellStyle name="RowTitles-Col2 2 2 4 5 2" xfId="14141"/>
    <cellStyle name="RowTitles-Col2 2 2 4 5 2 2" xfId="14142"/>
    <cellStyle name="RowTitles-Col2 2 2 4 5 2 2 2" xfId="14143"/>
    <cellStyle name="RowTitles-Col2 2 2 4 5 2 2_Tertiary Salaries Survey" xfId="14144"/>
    <cellStyle name="RowTitles-Col2 2 2 4 5 2 3" xfId="14145"/>
    <cellStyle name="RowTitles-Col2 2 2 4 5 2_Tertiary Salaries Survey" xfId="14146"/>
    <cellStyle name="RowTitles-Col2 2 2 4 5 3" xfId="14147"/>
    <cellStyle name="RowTitles-Col2 2 2 4 5 3 2" xfId="14148"/>
    <cellStyle name="RowTitles-Col2 2 2 4 5 3 2 2" xfId="14149"/>
    <cellStyle name="RowTitles-Col2 2 2 4 5 3 2_Tertiary Salaries Survey" xfId="14150"/>
    <cellStyle name="RowTitles-Col2 2 2 4 5 3 3" xfId="14151"/>
    <cellStyle name="RowTitles-Col2 2 2 4 5 3_Tertiary Salaries Survey" xfId="14152"/>
    <cellStyle name="RowTitles-Col2 2 2 4 5 4" xfId="14153"/>
    <cellStyle name="RowTitles-Col2 2 2 4 5 4 2" xfId="14154"/>
    <cellStyle name="RowTitles-Col2 2 2 4 5 4_Tertiary Salaries Survey" xfId="14155"/>
    <cellStyle name="RowTitles-Col2 2 2 4 5 5" xfId="14156"/>
    <cellStyle name="RowTitles-Col2 2 2 4 5_Tertiary Salaries Survey" xfId="14157"/>
    <cellStyle name="RowTitles-Col2 2 2 4 6" xfId="14158"/>
    <cellStyle name="RowTitles-Col2 2 2 4 6 2" xfId="14159"/>
    <cellStyle name="RowTitles-Col2 2 2 4 6 2 2" xfId="14160"/>
    <cellStyle name="RowTitles-Col2 2 2 4 6 2 2 2" xfId="14161"/>
    <cellStyle name="RowTitles-Col2 2 2 4 6 2 2_Tertiary Salaries Survey" xfId="14162"/>
    <cellStyle name="RowTitles-Col2 2 2 4 6 2 3" xfId="14163"/>
    <cellStyle name="RowTitles-Col2 2 2 4 6 2_Tertiary Salaries Survey" xfId="14164"/>
    <cellStyle name="RowTitles-Col2 2 2 4 6 3" xfId="14165"/>
    <cellStyle name="RowTitles-Col2 2 2 4 6 3 2" xfId="14166"/>
    <cellStyle name="RowTitles-Col2 2 2 4 6 3 2 2" xfId="14167"/>
    <cellStyle name="RowTitles-Col2 2 2 4 6 3 2_Tertiary Salaries Survey" xfId="14168"/>
    <cellStyle name="RowTitles-Col2 2 2 4 6 3 3" xfId="14169"/>
    <cellStyle name="RowTitles-Col2 2 2 4 6 3_Tertiary Salaries Survey" xfId="14170"/>
    <cellStyle name="RowTitles-Col2 2 2 4 6 4" xfId="14171"/>
    <cellStyle name="RowTitles-Col2 2 2 4 6 4 2" xfId="14172"/>
    <cellStyle name="RowTitles-Col2 2 2 4 6 4_Tertiary Salaries Survey" xfId="14173"/>
    <cellStyle name="RowTitles-Col2 2 2 4 6 5" xfId="14174"/>
    <cellStyle name="RowTitles-Col2 2 2 4 6_Tertiary Salaries Survey" xfId="14175"/>
    <cellStyle name="RowTitles-Col2 2 2 4 7" xfId="14176"/>
    <cellStyle name="RowTitles-Col2 2 2 4 7 2" xfId="14177"/>
    <cellStyle name="RowTitles-Col2 2 2 4 7 2 2" xfId="14178"/>
    <cellStyle name="RowTitles-Col2 2 2 4 7 2_Tertiary Salaries Survey" xfId="14179"/>
    <cellStyle name="RowTitles-Col2 2 2 4 7 3" xfId="14180"/>
    <cellStyle name="RowTitles-Col2 2 2 4 7_Tertiary Salaries Survey" xfId="14181"/>
    <cellStyle name="RowTitles-Col2 2 2 4 8" xfId="14182"/>
    <cellStyle name="RowTitles-Col2 2 2 4 8 2" xfId="14183"/>
    <cellStyle name="RowTitles-Col2 2 2 4 8 2 2" xfId="14184"/>
    <cellStyle name="RowTitles-Col2 2 2 4 8 2_Tertiary Salaries Survey" xfId="14185"/>
    <cellStyle name="RowTitles-Col2 2 2 4 8 3" xfId="14186"/>
    <cellStyle name="RowTitles-Col2 2 2 4 8_Tertiary Salaries Survey" xfId="14187"/>
    <cellStyle name="RowTitles-Col2 2 2 4_STUD aligned by INSTIT" xfId="14188"/>
    <cellStyle name="RowTitles-Col2 2 2 5" xfId="14189"/>
    <cellStyle name="RowTitles-Col2 2 2 5 2" xfId="14190"/>
    <cellStyle name="RowTitles-Col2 2 2 5 2 2" xfId="14191"/>
    <cellStyle name="RowTitles-Col2 2 2 5 2 2 2" xfId="14192"/>
    <cellStyle name="RowTitles-Col2 2 2 5 2 2 2 2" xfId="14193"/>
    <cellStyle name="RowTitles-Col2 2 2 5 2 2 2_Tertiary Salaries Survey" xfId="14194"/>
    <cellStyle name="RowTitles-Col2 2 2 5 2 2 3" xfId="14195"/>
    <cellStyle name="RowTitles-Col2 2 2 5 2 2_Tertiary Salaries Survey" xfId="14196"/>
    <cellStyle name="RowTitles-Col2 2 2 5 2 3" xfId="14197"/>
    <cellStyle name="RowTitles-Col2 2 2 5 2 3 2" xfId="14198"/>
    <cellStyle name="RowTitles-Col2 2 2 5 2 3 2 2" xfId="14199"/>
    <cellStyle name="RowTitles-Col2 2 2 5 2 3 2_Tertiary Salaries Survey" xfId="14200"/>
    <cellStyle name="RowTitles-Col2 2 2 5 2 3 3" xfId="14201"/>
    <cellStyle name="RowTitles-Col2 2 2 5 2 3_Tertiary Salaries Survey" xfId="14202"/>
    <cellStyle name="RowTitles-Col2 2 2 5 2 4" xfId="14203"/>
    <cellStyle name="RowTitles-Col2 2 2 5 2 5" xfId="14204"/>
    <cellStyle name="RowTitles-Col2 2 2 5 2 5 2" xfId="14205"/>
    <cellStyle name="RowTitles-Col2 2 2 5 2 5_Tertiary Salaries Survey" xfId="14206"/>
    <cellStyle name="RowTitles-Col2 2 2 5 2_Tertiary Salaries Survey" xfId="14207"/>
    <cellStyle name="RowTitles-Col2 2 2 5 3" xfId="14208"/>
    <cellStyle name="RowTitles-Col2 2 2 5 3 2" xfId="14209"/>
    <cellStyle name="RowTitles-Col2 2 2 5 3 2 2" xfId="14210"/>
    <cellStyle name="RowTitles-Col2 2 2 5 3 2 2 2" xfId="14211"/>
    <cellStyle name="RowTitles-Col2 2 2 5 3 2 2_Tertiary Salaries Survey" xfId="14212"/>
    <cellStyle name="RowTitles-Col2 2 2 5 3 2 3" xfId="14213"/>
    <cellStyle name="RowTitles-Col2 2 2 5 3 2_Tertiary Salaries Survey" xfId="14214"/>
    <cellStyle name="RowTitles-Col2 2 2 5 3 3" xfId="14215"/>
    <cellStyle name="RowTitles-Col2 2 2 5 3 3 2" xfId="14216"/>
    <cellStyle name="RowTitles-Col2 2 2 5 3 3 2 2" xfId="14217"/>
    <cellStyle name="RowTitles-Col2 2 2 5 3 3 2_Tertiary Salaries Survey" xfId="14218"/>
    <cellStyle name="RowTitles-Col2 2 2 5 3 3 3" xfId="14219"/>
    <cellStyle name="RowTitles-Col2 2 2 5 3 3_Tertiary Salaries Survey" xfId="14220"/>
    <cellStyle name="RowTitles-Col2 2 2 5 3 4" xfId="14221"/>
    <cellStyle name="RowTitles-Col2 2 2 5 3 5" xfId="14222"/>
    <cellStyle name="RowTitles-Col2 2 2 5 3_Tertiary Salaries Survey" xfId="14223"/>
    <cellStyle name="RowTitles-Col2 2 2 5 4" xfId="14224"/>
    <cellStyle name="RowTitles-Col2 2 2 5 4 2" xfId="14225"/>
    <cellStyle name="RowTitles-Col2 2 2 5 4 2 2" xfId="14226"/>
    <cellStyle name="RowTitles-Col2 2 2 5 4 2 2 2" xfId="14227"/>
    <cellStyle name="RowTitles-Col2 2 2 5 4 2 2_Tertiary Salaries Survey" xfId="14228"/>
    <cellStyle name="RowTitles-Col2 2 2 5 4 2 3" xfId="14229"/>
    <cellStyle name="RowTitles-Col2 2 2 5 4 2_Tertiary Salaries Survey" xfId="14230"/>
    <cellStyle name="RowTitles-Col2 2 2 5 4 3" xfId="14231"/>
    <cellStyle name="RowTitles-Col2 2 2 5 4 3 2" xfId="14232"/>
    <cellStyle name="RowTitles-Col2 2 2 5 4 3 2 2" xfId="14233"/>
    <cellStyle name="RowTitles-Col2 2 2 5 4 3 2_Tertiary Salaries Survey" xfId="14234"/>
    <cellStyle name="RowTitles-Col2 2 2 5 4 3 3" xfId="14235"/>
    <cellStyle name="RowTitles-Col2 2 2 5 4 3_Tertiary Salaries Survey" xfId="14236"/>
    <cellStyle name="RowTitles-Col2 2 2 5 4 4" xfId="14237"/>
    <cellStyle name="RowTitles-Col2 2 2 5 4 5" xfId="14238"/>
    <cellStyle name="RowTitles-Col2 2 2 5 4 5 2" xfId="14239"/>
    <cellStyle name="RowTitles-Col2 2 2 5 4 5_Tertiary Salaries Survey" xfId="14240"/>
    <cellStyle name="RowTitles-Col2 2 2 5 4 6" xfId="14241"/>
    <cellStyle name="RowTitles-Col2 2 2 5 4_Tertiary Salaries Survey" xfId="14242"/>
    <cellStyle name="RowTitles-Col2 2 2 5 5" xfId="14243"/>
    <cellStyle name="RowTitles-Col2 2 2 5 5 2" xfId="14244"/>
    <cellStyle name="RowTitles-Col2 2 2 5 5 2 2" xfId="14245"/>
    <cellStyle name="RowTitles-Col2 2 2 5 5 2 2 2" xfId="14246"/>
    <cellStyle name="RowTitles-Col2 2 2 5 5 2 2_Tertiary Salaries Survey" xfId="14247"/>
    <cellStyle name="RowTitles-Col2 2 2 5 5 2 3" xfId="14248"/>
    <cellStyle name="RowTitles-Col2 2 2 5 5 2_Tertiary Salaries Survey" xfId="14249"/>
    <cellStyle name="RowTitles-Col2 2 2 5 5 3" xfId="14250"/>
    <cellStyle name="RowTitles-Col2 2 2 5 5 3 2" xfId="14251"/>
    <cellStyle name="RowTitles-Col2 2 2 5 5 3 2 2" xfId="14252"/>
    <cellStyle name="RowTitles-Col2 2 2 5 5 3 2_Tertiary Salaries Survey" xfId="14253"/>
    <cellStyle name="RowTitles-Col2 2 2 5 5 3 3" xfId="14254"/>
    <cellStyle name="RowTitles-Col2 2 2 5 5 3_Tertiary Salaries Survey" xfId="14255"/>
    <cellStyle name="RowTitles-Col2 2 2 5 5 4" xfId="14256"/>
    <cellStyle name="RowTitles-Col2 2 2 5 5 4 2" xfId="14257"/>
    <cellStyle name="RowTitles-Col2 2 2 5 5 4_Tertiary Salaries Survey" xfId="14258"/>
    <cellStyle name="RowTitles-Col2 2 2 5 5 5" xfId="14259"/>
    <cellStyle name="RowTitles-Col2 2 2 5 5_Tertiary Salaries Survey" xfId="14260"/>
    <cellStyle name="RowTitles-Col2 2 2 5 6" xfId="14261"/>
    <cellStyle name="RowTitles-Col2 2 2 5 6 2" xfId="14262"/>
    <cellStyle name="RowTitles-Col2 2 2 5 6 2 2" xfId="14263"/>
    <cellStyle name="RowTitles-Col2 2 2 5 6 2 2 2" xfId="14264"/>
    <cellStyle name="RowTitles-Col2 2 2 5 6 2 2_Tertiary Salaries Survey" xfId="14265"/>
    <cellStyle name="RowTitles-Col2 2 2 5 6 2 3" xfId="14266"/>
    <cellStyle name="RowTitles-Col2 2 2 5 6 2_Tertiary Salaries Survey" xfId="14267"/>
    <cellStyle name="RowTitles-Col2 2 2 5 6 3" xfId="14268"/>
    <cellStyle name="RowTitles-Col2 2 2 5 6 3 2" xfId="14269"/>
    <cellStyle name="RowTitles-Col2 2 2 5 6 3 2 2" xfId="14270"/>
    <cellStyle name="RowTitles-Col2 2 2 5 6 3 2_Tertiary Salaries Survey" xfId="14271"/>
    <cellStyle name="RowTitles-Col2 2 2 5 6 3 3" xfId="14272"/>
    <cellStyle name="RowTitles-Col2 2 2 5 6 3_Tertiary Salaries Survey" xfId="14273"/>
    <cellStyle name="RowTitles-Col2 2 2 5 6 4" xfId="14274"/>
    <cellStyle name="RowTitles-Col2 2 2 5 6 4 2" xfId="14275"/>
    <cellStyle name="RowTitles-Col2 2 2 5 6 4_Tertiary Salaries Survey" xfId="14276"/>
    <cellStyle name="RowTitles-Col2 2 2 5 6 5" xfId="14277"/>
    <cellStyle name="RowTitles-Col2 2 2 5 6_Tertiary Salaries Survey" xfId="14278"/>
    <cellStyle name="RowTitles-Col2 2 2 5 7" xfId="14279"/>
    <cellStyle name="RowTitles-Col2 2 2 5 7 2" xfId="14280"/>
    <cellStyle name="RowTitles-Col2 2 2 5 7 2 2" xfId="14281"/>
    <cellStyle name="RowTitles-Col2 2 2 5 7 2_Tertiary Salaries Survey" xfId="14282"/>
    <cellStyle name="RowTitles-Col2 2 2 5 7 3" xfId="14283"/>
    <cellStyle name="RowTitles-Col2 2 2 5 7_Tertiary Salaries Survey" xfId="14284"/>
    <cellStyle name="RowTitles-Col2 2 2 5 8" xfId="14285"/>
    <cellStyle name="RowTitles-Col2 2 2 5_STUD aligned by INSTIT" xfId="14286"/>
    <cellStyle name="RowTitles-Col2 2 2 6" xfId="14287"/>
    <cellStyle name="RowTitles-Col2 2 2 6 2" xfId="14288"/>
    <cellStyle name="RowTitles-Col2 2 2 6 2 2" xfId="14289"/>
    <cellStyle name="RowTitles-Col2 2 2 6 2 2 2" xfId="14290"/>
    <cellStyle name="RowTitles-Col2 2 2 6 2 2_Tertiary Salaries Survey" xfId="14291"/>
    <cellStyle name="RowTitles-Col2 2 2 6 2 3" xfId="14292"/>
    <cellStyle name="RowTitles-Col2 2 2 6 2_Tertiary Salaries Survey" xfId="14293"/>
    <cellStyle name="RowTitles-Col2 2 2 6 3" xfId="14294"/>
    <cellStyle name="RowTitles-Col2 2 2 6 3 2" xfId="14295"/>
    <cellStyle name="RowTitles-Col2 2 2 6 3 2 2" xfId="14296"/>
    <cellStyle name="RowTitles-Col2 2 2 6 3 2_Tertiary Salaries Survey" xfId="14297"/>
    <cellStyle name="RowTitles-Col2 2 2 6 3 3" xfId="14298"/>
    <cellStyle name="RowTitles-Col2 2 2 6 3_Tertiary Salaries Survey" xfId="14299"/>
    <cellStyle name="RowTitles-Col2 2 2 6 4" xfId="14300"/>
    <cellStyle name="RowTitles-Col2 2 2 6 5" xfId="14301"/>
    <cellStyle name="RowTitles-Col2 2 2 6 5 2" xfId="14302"/>
    <cellStyle name="RowTitles-Col2 2 2 6 5_Tertiary Salaries Survey" xfId="14303"/>
    <cellStyle name="RowTitles-Col2 2 2 6_Tertiary Salaries Survey" xfId="14304"/>
    <cellStyle name="RowTitles-Col2 2 2 7" xfId="14305"/>
    <cellStyle name="RowTitles-Col2 2 2 7 2" xfId="14306"/>
    <cellStyle name="RowTitles-Col2 2 2 7 2 2" xfId="14307"/>
    <cellStyle name="RowTitles-Col2 2 2 7 2 2 2" xfId="14308"/>
    <cellStyle name="RowTitles-Col2 2 2 7 2 2_Tertiary Salaries Survey" xfId="14309"/>
    <cellStyle name="RowTitles-Col2 2 2 7 2 3" xfId="14310"/>
    <cellStyle name="RowTitles-Col2 2 2 7 2_Tertiary Salaries Survey" xfId="14311"/>
    <cellStyle name="RowTitles-Col2 2 2 7 3" xfId="14312"/>
    <cellStyle name="RowTitles-Col2 2 2 7 3 2" xfId="14313"/>
    <cellStyle name="RowTitles-Col2 2 2 7 3 2 2" xfId="14314"/>
    <cellStyle name="RowTitles-Col2 2 2 7 3 2_Tertiary Salaries Survey" xfId="14315"/>
    <cellStyle name="RowTitles-Col2 2 2 7 3 3" xfId="14316"/>
    <cellStyle name="RowTitles-Col2 2 2 7 3_Tertiary Salaries Survey" xfId="14317"/>
    <cellStyle name="RowTitles-Col2 2 2 7 4" xfId="14318"/>
    <cellStyle name="RowTitles-Col2 2 2 7 5" xfId="14319"/>
    <cellStyle name="RowTitles-Col2 2 2 7_Tertiary Salaries Survey" xfId="14320"/>
    <cellStyle name="RowTitles-Col2 2 2 8" xfId="14321"/>
    <cellStyle name="RowTitles-Col2 2 2 8 2" xfId="14322"/>
    <cellStyle name="RowTitles-Col2 2 2 8 2 2" xfId="14323"/>
    <cellStyle name="RowTitles-Col2 2 2 8 2 2 2" xfId="14324"/>
    <cellStyle name="RowTitles-Col2 2 2 8 2 2_Tertiary Salaries Survey" xfId="14325"/>
    <cellStyle name="RowTitles-Col2 2 2 8 2 3" xfId="14326"/>
    <cellStyle name="RowTitles-Col2 2 2 8 2_Tertiary Salaries Survey" xfId="14327"/>
    <cellStyle name="RowTitles-Col2 2 2 8 3" xfId="14328"/>
    <cellStyle name="RowTitles-Col2 2 2 8 3 2" xfId="14329"/>
    <cellStyle name="RowTitles-Col2 2 2 8 3 2 2" xfId="14330"/>
    <cellStyle name="RowTitles-Col2 2 2 8 3 2_Tertiary Salaries Survey" xfId="14331"/>
    <cellStyle name="RowTitles-Col2 2 2 8 3 3" xfId="14332"/>
    <cellStyle name="RowTitles-Col2 2 2 8 3_Tertiary Salaries Survey" xfId="14333"/>
    <cellStyle name="RowTitles-Col2 2 2 8 4" xfId="14334"/>
    <cellStyle name="RowTitles-Col2 2 2 8 5" xfId="14335"/>
    <cellStyle name="RowTitles-Col2 2 2 8 5 2" xfId="14336"/>
    <cellStyle name="RowTitles-Col2 2 2 8 5_Tertiary Salaries Survey" xfId="14337"/>
    <cellStyle name="RowTitles-Col2 2 2 8 6" xfId="14338"/>
    <cellStyle name="RowTitles-Col2 2 2 8_Tertiary Salaries Survey" xfId="14339"/>
    <cellStyle name="RowTitles-Col2 2 2 9" xfId="14340"/>
    <cellStyle name="RowTitles-Col2 2 2 9 2" xfId="14341"/>
    <cellStyle name="RowTitles-Col2 2 2 9 2 2" xfId="14342"/>
    <cellStyle name="RowTitles-Col2 2 2 9 2 2 2" xfId="14343"/>
    <cellStyle name="RowTitles-Col2 2 2 9 2 2_Tertiary Salaries Survey" xfId="14344"/>
    <cellStyle name="RowTitles-Col2 2 2 9 2 3" xfId="14345"/>
    <cellStyle name="RowTitles-Col2 2 2 9 2_Tertiary Salaries Survey" xfId="14346"/>
    <cellStyle name="RowTitles-Col2 2 2 9 3" xfId="14347"/>
    <cellStyle name="RowTitles-Col2 2 2 9 3 2" xfId="14348"/>
    <cellStyle name="RowTitles-Col2 2 2 9 3 2 2" xfId="14349"/>
    <cellStyle name="RowTitles-Col2 2 2 9 3 2_Tertiary Salaries Survey" xfId="14350"/>
    <cellStyle name="RowTitles-Col2 2 2 9 3 3" xfId="14351"/>
    <cellStyle name="RowTitles-Col2 2 2 9 3_Tertiary Salaries Survey" xfId="14352"/>
    <cellStyle name="RowTitles-Col2 2 2 9 4" xfId="14353"/>
    <cellStyle name="RowTitles-Col2 2 2 9 4 2" xfId="14354"/>
    <cellStyle name="RowTitles-Col2 2 2 9 4_Tertiary Salaries Survey" xfId="14355"/>
    <cellStyle name="RowTitles-Col2 2 2 9 5" xfId="14356"/>
    <cellStyle name="RowTitles-Col2 2 2 9_Tertiary Salaries Survey" xfId="14357"/>
    <cellStyle name="RowTitles-Col2 2 2_STUD aligned by INSTIT" xfId="14358"/>
    <cellStyle name="RowTitles-Col2 2 3" xfId="14359"/>
    <cellStyle name="RowTitles-Col2 2 3 10" xfId="14360"/>
    <cellStyle name="RowTitles-Col2 2 3 10 2" xfId="14361"/>
    <cellStyle name="RowTitles-Col2 2 3 10 2 2" xfId="14362"/>
    <cellStyle name="RowTitles-Col2 2 3 10 2_Tertiary Salaries Survey" xfId="14363"/>
    <cellStyle name="RowTitles-Col2 2 3 10 3" xfId="14364"/>
    <cellStyle name="RowTitles-Col2 2 3 10_Tertiary Salaries Survey" xfId="14365"/>
    <cellStyle name="RowTitles-Col2 2 3 11" xfId="14366"/>
    <cellStyle name="RowTitles-Col2 2 3 2" xfId="14367"/>
    <cellStyle name="RowTitles-Col2 2 3 2 2" xfId="14368"/>
    <cellStyle name="RowTitles-Col2 2 3 2 2 2" xfId="14369"/>
    <cellStyle name="RowTitles-Col2 2 3 2 2 2 2" xfId="14370"/>
    <cellStyle name="RowTitles-Col2 2 3 2 2 2 2 2" xfId="14371"/>
    <cellStyle name="RowTitles-Col2 2 3 2 2 2 2_Tertiary Salaries Survey" xfId="14372"/>
    <cellStyle name="RowTitles-Col2 2 3 2 2 2 3" xfId="14373"/>
    <cellStyle name="RowTitles-Col2 2 3 2 2 2_Tertiary Salaries Survey" xfId="14374"/>
    <cellStyle name="RowTitles-Col2 2 3 2 2 3" xfId="14375"/>
    <cellStyle name="RowTitles-Col2 2 3 2 2 3 2" xfId="14376"/>
    <cellStyle name="RowTitles-Col2 2 3 2 2 3 2 2" xfId="14377"/>
    <cellStyle name="RowTitles-Col2 2 3 2 2 3 2_Tertiary Salaries Survey" xfId="14378"/>
    <cellStyle name="RowTitles-Col2 2 3 2 2 3 3" xfId="14379"/>
    <cellStyle name="RowTitles-Col2 2 3 2 2 3_Tertiary Salaries Survey" xfId="14380"/>
    <cellStyle name="RowTitles-Col2 2 3 2 2 4" xfId="14381"/>
    <cellStyle name="RowTitles-Col2 2 3 2 2_Tertiary Salaries Survey" xfId="14382"/>
    <cellStyle name="RowTitles-Col2 2 3 2 3" xfId="14383"/>
    <cellStyle name="RowTitles-Col2 2 3 2 3 2" xfId="14384"/>
    <cellStyle name="RowTitles-Col2 2 3 2 3 2 2" xfId="14385"/>
    <cellStyle name="RowTitles-Col2 2 3 2 3 2 2 2" xfId="14386"/>
    <cellStyle name="RowTitles-Col2 2 3 2 3 2 2_Tertiary Salaries Survey" xfId="14387"/>
    <cellStyle name="RowTitles-Col2 2 3 2 3 2 3" xfId="14388"/>
    <cellStyle name="RowTitles-Col2 2 3 2 3 2_Tertiary Salaries Survey" xfId="14389"/>
    <cellStyle name="RowTitles-Col2 2 3 2 3 3" xfId="14390"/>
    <cellStyle name="RowTitles-Col2 2 3 2 3 3 2" xfId="14391"/>
    <cellStyle name="RowTitles-Col2 2 3 2 3 3 2 2" xfId="14392"/>
    <cellStyle name="RowTitles-Col2 2 3 2 3 3 2_Tertiary Salaries Survey" xfId="14393"/>
    <cellStyle name="RowTitles-Col2 2 3 2 3 3 3" xfId="14394"/>
    <cellStyle name="RowTitles-Col2 2 3 2 3 3_Tertiary Salaries Survey" xfId="14395"/>
    <cellStyle name="RowTitles-Col2 2 3 2 3 4" xfId="14396"/>
    <cellStyle name="RowTitles-Col2 2 3 2 3 5" xfId="14397"/>
    <cellStyle name="RowTitles-Col2 2 3 2 3 5 2" xfId="14398"/>
    <cellStyle name="RowTitles-Col2 2 3 2 3 5_Tertiary Salaries Survey" xfId="14399"/>
    <cellStyle name="RowTitles-Col2 2 3 2 3 6" xfId="14400"/>
    <cellStyle name="RowTitles-Col2 2 3 2 3_Tertiary Salaries Survey" xfId="14401"/>
    <cellStyle name="RowTitles-Col2 2 3 2 4" xfId="14402"/>
    <cellStyle name="RowTitles-Col2 2 3 2 4 2" xfId="14403"/>
    <cellStyle name="RowTitles-Col2 2 3 2 4 2 2" xfId="14404"/>
    <cellStyle name="RowTitles-Col2 2 3 2 4 2 2 2" xfId="14405"/>
    <cellStyle name="RowTitles-Col2 2 3 2 4 2 2_Tertiary Salaries Survey" xfId="14406"/>
    <cellStyle name="RowTitles-Col2 2 3 2 4 2 3" xfId="14407"/>
    <cellStyle name="RowTitles-Col2 2 3 2 4 2_Tertiary Salaries Survey" xfId="14408"/>
    <cellStyle name="RowTitles-Col2 2 3 2 4 3" xfId="14409"/>
    <cellStyle name="RowTitles-Col2 2 3 2 4 3 2" xfId="14410"/>
    <cellStyle name="RowTitles-Col2 2 3 2 4 3 2 2" xfId="14411"/>
    <cellStyle name="RowTitles-Col2 2 3 2 4 3 2_Tertiary Salaries Survey" xfId="14412"/>
    <cellStyle name="RowTitles-Col2 2 3 2 4 3 3" xfId="14413"/>
    <cellStyle name="RowTitles-Col2 2 3 2 4 3_Tertiary Salaries Survey" xfId="14414"/>
    <cellStyle name="RowTitles-Col2 2 3 2 4 4" xfId="14415"/>
    <cellStyle name="RowTitles-Col2 2 3 2 4 4 2" xfId="14416"/>
    <cellStyle name="RowTitles-Col2 2 3 2 4 4_Tertiary Salaries Survey" xfId="14417"/>
    <cellStyle name="RowTitles-Col2 2 3 2 4 5" xfId="14418"/>
    <cellStyle name="RowTitles-Col2 2 3 2 4_Tertiary Salaries Survey" xfId="14419"/>
    <cellStyle name="RowTitles-Col2 2 3 2 5" xfId="14420"/>
    <cellStyle name="RowTitles-Col2 2 3 2 5 2" xfId="14421"/>
    <cellStyle name="RowTitles-Col2 2 3 2 5 2 2" xfId="14422"/>
    <cellStyle name="RowTitles-Col2 2 3 2 5 2 2 2" xfId="14423"/>
    <cellStyle name="RowTitles-Col2 2 3 2 5 2 2_Tertiary Salaries Survey" xfId="14424"/>
    <cellStyle name="RowTitles-Col2 2 3 2 5 2 3" xfId="14425"/>
    <cellStyle name="RowTitles-Col2 2 3 2 5 2_Tertiary Salaries Survey" xfId="14426"/>
    <cellStyle name="RowTitles-Col2 2 3 2 5 3" xfId="14427"/>
    <cellStyle name="RowTitles-Col2 2 3 2 5 3 2" xfId="14428"/>
    <cellStyle name="RowTitles-Col2 2 3 2 5 3 2 2" xfId="14429"/>
    <cellStyle name="RowTitles-Col2 2 3 2 5 3 2_Tertiary Salaries Survey" xfId="14430"/>
    <cellStyle name="RowTitles-Col2 2 3 2 5 3 3" xfId="14431"/>
    <cellStyle name="RowTitles-Col2 2 3 2 5 3_Tertiary Salaries Survey" xfId="14432"/>
    <cellStyle name="RowTitles-Col2 2 3 2 5 4" xfId="14433"/>
    <cellStyle name="RowTitles-Col2 2 3 2 5 4 2" xfId="14434"/>
    <cellStyle name="RowTitles-Col2 2 3 2 5 4_Tertiary Salaries Survey" xfId="14435"/>
    <cellStyle name="RowTitles-Col2 2 3 2 5 5" xfId="14436"/>
    <cellStyle name="RowTitles-Col2 2 3 2 5_Tertiary Salaries Survey" xfId="14437"/>
    <cellStyle name="RowTitles-Col2 2 3 2 6" xfId="14438"/>
    <cellStyle name="RowTitles-Col2 2 3 2 6 2" xfId="14439"/>
    <cellStyle name="RowTitles-Col2 2 3 2 6 2 2" xfId="14440"/>
    <cellStyle name="RowTitles-Col2 2 3 2 6 2 2 2" xfId="14441"/>
    <cellStyle name="RowTitles-Col2 2 3 2 6 2 2_Tertiary Salaries Survey" xfId="14442"/>
    <cellStyle name="RowTitles-Col2 2 3 2 6 2 3" xfId="14443"/>
    <cellStyle name="RowTitles-Col2 2 3 2 6 2_Tertiary Salaries Survey" xfId="14444"/>
    <cellStyle name="RowTitles-Col2 2 3 2 6 3" xfId="14445"/>
    <cellStyle name="RowTitles-Col2 2 3 2 6 3 2" xfId="14446"/>
    <cellStyle name="RowTitles-Col2 2 3 2 6 3 2 2" xfId="14447"/>
    <cellStyle name="RowTitles-Col2 2 3 2 6 3 2_Tertiary Salaries Survey" xfId="14448"/>
    <cellStyle name="RowTitles-Col2 2 3 2 6 3 3" xfId="14449"/>
    <cellStyle name="RowTitles-Col2 2 3 2 6 3_Tertiary Salaries Survey" xfId="14450"/>
    <cellStyle name="RowTitles-Col2 2 3 2 6 4" xfId="14451"/>
    <cellStyle name="RowTitles-Col2 2 3 2 6 4 2" xfId="14452"/>
    <cellStyle name="RowTitles-Col2 2 3 2 6 4_Tertiary Salaries Survey" xfId="14453"/>
    <cellStyle name="RowTitles-Col2 2 3 2 6 5" xfId="14454"/>
    <cellStyle name="RowTitles-Col2 2 3 2 6_Tertiary Salaries Survey" xfId="14455"/>
    <cellStyle name="RowTitles-Col2 2 3 2 7" xfId="14456"/>
    <cellStyle name="RowTitles-Col2 2 3 2 7 2" xfId="14457"/>
    <cellStyle name="RowTitles-Col2 2 3 2 7 2 2" xfId="14458"/>
    <cellStyle name="RowTitles-Col2 2 3 2 7 2_Tertiary Salaries Survey" xfId="14459"/>
    <cellStyle name="RowTitles-Col2 2 3 2 7 3" xfId="14460"/>
    <cellStyle name="RowTitles-Col2 2 3 2 7_Tertiary Salaries Survey" xfId="14461"/>
    <cellStyle name="RowTitles-Col2 2 3 2 8" xfId="14462"/>
    <cellStyle name="RowTitles-Col2 2 3 2_STUD aligned by INSTIT" xfId="14463"/>
    <cellStyle name="RowTitles-Col2 2 3 3" xfId="14464"/>
    <cellStyle name="RowTitles-Col2 2 3 3 2" xfId="14465"/>
    <cellStyle name="RowTitles-Col2 2 3 3 2 2" xfId="14466"/>
    <cellStyle name="RowTitles-Col2 2 3 3 2 2 2" xfId="14467"/>
    <cellStyle name="RowTitles-Col2 2 3 3 2 2 2 2" xfId="14468"/>
    <cellStyle name="RowTitles-Col2 2 3 3 2 2 2_Tertiary Salaries Survey" xfId="14469"/>
    <cellStyle name="RowTitles-Col2 2 3 3 2 2 3" xfId="14470"/>
    <cellStyle name="RowTitles-Col2 2 3 3 2 2_Tertiary Salaries Survey" xfId="14471"/>
    <cellStyle name="RowTitles-Col2 2 3 3 2 3" xfId="14472"/>
    <cellStyle name="RowTitles-Col2 2 3 3 2 3 2" xfId="14473"/>
    <cellStyle name="RowTitles-Col2 2 3 3 2 3 2 2" xfId="14474"/>
    <cellStyle name="RowTitles-Col2 2 3 3 2 3 2_Tertiary Salaries Survey" xfId="14475"/>
    <cellStyle name="RowTitles-Col2 2 3 3 2 3 3" xfId="14476"/>
    <cellStyle name="RowTitles-Col2 2 3 3 2 3_Tertiary Salaries Survey" xfId="14477"/>
    <cellStyle name="RowTitles-Col2 2 3 3 2 4" xfId="14478"/>
    <cellStyle name="RowTitles-Col2 2 3 3 2 5" xfId="14479"/>
    <cellStyle name="RowTitles-Col2 2 3 3 2 5 2" xfId="14480"/>
    <cellStyle name="RowTitles-Col2 2 3 3 2 5_Tertiary Salaries Survey" xfId="14481"/>
    <cellStyle name="RowTitles-Col2 2 3 3 2 6" xfId="14482"/>
    <cellStyle name="RowTitles-Col2 2 3 3 2_Tertiary Salaries Survey" xfId="14483"/>
    <cellStyle name="RowTitles-Col2 2 3 3 3" xfId="14484"/>
    <cellStyle name="RowTitles-Col2 2 3 3 3 2" xfId="14485"/>
    <cellStyle name="RowTitles-Col2 2 3 3 3 2 2" xfId="14486"/>
    <cellStyle name="RowTitles-Col2 2 3 3 3 2 2 2" xfId="14487"/>
    <cellStyle name="RowTitles-Col2 2 3 3 3 2 2_Tertiary Salaries Survey" xfId="14488"/>
    <cellStyle name="RowTitles-Col2 2 3 3 3 2 3" xfId="14489"/>
    <cellStyle name="RowTitles-Col2 2 3 3 3 2_Tertiary Salaries Survey" xfId="14490"/>
    <cellStyle name="RowTitles-Col2 2 3 3 3 3" xfId="14491"/>
    <cellStyle name="RowTitles-Col2 2 3 3 3 3 2" xfId="14492"/>
    <cellStyle name="RowTitles-Col2 2 3 3 3 3 2 2" xfId="14493"/>
    <cellStyle name="RowTitles-Col2 2 3 3 3 3 2_Tertiary Salaries Survey" xfId="14494"/>
    <cellStyle name="RowTitles-Col2 2 3 3 3 3 3" xfId="14495"/>
    <cellStyle name="RowTitles-Col2 2 3 3 3 3_Tertiary Salaries Survey" xfId="14496"/>
    <cellStyle name="RowTitles-Col2 2 3 3 3 4" xfId="14497"/>
    <cellStyle name="RowTitles-Col2 2 3 3 3_Tertiary Salaries Survey" xfId="14498"/>
    <cellStyle name="RowTitles-Col2 2 3 3 4" xfId="14499"/>
    <cellStyle name="RowTitles-Col2 2 3 3 4 2" xfId="14500"/>
    <cellStyle name="RowTitles-Col2 2 3 3 4 2 2" xfId="14501"/>
    <cellStyle name="RowTitles-Col2 2 3 3 4 2 2 2" xfId="14502"/>
    <cellStyle name="RowTitles-Col2 2 3 3 4 2 2_Tertiary Salaries Survey" xfId="14503"/>
    <cellStyle name="RowTitles-Col2 2 3 3 4 2 3" xfId="14504"/>
    <cellStyle name="RowTitles-Col2 2 3 3 4 2_Tertiary Salaries Survey" xfId="14505"/>
    <cellStyle name="RowTitles-Col2 2 3 3 4 3" xfId="14506"/>
    <cellStyle name="RowTitles-Col2 2 3 3 4 3 2" xfId="14507"/>
    <cellStyle name="RowTitles-Col2 2 3 3 4 3 2 2" xfId="14508"/>
    <cellStyle name="RowTitles-Col2 2 3 3 4 3 2_Tertiary Salaries Survey" xfId="14509"/>
    <cellStyle name="RowTitles-Col2 2 3 3 4 3 3" xfId="14510"/>
    <cellStyle name="RowTitles-Col2 2 3 3 4 3_Tertiary Salaries Survey" xfId="14511"/>
    <cellStyle name="RowTitles-Col2 2 3 3 4 4" xfId="14512"/>
    <cellStyle name="RowTitles-Col2 2 3 3 4 4 2" xfId="14513"/>
    <cellStyle name="RowTitles-Col2 2 3 3 4 4_Tertiary Salaries Survey" xfId="14514"/>
    <cellStyle name="RowTitles-Col2 2 3 3 4 5" xfId="14515"/>
    <cellStyle name="RowTitles-Col2 2 3 3 4_Tertiary Salaries Survey" xfId="14516"/>
    <cellStyle name="RowTitles-Col2 2 3 3 5" xfId="14517"/>
    <cellStyle name="RowTitles-Col2 2 3 3 5 2" xfId="14518"/>
    <cellStyle name="RowTitles-Col2 2 3 3 5 2 2" xfId="14519"/>
    <cellStyle name="RowTitles-Col2 2 3 3 5 2 2 2" xfId="14520"/>
    <cellStyle name="RowTitles-Col2 2 3 3 5 2 2_Tertiary Salaries Survey" xfId="14521"/>
    <cellStyle name="RowTitles-Col2 2 3 3 5 2 3" xfId="14522"/>
    <cellStyle name="RowTitles-Col2 2 3 3 5 2_Tertiary Salaries Survey" xfId="14523"/>
    <cellStyle name="RowTitles-Col2 2 3 3 5 3" xfId="14524"/>
    <cellStyle name="RowTitles-Col2 2 3 3 5 3 2" xfId="14525"/>
    <cellStyle name="RowTitles-Col2 2 3 3 5 3 2 2" xfId="14526"/>
    <cellStyle name="RowTitles-Col2 2 3 3 5 3 2_Tertiary Salaries Survey" xfId="14527"/>
    <cellStyle name="RowTitles-Col2 2 3 3 5 3 3" xfId="14528"/>
    <cellStyle name="RowTitles-Col2 2 3 3 5 3_Tertiary Salaries Survey" xfId="14529"/>
    <cellStyle name="RowTitles-Col2 2 3 3 5 4" xfId="14530"/>
    <cellStyle name="RowTitles-Col2 2 3 3 5 4 2" xfId="14531"/>
    <cellStyle name="RowTitles-Col2 2 3 3 5 4_Tertiary Salaries Survey" xfId="14532"/>
    <cellStyle name="RowTitles-Col2 2 3 3 5 5" xfId="14533"/>
    <cellStyle name="RowTitles-Col2 2 3 3 5_Tertiary Salaries Survey" xfId="14534"/>
    <cellStyle name="RowTitles-Col2 2 3 3 6" xfId="14535"/>
    <cellStyle name="RowTitles-Col2 2 3 3 6 2" xfId="14536"/>
    <cellStyle name="RowTitles-Col2 2 3 3 6 2 2" xfId="14537"/>
    <cellStyle name="RowTitles-Col2 2 3 3 6 2 2 2" xfId="14538"/>
    <cellStyle name="RowTitles-Col2 2 3 3 6 2 2_Tertiary Salaries Survey" xfId="14539"/>
    <cellStyle name="RowTitles-Col2 2 3 3 6 2 3" xfId="14540"/>
    <cellStyle name="RowTitles-Col2 2 3 3 6 2_Tertiary Salaries Survey" xfId="14541"/>
    <cellStyle name="RowTitles-Col2 2 3 3 6 3" xfId="14542"/>
    <cellStyle name="RowTitles-Col2 2 3 3 6 3 2" xfId="14543"/>
    <cellStyle name="RowTitles-Col2 2 3 3 6 3 2 2" xfId="14544"/>
    <cellStyle name="RowTitles-Col2 2 3 3 6 3 2_Tertiary Salaries Survey" xfId="14545"/>
    <cellStyle name="RowTitles-Col2 2 3 3 6 3 3" xfId="14546"/>
    <cellStyle name="RowTitles-Col2 2 3 3 6 3_Tertiary Salaries Survey" xfId="14547"/>
    <cellStyle name="RowTitles-Col2 2 3 3 6 4" xfId="14548"/>
    <cellStyle name="RowTitles-Col2 2 3 3 6 4 2" xfId="14549"/>
    <cellStyle name="RowTitles-Col2 2 3 3 6 4_Tertiary Salaries Survey" xfId="14550"/>
    <cellStyle name="RowTitles-Col2 2 3 3 6 5" xfId="14551"/>
    <cellStyle name="RowTitles-Col2 2 3 3 6_Tertiary Salaries Survey" xfId="14552"/>
    <cellStyle name="RowTitles-Col2 2 3 3 7" xfId="14553"/>
    <cellStyle name="RowTitles-Col2 2 3 3 7 2" xfId="14554"/>
    <cellStyle name="RowTitles-Col2 2 3 3 7 2 2" xfId="14555"/>
    <cellStyle name="RowTitles-Col2 2 3 3 7 2_Tertiary Salaries Survey" xfId="14556"/>
    <cellStyle name="RowTitles-Col2 2 3 3 7 3" xfId="14557"/>
    <cellStyle name="RowTitles-Col2 2 3 3 7_Tertiary Salaries Survey" xfId="14558"/>
    <cellStyle name="RowTitles-Col2 2 3 3 8" xfId="14559"/>
    <cellStyle name="RowTitles-Col2 2 3 3 8 2" xfId="14560"/>
    <cellStyle name="RowTitles-Col2 2 3 3 8 2 2" xfId="14561"/>
    <cellStyle name="RowTitles-Col2 2 3 3 8 2_Tertiary Salaries Survey" xfId="14562"/>
    <cellStyle name="RowTitles-Col2 2 3 3 8 3" xfId="14563"/>
    <cellStyle name="RowTitles-Col2 2 3 3 8_Tertiary Salaries Survey" xfId="14564"/>
    <cellStyle name="RowTitles-Col2 2 3 3_STUD aligned by INSTIT" xfId="14565"/>
    <cellStyle name="RowTitles-Col2 2 3 4" xfId="14566"/>
    <cellStyle name="RowTitles-Col2 2 3 4 2" xfId="14567"/>
    <cellStyle name="RowTitles-Col2 2 3 4 2 2" xfId="14568"/>
    <cellStyle name="RowTitles-Col2 2 3 4 2 2 2" xfId="14569"/>
    <cellStyle name="RowTitles-Col2 2 3 4 2 2 2 2" xfId="14570"/>
    <cellStyle name="RowTitles-Col2 2 3 4 2 2 2_Tertiary Salaries Survey" xfId="14571"/>
    <cellStyle name="RowTitles-Col2 2 3 4 2 2 3" xfId="14572"/>
    <cellStyle name="RowTitles-Col2 2 3 4 2 2_Tertiary Salaries Survey" xfId="14573"/>
    <cellStyle name="RowTitles-Col2 2 3 4 2 3" xfId="14574"/>
    <cellStyle name="RowTitles-Col2 2 3 4 2 3 2" xfId="14575"/>
    <cellStyle name="RowTitles-Col2 2 3 4 2 3 2 2" xfId="14576"/>
    <cellStyle name="RowTitles-Col2 2 3 4 2 3 2_Tertiary Salaries Survey" xfId="14577"/>
    <cellStyle name="RowTitles-Col2 2 3 4 2 3 3" xfId="14578"/>
    <cellStyle name="RowTitles-Col2 2 3 4 2 3_Tertiary Salaries Survey" xfId="14579"/>
    <cellStyle name="RowTitles-Col2 2 3 4 2 4" xfId="14580"/>
    <cellStyle name="RowTitles-Col2 2 3 4 2 5" xfId="14581"/>
    <cellStyle name="RowTitles-Col2 2 3 4 2 5 2" xfId="14582"/>
    <cellStyle name="RowTitles-Col2 2 3 4 2 5_Tertiary Salaries Survey" xfId="14583"/>
    <cellStyle name="RowTitles-Col2 2 3 4 2_Tertiary Salaries Survey" xfId="14584"/>
    <cellStyle name="RowTitles-Col2 2 3 4 3" xfId="14585"/>
    <cellStyle name="RowTitles-Col2 2 3 4 3 2" xfId="14586"/>
    <cellStyle name="RowTitles-Col2 2 3 4 3 2 2" xfId="14587"/>
    <cellStyle name="RowTitles-Col2 2 3 4 3 2 2 2" xfId="14588"/>
    <cellStyle name="RowTitles-Col2 2 3 4 3 2 2_Tertiary Salaries Survey" xfId="14589"/>
    <cellStyle name="RowTitles-Col2 2 3 4 3 2 3" xfId="14590"/>
    <cellStyle name="RowTitles-Col2 2 3 4 3 2_Tertiary Salaries Survey" xfId="14591"/>
    <cellStyle name="RowTitles-Col2 2 3 4 3 3" xfId="14592"/>
    <cellStyle name="RowTitles-Col2 2 3 4 3 3 2" xfId="14593"/>
    <cellStyle name="RowTitles-Col2 2 3 4 3 3 2 2" xfId="14594"/>
    <cellStyle name="RowTitles-Col2 2 3 4 3 3 2_Tertiary Salaries Survey" xfId="14595"/>
    <cellStyle name="RowTitles-Col2 2 3 4 3 3 3" xfId="14596"/>
    <cellStyle name="RowTitles-Col2 2 3 4 3 3_Tertiary Salaries Survey" xfId="14597"/>
    <cellStyle name="RowTitles-Col2 2 3 4 3 4" xfId="14598"/>
    <cellStyle name="RowTitles-Col2 2 3 4 3 5" xfId="14599"/>
    <cellStyle name="RowTitles-Col2 2 3 4 3_Tertiary Salaries Survey" xfId="14600"/>
    <cellStyle name="RowTitles-Col2 2 3 4 4" xfId="14601"/>
    <cellStyle name="RowTitles-Col2 2 3 4 4 2" xfId="14602"/>
    <cellStyle name="RowTitles-Col2 2 3 4 4 2 2" xfId="14603"/>
    <cellStyle name="RowTitles-Col2 2 3 4 4 2 2 2" xfId="14604"/>
    <cellStyle name="RowTitles-Col2 2 3 4 4 2 2_Tertiary Salaries Survey" xfId="14605"/>
    <cellStyle name="RowTitles-Col2 2 3 4 4 2 3" xfId="14606"/>
    <cellStyle name="RowTitles-Col2 2 3 4 4 2_Tertiary Salaries Survey" xfId="14607"/>
    <cellStyle name="RowTitles-Col2 2 3 4 4 3" xfId="14608"/>
    <cellStyle name="RowTitles-Col2 2 3 4 4 3 2" xfId="14609"/>
    <cellStyle name="RowTitles-Col2 2 3 4 4 3 2 2" xfId="14610"/>
    <cellStyle name="RowTitles-Col2 2 3 4 4 3 2_Tertiary Salaries Survey" xfId="14611"/>
    <cellStyle name="RowTitles-Col2 2 3 4 4 3 3" xfId="14612"/>
    <cellStyle name="RowTitles-Col2 2 3 4 4 3_Tertiary Salaries Survey" xfId="14613"/>
    <cellStyle name="RowTitles-Col2 2 3 4 4 4" xfId="14614"/>
    <cellStyle name="RowTitles-Col2 2 3 4 4 5" xfId="14615"/>
    <cellStyle name="RowTitles-Col2 2 3 4 4 5 2" xfId="14616"/>
    <cellStyle name="RowTitles-Col2 2 3 4 4 5_Tertiary Salaries Survey" xfId="14617"/>
    <cellStyle name="RowTitles-Col2 2 3 4 4 6" xfId="14618"/>
    <cellStyle name="RowTitles-Col2 2 3 4 4_Tertiary Salaries Survey" xfId="14619"/>
    <cellStyle name="RowTitles-Col2 2 3 4 5" xfId="14620"/>
    <cellStyle name="RowTitles-Col2 2 3 4 5 2" xfId="14621"/>
    <cellStyle name="RowTitles-Col2 2 3 4 5 2 2" xfId="14622"/>
    <cellStyle name="RowTitles-Col2 2 3 4 5 2 2 2" xfId="14623"/>
    <cellStyle name="RowTitles-Col2 2 3 4 5 2 2_Tertiary Salaries Survey" xfId="14624"/>
    <cellStyle name="RowTitles-Col2 2 3 4 5 2 3" xfId="14625"/>
    <cellStyle name="RowTitles-Col2 2 3 4 5 2_Tertiary Salaries Survey" xfId="14626"/>
    <cellStyle name="RowTitles-Col2 2 3 4 5 3" xfId="14627"/>
    <cellStyle name="RowTitles-Col2 2 3 4 5 3 2" xfId="14628"/>
    <cellStyle name="RowTitles-Col2 2 3 4 5 3 2 2" xfId="14629"/>
    <cellStyle name="RowTitles-Col2 2 3 4 5 3 2_Tertiary Salaries Survey" xfId="14630"/>
    <cellStyle name="RowTitles-Col2 2 3 4 5 3 3" xfId="14631"/>
    <cellStyle name="RowTitles-Col2 2 3 4 5 3_Tertiary Salaries Survey" xfId="14632"/>
    <cellStyle name="RowTitles-Col2 2 3 4 5 4" xfId="14633"/>
    <cellStyle name="RowTitles-Col2 2 3 4 5 4 2" xfId="14634"/>
    <cellStyle name="RowTitles-Col2 2 3 4 5 4_Tertiary Salaries Survey" xfId="14635"/>
    <cellStyle name="RowTitles-Col2 2 3 4 5 5" xfId="14636"/>
    <cellStyle name="RowTitles-Col2 2 3 4 5_Tertiary Salaries Survey" xfId="14637"/>
    <cellStyle name="RowTitles-Col2 2 3 4 6" xfId="14638"/>
    <cellStyle name="RowTitles-Col2 2 3 4 6 2" xfId="14639"/>
    <cellStyle name="RowTitles-Col2 2 3 4 6 2 2" xfId="14640"/>
    <cellStyle name="RowTitles-Col2 2 3 4 6 2 2 2" xfId="14641"/>
    <cellStyle name="RowTitles-Col2 2 3 4 6 2 2_Tertiary Salaries Survey" xfId="14642"/>
    <cellStyle name="RowTitles-Col2 2 3 4 6 2 3" xfId="14643"/>
    <cellStyle name="RowTitles-Col2 2 3 4 6 2_Tertiary Salaries Survey" xfId="14644"/>
    <cellStyle name="RowTitles-Col2 2 3 4 6 3" xfId="14645"/>
    <cellStyle name="RowTitles-Col2 2 3 4 6 3 2" xfId="14646"/>
    <cellStyle name="RowTitles-Col2 2 3 4 6 3 2 2" xfId="14647"/>
    <cellStyle name="RowTitles-Col2 2 3 4 6 3 2_Tertiary Salaries Survey" xfId="14648"/>
    <cellStyle name="RowTitles-Col2 2 3 4 6 3 3" xfId="14649"/>
    <cellStyle name="RowTitles-Col2 2 3 4 6 3_Tertiary Salaries Survey" xfId="14650"/>
    <cellStyle name="RowTitles-Col2 2 3 4 6 4" xfId="14651"/>
    <cellStyle name="RowTitles-Col2 2 3 4 6 4 2" xfId="14652"/>
    <cellStyle name="RowTitles-Col2 2 3 4 6 4_Tertiary Salaries Survey" xfId="14653"/>
    <cellStyle name="RowTitles-Col2 2 3 4 6 5" xfId="14654"/>
    <cellStyle name="RowTitles-Col2 2 3 4 6_Tertiary Salaries Survey" xfId="14655"/>
    <cellStyle name="RowTitles-Col2 2 3 4 7" xfId="14656"/>
    <cellStyle name="RowTitles-Col2 2 3 4 7 2" xfId="14657"/>
    <cellStyle name="RowTitles-Col2 2 3 4 7 2 2" xfId="14658"/>
    <cellStyle name="RowTitles-Col2 2 3 4 7 2_Tertiary Salaries Survey" xfId="14659"/>
    <cellStyle name="RowTitles-Col2 2 3 4 7 3" xfId="14660"/>
    <cellStyle name="RowTitles-Col2 2 3 4 7_Tertiary Salaries Survey" xfId="14661"/>
    <cellStyle name="RowTitles-Col2 2 3 4 8" xfId="14662"/>
    <cellStyle name="RowTitles-Col2 2 3 4_STUD aligned by INSTIT" xfId="14663"/>
    <cellStyle name="RowTitles-Col2 2 3 5" xfId="14664"/>
    <cellStyle name="RowTitles-Col2 2 3 5 2" xfId="14665"/>
    <cellStyle name="RowTitles-Col2 2 3 5 2 2" xfId="14666"/>
    <cellStyle name="RowTitles-Col2 2 3 5 2 2 2" xfId="14667"/>
    <cellStyle name="RowTitles-Col2 2 3 5 2 2_Tertiary Salaries Survey" xfId="14668"/>
    <cellStyle name="RowTitles-Col2 2 3 5 2 3" xfId="14669"/>
    <cellStyle name="RowTitles-Col2 2 3 5 2_Tertiary Salaries Survey" xfId="14670"/>
    <cellStyle name="RowTitles-Col2 2 3 5 3" xfId="14671"/>
    <cellStyle name="RowTitles-Col2 2 3 5 3 2" xfId="14672"/>
    <cellStyle name="RowTitles-Col2 2 3 5 3 2 2" xfId="14673"/>
    <cellStyle name="RowTitles-Col2 2 3 5 3 2_Tertiary Salaries Survey" xfId="14674"/>
    <cellStyle name="RowTitles-Col2 2 3 5 3 3" xfId="14675"/>
    <cellStyle name="RowTitles-Col2 2 3 5 3_Tertiary Salaries Survey" xfId="14676"/>
    <cellStyle name="RowTitles-Col2 2 3 5 4" xfId="14677"/>
    <cellStyle name="RowTitles-Col2 2 3 5 5" xfId="14678"/>
    <cellStyle name="RowTitles-Col2 2 3 5 5 2" xfId="14679"/>
    <cellStyle name="RowTitles-Col2 2 3 5 5_Tertiary Salaries Survey" xfId="14680"/>
    <cellStyle name="RowTitles-Col2 2 3 5_Tertiary Salaries Survey" xfId="14681"/>
    <cellStyle name="RowTitles-Col2 2 3 6" xfId="14682"/>
    <cellStyle name="RowTitles-Col2 2 3 6 2" xfId="14683"/>
    <cellStyle name="RowTitles-Col2 2 3 6 2 2" xfId="14684"/>
    <cellStyle name="RowTitles-Col2 2 3 6 2 2 2" xfId="14685"/>
    <cellStyle name="RowTitles-Col2 2 3 6 2 2_Tertiary Salaries Survey" xfId="14686"/>
    <cellStyle name="RowTitles-Col2 2 3 6 2 3" xfId="14687"/>
    <cellStyle name="RowTitles-Col2 2 3 6 2_Tertiary Salaries Survey" xfId="14688"/>
    <cellStyle name="RowTitles-Col2 2 3 6 3" xfId="14689"/>
    <cellStyle name="RowTitles-Col2 2 3 6 3 2" xfId="14690"/>
    <cellStyle name="RowTitles-Col2 2 3 6 3 2 2" xfId="14691"/>
    <cellStyle name="RowTitles-Col2 2 3 6 3 2_Tertiary Salaries Survey" xfId="14692"/>
    <cellStyle name="RowTitles-Col2 2 3 6 3 3" xfId="14693"/>
    <cellStyle name="RowTitles-Col2 2 3 6 3_Tertiary Salaries Survey" xfId="14694"/>
    <cellStyle name="RowTitles-Col2 2 3 6 4" xfId="14695"/>
    <cellStyle name="RowTitles-Col2 2 3 6 5" xfId="14696"/>
    <cellStyle name="RowTitles-Col2 2 3 6_Tertiary Salaries Survey" xfId="14697"/>
    <cellStyle name="RowTitles-Col2 2 3 7" xfId="14698"/>
    <cellStyle name="RowTitles-Col2 2 3 7 2" xfId="14699"/>
    <cellStyle name="RowTitles-Col2 2 3 7 2 2" xfId="14700"/>
    <cellStyle name="RowTitles-Col2 2 3 7 2 2 2" xfId="14701"/>
    <cellStyle name="RowTitles-Col2 2 3 7 2 2_Tertiary Salaries Survey" xfId="14702"/>
    <cellStyle name="RowTitles-Col2 2 3 7 2 3" xfId="14703"/>
    <cellStyle name="RowTitles-Col2 2 3 7 2_Tertiary Salaries Survey" xfId="14704"/>
    <cellStyle name="RowTitles-Col2 2 3 7 3" xfId="14705"/>
    <cellStyle name="RowTitles-Col2 2 3 7 3 2" xfId="14706"/>
    <cellStyle name="RowTitles-Col2 2 3 7 3 2 2" xfId="14707"/>
    <cellStyle name="RowTitles-Col2 2 3 7 3 2_Tertiary Salaries Survey" xfId="14708"/>
    <cellStyle name="RowTitles-Col2 2 3 7 3 3" xfId="14709"/>
    <cellStyle name="RowTitles-Col2 2 3 7 3_Tertiary Salaries Survey" xfId="14710"/>
    <cellStyle name="RowTitles-Col2 2 3 7 4" xfId="14711"/>
    <cellStyle name="RowTitles-Col2 2 3 7 5" xfId="14712"/>
    <cellStyle name="RowTitles-Col2 2 3 7 5 2" xfId="14713"/>
    <cellStyle name="RowTitles-Col2 2 3 7 5_Tertiary Salaries Survey" xfId="14714"/>
    <cellStyle name="RowTitles-Col2 2 3 7 6" xfId="14715"/>
    <cellStyle name="RowTitles-Col2 2 3 7_Tertiary Salaries Survey" xfId="14716"/>
    <cellStyle name="RowTitles-Col2 2 3 8" xfId="14717"/>
    <cellStyle name="RowTitles-Col2 2 3 8 2" xfId="14718"/>
    <cellStyle name="RowTitles-Col2 2 3 8 2 2" xfId="14719"/>
    <cellStyle name="RowTitles-Col2 2 3 8 2 2 2" xfId="14720"/>
    <cellStyle name="RowTitles-Col2 2 3 8 2 2_Tertiary Salaries Survey" xfId="14721"/>
    <cellStyle name="RowTitles-Col2 2 3 8 2 3" xfId="14722"/>
    <cellStyle name="RowTitles-Col2 2 3 8 2_Tertiary Salaries Survey" xfId="14723"/>
    <cellStyle name="RowTitles-Col2 2 3 8 3" xfId="14724"/>
    <cellStyle name="RowTitles-Col2 2 3 8 3 2" xfId="14725"/>
    <cellStyle name="RowTitles-Col2 2 3 8 3 2 2" xfId="14726"/>
    <cellStyle name="RowTitles-Col2 2 3 8 3 2_Tertiary Salaries Survey" xfId="14727"/>
    <cellStyle name="RowTitles-Col2 2 3 8 3 3" xfId="14728"/>
    <cellStyle name="RowTitles-Col2 2 3 8 3_Tertiary Salaries Survey" xfId="14729"/>
    <cellStyle name="RowTitles-Col2 2 3 8 4" xfId="14730"/>
    <cellStyle name="RowTitles-Col2 2 3 8 4 2" xfId="14731"/>
    <cellStyle name="RowTitles-Col2 2 3 8 4_Tertiary Salaries Survey" xfId="14732"/>
    <cellStyle name="RowTitles-Col2 2 3 8 5" xfId="14733"/>
    <cellStyle name="RowTitles-Col2 2 3 8_Tertiary Salaries Survey" xfId="14734"/>
    <cellStyle name="RowTitles-Col2 2 3 9" xfId="14735"/>
    <cellStyle name="RowTitles-Col2 2 3 9 2" xfId="14736"/>
    <cellStyle name="RowTitles-Col2 2 3 9 2 2" xfId="14737"/>
    <cellStyle name="RowTitles-Col2 2 3 9 2 2 2" xfId="14738"/>
    <cellStyle name="RowTitles-Col2 2 3 9 2 2_Tertiary Salaries Survey" xfId="14739"/>
    <cellStyle name="RowTitles-Col2 2 3 9 2 3" xfId="14740"/>
    <cellStyle name="RowTitles-Col2 2 3 9 2_Tertiary Salaries Survey" xfId="14741"/>
    <cellStyle name="RowTitles-Col2 2 3 9 3" xfId="14742"/>
    <cellStyle name="RowTitles-Col2 2 3 9 3 2" xfId="14743"/>
    <cellStyle name="RowTitles-Col2 2 3 9 3 2 2" xfId="14744"/>
    <cellStyle name="RowTitles-Col2 2 3 9 3 2_Tertiary Salaries Survey" xfId="14745"/>
    <cellStyle name="RowTitles-Col2 2 3 9 3 3" xfId="14746"/>
    <cellStyle name="RowTitles-Col2 2 3 9 3_Tertiary Salaries Survey" xfId="14747"/>
    <cellStyle name="RowTitles-Col2 2 3 9 4" xfId="14748"/>
    <cellStyle name="RowTitles-Col2 2 3 9 4 2" xfId="14749"/>
    <cellStyle name="RowTitles-Col2 2 3 9 4_Tertiary Salaries Survey" xfId="14750"/>
    <cellStyle name="RowTitles-Col2 2 3 9 5" xfId="14751"/>
    <cellStyle name="RowTitles-Col2 2 3 9_Tertiary Salaries Survey" xfId="14752"/>
    <cellStyle name="RowTitles-Col2 2 3_STUD aligned by INSTIT" xfId="14753"/>
    <cellStyle name="RowTitles-Col2 2 4" xfId="14754"/>
    <cellStyle name="RowTitles-Col2 2 4 2" xfId="14755"/>
    <cellStyle name="RowTitles-Col2 2 4 2 2" xfId="14756"/>
    <cellStyle name="RowTitles-Col2 2 4 2 2 2" xfId="14757"/>
    <cellStyle name="RowTitles-Col2 2 4 2 2 2 2" xfId="14758"/>
    <cellStyle name="RowTitles-Col2 2 4 2 2 2_Tertiary Salaries Survey" xfId="14759"/>
    <cellStyle name="RowTitles-Col2 2 4 2 2 3" xfId="14760"/>
    <cellStyle name="RowTitles-Col2 2 4 2 2_Tertiary Salaries Survey" xfId="14761"/>
    <cellStyle name="RowTitles-Col2 2 4 2 3" xfId="14762"/>
    <cellStyle name="RowTitles-Col2 2 4 2 3 2" xfId="14763"/>
    <cellStyle name="RowTitles-Col2 2 4 2 3 2 2" xfId="14764"/>
    <cellStyle name="RowTitles-Col2 2 4 2 3 2_Tertiary Salaries Survey" xfId="14765"/>
    <cellStyle name="RowTitles-Col2 2 4 2 3 3" xfId="14766"/>
    <cellStyle name="RowTitles-Col2 2 4 2 3_Tertiary Salaries Survey" xfId="14767"/>
    <cellStyle name="RowTitles-Col2 2 4 2 4" xfId="14768"/>
    <cellStyle name="RowTitles-Col2 2 4 2_Tertiary Salaries Survey" xfId="14769"/>
    <cellStyle name="RowTitles-Col2 2 4 3" xfId="14770"/>
    <cellStyle name="RowTitles-Col2 2 4 3 2" xfId="14771"/>
    <cellStyle name="RowTitles-Col2 2 4 3 2 2" xfId="14772"/>
    <cellStyle name="RowTitles-Col2 2 4 3 2 2 2" xfId="14773"/>
    <cellStyle name="RowTitles-Col2 2 4 3 2 2_Tertiary Salaries Survey" xfId="14774"/>
    <cellStyle name="RowTitles-Col2 2 4 3 2 3" xfId="14775"/>
    <cellStyle name="RowTitles-Col2 2 4 3 2_Tertiary Salaries Survey" xfId="14776"/>
    <cellStyle name="RowTitles-Col2 2 4 3 3" xfId="14777"/>
    <cellStyle name="RowTitles-Col2 2 4 3 3 2" xfId="14778"/>
    <cellStyle name="RowTitles-Col2 2 4 3 3 2 2" xfId="14779"/>
    <cellStyle name="RowTitles-Col2 2 4 3 3 2_Tertiary Salaries Survey" xfId="14780"/>
    <cellStyle name="RowTitles-Col2 2 4 3 3 3" xfId="14781"/>
    <cellStyle name="RowTitles-Col2 2 4 3 3_Tertiary Salaries Survey" xfId="14782"/>
    <cellStyle name="RowTitles-Col2 2 4 3 4" xfId="14783"/>
    <cellStyle name="RowTitles-Col2 2 4 3 5" xfId="14784"/>
    <cellStyle name="RowTitles-Col2 2 4 3 5 2" xfId="14785"/>
    <cellStyle name="RowTitles-Col2 2 4 3 5_Tertiary Salaries Survey" xfId="14786"/>
    <cellStyle name="RowTitles-Col2 2 4 3 6" xfId="14787"/>
    <cellStyle name="RowTitles-Col2 2 4 3_Tertiary Salaries Survey" xfId="14788"/>
    <cellStyle name="RowTitles-Col2 2 4 4" xfId="14789"/>
    <cellStyle name="RowTitles-Col2 2 4 4 2" xfId="14790"/>
    <cellStyle name="RowTitles-Col2 2 4 4 2 2" xfId="14791"/>
    <cellStyle name="RowTitles-Col2 2 4 4 2 2 2" xfId="14792"/>
    <cellStyle name="RowTitles-Col2 2 4 4 2 2_Tertiary Salaries Survey" xfId="14793"/>
    <cellStyle name="RowTitles-Col2 2 4 4 2 3" xfId="14794"/>
    <cellStyle name="RowTitles-Col2 2 4 4 2_Tertiary Salaries Survey" xfId="14795"/>
    <cellStyle name="RowTitles-Col2 2 4 4 3" xfId="14796"/>
    <cellStyle name="RowTitles-Col2 2 4 4 3 2" xfId="14797"/>
    <cellStyle name="RowTitles-Col2 2 4 4 3 2 2" xfId="14798"/>
    <cellStyle name="RowTitles-Col2 2 4 4 3 2_Tertiary Salaries Survey" xfId="14799"/>
    <cellStyle name="RowTitles-Col2 2 4 4 3 3" xfId="14800"/>
    <cellStyle name="RowTitles-Col2 2 4 4 3_Tertiary Salaries Survey" xfId="14801"/>
    <cellStyle name="RowTitles-Col2 2 4 4 4" xfId="14802"/>
    <cellStyle name="RowTitles-Col2 2 4 4 4 2" xfId="14803"/>
    <cellStyle name="RowTitles-Col2 2 4 4 4_Tertiary Salaries Survey" xfId="14804"/>
    <cellStyle name="RowTitles-Col2 2 4 4 5" xfId="14805"/>
    <cellStyle name="RowTitles-Col2 2 4 4_Tertiary Salaries Survey" xfId="14806"/>
    <cellStyle name="RowTitles-Col2 2 4 5" xfId="14807"/>
    <cellStyle name="RowTitles-Col2 2 4 5 2" xfId="14808"/>
    <cellStyle name="RowTitles-Col2 2 4 5 2 2" xfId="14809"/>
    <cellStyle name="RowTitles-Col2 2 4 5 2 2 2" xfId="14810"/>
    <cellStyle name="RowTitles-Col2 2 4 5 2 2_Tertiary Salaries Survey" xfId="14811"/>
    <cellStyle name="RowTitles-Col2 2 4 5 2 3" xfId="14812"/>
    <cellStyle name="RowTitles-Col2 2 4 5 2_Tertiary Salaries Survey" xfId="14813"/>
    <cellStyle name="RowTitles-Col2 2 4 5 3" xfId="14814"/>
    <cellStyle name="RowTitles-Col2 2 4 5 3 2" xfId="14815"/>
    <cellStyle name="RowTitles-Col2 2 4 5 3 2 2" xfId="14816"/>
    <cellStyle name="RowTitles-Col2 2 4 5 3 2_Tertiary Salaries Survey" xfId="14817"/>
    <cellStyle name="RowTitles-Col2 2 4 5 3 3" xfId="14818"/>
    <cellStyle name="RowTitles-Col2 2 4 5 3_Tertiary Salaries Survey" xfId="14819"/>
    <cellStyle name="RowTitles-Col2 2 4 5 4" xfId="14820"/>
    <cellStyle name="RowTitles-Col2 2 4 5 4 2" xfId="14821"/>
    <cellStyle name="RowTitles-Col2 2 4 5 4_Tertiary Salaries Survey" xfId="14822"/>
    <cellStyle name="RowTitles-Col2 2 4 5 5" xfId="14823"/>
    <cellStyle name="RowTitles-Col2 2 4 5_Tertiary Salaries Survey" xfId="14824"/>
    <cellStyle name="RowTitles-Col2 2 4 6" xfId="14825"/>
    <cellStyle name="RowTitles-Col2 2 4 6 2" xfId="14826"/>
    <cellStyle name="RowTitles-Col2 2 4 6 2 2" xfId="14827"/>
    <cellStyle name="RowTitles-Col2 2 4 6 2 2 2" xfId="14828"/>
    <cellStyle name="RowTitles-Col2 2 4 6 2 2_Tertiary Salaries Survey" xfId="14829"/>
    <cellStyle name="RowTitles-Col2 2 4 6 2 3" xfId="14830"/>
    <cellStyle name="RowTitles-Col2 2 4 6 2_Tertiary Salaries Survey" xfId="14831"/>
    <cellStyle name="RowTitles-Col2 2 4 6 3" xfId="14832"/>
    <cellStyle name="RowTitles-Col2 2 4 6 3 2" xfId="14833"/>
    <cellStyle name="RowTitles-Col2 2 4 6 3 2 2" xfId="14834"/>
    <cellStyle name="RowTitles-Col2 2 4 6 3 2_Tertiary Salaries Survey" xfId="14835"/>
    <cellStyle name="RowTitles-Col2 2 4 6 3 3" xfId="14836"/>
    <cellStyle name="RowTitles-Col2 2 4 6 3_Tertiary Salaries Survey" xfId="14837"/>
    <cellStyle name="RowTitles-Col2 2 4 6 4" xfId="14838"/>
    <cellStyle name="RowTitles-Col2 2 4 6 4 2" xfId="14839"/>
    <cellStyle name="RowTitles-Col2 2 4 6 4_Tertiary Salaries Survey" xfId="14840"/>
    <cellStyle name="RowTitles-Col2 2 4 6 5" xfId="14841"/>
    <cellStyle name="RowTitles-Col2 2 4 6_Tertiary Salaries Survey" xfId="14842"/>
    <cellStyle name="RowTitles-Col2 2 4 7" xfId="14843"/>
    <cellStyle name="RowTitles-Col2 2 4 7 2" xfId="14844"/>
    <cellStyle name="RowTitles-Col2 2 4 7 2 2" xfId="14845"/>
    <cellStyle name="RowTitles-Col2 2 4 7 2_Tertiary Salaries Survey" xfId="14846"/>
    <cellStyle name="RowTitles-Col2 2 4 7 3" xfId="14847"/>
    <cellStyle name="RowTitles-Col2 2 4 7_Tertiary Salaries Survey" xfId="14848"/>
    <cellStyle name="RowTitles-Col2 2 4 8" xfId="14849"/>
    <cellStyle name="RowTitles-Col2 2 4_STUD aligned by INSTIT" xfId="14850"/>
    <cellStyle name="RowTitles-Col2 2 5" xfId="14851"/>
    <cellStyle name="RowTitles-Col2 2 5 2" xfId="14852"/>
    <cellStyle name="RowTitles-Col2 2 5 2 2" xfId="14853"/>
    <cellStyle name="RowTitles-Col2 2 5 2 2 2" xfId="14854"/>
    <cellStyle name="RowTitles-Col2 2 5 2 2 2 2" xfId="14855"/>
    <cellStyle name="RowTitles-Col2 2 5 2 2 2_Tertiary Salaries Survey" xfId="14856"/>
    <cellStyle name="RowTitles-Col2 2 5 2 2 3" xfId="14857"/>
    <cellStyle name="RowTitles-Col2 2 5 2 2_Tertiary Salaries Survey" xfId="14858"/>
    <cellStyle name="RowTitles-Col2 2 5 2 3" xfId="14859"/>
    <cellStyle name="RowTitles-Col2 2 5 2 3 2" xfId="14860"/>
    <cellStyle name="RowTitles-Col2 2 5 2 3 2 2" xfId="14861"/>
    <cellStyle name="RowTitles-Col2 2 5 2 3 2_Tertiary Salaries Survey" xfId="14862"/>
    <cellStyle name="RowTitles-Col2 2 5 2 3 3" xfId="14863"/>
    <cellStyle name="RowTitles-Col2 2 5 2 3_Tertiary Salaries Survey" xfId="14864"/>
    <cellStyle name="RowTitles-Col2 2 5 2 4" xfId="14865"/>
    <cellStyle name="RowTitles-Col2 2 5 2 5" xfId="14866"/>
    <cellStyle name="RowTitles-Col2 2 5 2 5 2" xfId="14867"/>
    <cellStyle name="RowTitles-Col2 2 5 2 5_Tertiary Salaries Survey" xfId="14868"/>
    <cellStyle name="RowTitles-Col2 2 5 2 6" xfId="14869"/>
    <cellStyle name="RowTitles-Col2 2 5 2_Tertiary Salaries Survey" xfId="14870"/>
    <cellStyle name="RowTitles-Col2 2 5 3" xfId="14871"/>
    <cellStyle name="RowTitles-Col2 2 5 3 2" xfId="14872"/>
    <cellStyle name="RowTitles-Col2 2 5 3 2 2" xfId="14873"/>
    <cellStyle name="RowTitles-Col2 2 5 3 2 2 2" xfId="14874"/>
    <cellStyle name="RowTitles-Col2 2 5 3 2 2_Tertiary Salaries Survey" xfId="14875"/>
    <cellStyle name="RowTitles-Col2 2 5 3 2 3" xfId="14876"/>
    <cellStyle name="RowTitles-Col2 2 5 3 2_Tertiary Salaries Survey" xfId="14877"/>
    <cellStyle name="RowTitles-Col2 2 5 3 3" xfId="14878"/>
    <cellStyle name="RowTitles-Col2 2 5 3 3 2" xfId="14879"/>
    <cellStyle name="RowTitles-Col2 2 5 3 3 2 2" xfId="14880"/>
    <cellStyle name="RowTitles-Col2 2 5 3 3 2_Tertiary Salaries Survey" xfId="14881"/>
    <cellStyle name="RowTitles-Col2 2 5 3 3 3" xfId="14882"/>
    <cellStyle name="RowTitles-Col2 2 5 3 3_Tertiary Salaries Survey" xfId="14883"/>
    <cellStyle name="RowTitles-Col2 2 5 3 4" xfId="14884"/>
    <cellStyle name="RowTitles-Col2 2 5 3_Tertiary Salaries Survey" xfId="14885"/>
    <cellStyle name="RowTitles-Col2 2 5 4" xfId="14886"/>
    <cellStyle name="RowTitles-Col2 2 5 4 2" xfId="14887"/>
    <cellStyle name="RowTitles-Col2 2 5 4 2 2" xfId="14888"/>
    <cellStyle name="RowTitles-Col2 2 5 4 2 2 2" xfId="14889"/>
    <cellStyle name="RowTitles-Col2 2 5 4 2 2_Tertiary Salaries Survey" xfId="14890"/>
    <cellStyle name="RowTitles-Col2 2 5 4 2 3" xfId="14891"/>
    <cellStyle name="RowTitles-Col2 2 5 4 2_Tertiary Salaries Survey" xfId="14892"/>
    <cellStyle name="RowTitles-Col2 2 5 4 3" xfId="14893"/>
    <cellStyle name="RowTitles-Col2 2 5 4 3 2" xfId="14894"/>
    <cellStyle name="RowTitles-Col2 2 5 4 3 2 2" xfId="14895"/>
    <cellStyle name="RowTitles-Col2 2 5 4 3 2_Tertiary Salaries Survey" xfId="14896"/>
    <cellStyle name="RowTitles-Col2 2 5 4 3 3" xfId="14897"/>
    <cellStyle name="RowTitles-Col2 2 5 4 3_Tertiary Salaries Survey" xfId="14898"/>
    <cellStyle name="RowTitles-Col2 2 5 4 4" xfId="14899"/>
    <cellStyle name="RowTitles-Col2 2 5 4 4 2" xfId="14900"/>
    <cellStyle name="RowTitles-Col2 2 5 4 4_Tertiary Salaries Survey" xfId="14901"/>
    <cellStyle name="RowTitles-Col2 2 5 4 5" xfId="14902"/>
    <cellStyle name="RowTitles-Col2 2 5 4_Tertiary Salaries Survey" xfId="14903"/>
    <cellStyle name="RowTitles-Col2 2 5 5" xfId="14904"/>
    <cellStyle name="RowTitles-Col2 2 5 5 2" xfId="14905"/>
    <cellStyle name="RowTitles-Col2 2 5 5 2 2" xfId="14906"/>
    <cellStyle name="RowTitles-Col2 2 5 5 2 2 2" xfId="14907"/>
    <cellStyle name="RowTitles-Col2 2 5 5 2 2_Tertiary Salaries Survey" xfId="14908"/>
    <cellStyle name="RowTitles-Col2 2 5 5 2 3" xfId="14909"/>
    <cellStyle name="RowTitles-Col2 2 5 5 2_Tertiary Salaries Survey" xfId="14910"/>
    <cellStyle name="RowTitles-Col2 2 5 5 3" xfId="14911"/>
    <cellStyle name="RowTitles-Col2 2 5 5 3 2" xfId="14912"/>
    <cellStyle name="RowTitles-Col2 2 5 5 3 2 2" xfId="14913"/>
    <cellStyle name="RowTitles-Col2 2 5 5 3 2_Tertiary Salaries Survey" xfId="14914"/>
    <cellStyle name="RowTitles-Col2 2 5 5 3 3" xfId="14915"/>
    <cellStyle name="RowTitles-Col2 2 5 5 3_Tertiary Salaries Survey" xfId="14916"/>
    <cellStyle name="RowTitles-Col2 2 5 5 4" xfId="14917"/>
    <cellStyle name="RowTitles-Col2 2 5 5 4 2" xfId="14918"/>
    <cellStyle name="RowTitles-Col2 2 5 5 4_Tertiary Salaries Survey" xfId="14919"/>
    <cellStyle name="RowTitles-Col2 2 5 5 5" xfId="14920"/>
    <cellStyle name="RowTitles-Col2 2 5 5_Tertiary Salaries Survey" xfId="14921"/>
    <cellStyle name="RowTitles-Col2 2 5 6" xfId="14922"/>
    <cellStyle name="RowTitles-Col2 2 5 6 2" xfId="14923"/>
    <cellStyle name="RowTitles-Col2 2 5 6 2 2" xfId="14924"/>
    <cellStyle name="RowTitles-Col2 2 5 6 2 2 2" xfId="14925"/>
    <cellStyle name="RowTitles-Col2 2 5 6 2 2_Tertiary Salaries Survey" xfId="14926"/>
    <cellStyle name="RowTitles-Col2 2 5 6 2 3" xfId="14927"/>
    <cellStyle name="RowTitles-Col2 2 5 6 2_Tertiary Salaries Survey" xfId="14928"/>
    <cellStyle name="RowTitles-Col2 2 5 6 3" xfId="14929"/>
    <cellStyle name="RowTitles-Col2 2 5 6 3 2" xfId="14930"/>
    <cellStyle name="RowTitles-Col2 2 5 6 3 2 2" xfId="14931"/>
    <cellStyle name="RowTitles-Col2 2 5 6 3 2_Tertiary Salaries Survey" xfId="14932"/>
    <cellStyle name="RowTitles-Col2 2 5 6 3 3" xfId="14933"/>
    <cellStyle name="RowTitles-Col2 2 5 6 3_Tertiary Salaries Survey" xfId="14934"/>
    <cellStyle name="RowTitles-Col2 2 5 6 4" xfId="14935"/>
    <cellStyle name="RowTitles-Col2 2 5 6 4 2" xfId="14936"/>
    <cellStyle name="RowTitles-Col2 2 5 6 4_Tertiary Salaries Survey" xfId="14937"/>
    <cellStyle name="RowTitles-Col2 2 5 6 5" xfId="14938"/>
    <cellStyle name="RowTitles-Col2 2 5 6_Tertiary Salaries Survey" xfId="14939"/>
    <cellStyle name="RowTitles-Col2 2 5 7" xfId="14940"/>
    <cellStyle name="RowTitles-Col2 2 5 7 2" xfId="14941"/>
    <cellStyle name="RowTitles-Col2 2 5 7 2 2" xfId="14942"/>
    <cellStyle name="RowTitles-Col2 2 5 7 2_Tertiary Salaries Survey" xfId="14943"/>
    <cellStyle name="RowTitles-Col2 2 5 7 3" xfId="14944"/>
    <cellStyle name="RowTitles-Col2 2 5 7_Tertiary Salaries Survey" xfId="14945"/>
    <cellStyle name="RowTitles-Col2 2 5 8" xfId="14946"/>
    <cellStyle name="RowTitles-Col2 2 5 8 2" xfId="14947"/>
    <cellStyle name="RowTitles-Col2 2 5 8 2 2" xfId="14948"/>
    <cellStyle name="RowTitles-Col2 2 5 8 2_Tertiary Salaries Survey" xfId="14949"/>
    <cellStyle name="RowTitles-Col2 2 5 8 3" xfId="14950"/>
    <cellStyle name="RowTitles-Col2 2 5 8_Tertiary Salaries Survey" xfId="14951"/>
    <cellStyle name="RowTitles-Col2 2 5_STUD aligned by INSTIT" xfId="14952"/>
    <cellStyle name="RowTitles-Col2 2 6" xfId="14953"/>
    <cellStyle name="RowTitles-Col2 2 6 2" xfId="14954"/>
    <cellStyle name="RowTitles-Col2 2 6 2 2" xfId="14955"/>
    <cellStyle name="RowTitles-Col2 2 6 2 2 2" xfId="14956"/>
    <cellStyle name="RowTitles-Col2 2 6 2 2 2 2" xfId="14957"/>
    <cellStyle name="RowTitles-Col2 2 6 2 2 2_Tertiary Salaries Survey" xfId="14958"/>
    <cellStyle name="RowTitles-Col2 2 6 2 2 3" xfId="14959"/>
    <cellStyle name="RowTitles-Col2 2 6 2 2_Tertiary Salaries Survey" xfId="14960"/>
    <cellStyle name="RowTitles-Col2 2 6 2 3" xfId="14961"/>
    <cellStyle name="RowTitles-Col2 2 6 2 3 2" xfId="14962"/>
    <cellStyle name="RowTitles-Col2 2 6 2 3 2 2" xfId="14963"/>
    <cellStyle name="RowTitles-Col2 2 6 2 3 2_Tertiary Salaries Survey" xfId="14964"/>
    <cellStyle name="RowTitles-Col2 2 6 2 3 3" xfId="14965"/>
    <cellStyle name="RowTitles-Col2 2 6 2 3_Tertiary Salaries Survey" xfId="14966"/>
    <cellStyle name="RowTitles-Col2 2 6 2 4" xfId="14967"/>
    <cellStyle name="RowTitles-Col2 2 6 2 5" xfId="14968"/>
    <cellStyle name="RowTitles-Col2 2 6 2 5 2" xfId="14969"/>
    <cellStyle name="RowTitles-Col2 2 6 2 5_Tertiary Salaries Survey" xfId="14970"/>
    <cellStyle name="RowTitles-Col2 2 6 2_Tertiary Salaries Survey" xfId="14971"/>
    <cellStyle name="RowTitles-Col2 2 6 3" xfId="14972"/>
    <cellStyle name="RowTitles-Col2 2 6 3 2" xfId="14973"/>
    <cellStyle name="RowTitles-Col2 2 6 3 2 2" xfId="14974"/>
    <cellStyle name="RowTitles-Col2 2 6 3 2 2 2" xfId="14975"/>
    <cellStyle name="RowTitles-Col2 2 6 3 2 2_Tertiary Salaries Survey" xfId="14976"/>
    <cellStyle name="RowTitles-Col2 2 6 3 2 3" xfId="14977"/>
    <cellStyle name="RowTitles-Col2 2 6 3 2_Tertiary Salaries Survey" xfId="14978"/>
    <cellStyle name="RowTitles-Col2 2 6 3 3" xfId="14979"/>
    <cellStyle name="RowTitles-Col2 2 6 3 3 2" xfId="14980"/>
    <cellStyle name="RowTitles-Col2 2 6 3 3 2 2" xfId="14981"/>
    <cellStyle name="RowTitles-Col2 2 6 3 3 2_Tertiary Salaries Survey" xfId="14982"/>
    <cellStyle name="RowTitles-Col2 2 6 3 3 3" xfId="14983"/>
    <cellStyle name="RowTitles-Col2 2 6 3 3_Tertiary Salaries Survey" xfId="14984"/>
    <cellStyle name="RowTitles-Col2 2 6 3 4" xfId="14985"/>
    <cellStyle name="RowTitles-Col2 2 6 3 5" xfId="14986"/>
    <cellStyle name="RowTitles-Col2 2 6 3_Tertiary Salaries Survey" xfId="14987"/>
    <cellStyle name="RowTitles-Col2 2 6 4" xfId="14988"/>
    <cellStyle name="RowTitles-Col2 2 6 4 2" xfId="14989"/>
    <cellStyle name="RowTitles-Col2 2 6 4 2 2" xfId="14990"/>
    <cellStyle name="RowTitles-Col2 2 6 4 2 2 2" xfId="14991"/>
    <cellStyle name="RowTitles-Col2 2 6 4 2 2_Tertiary Salaries Survey" xfId="14992"/>
    <cellStyle name="RowTitles-Col2 2 6 4 2 3" xfId="14993"/>
    <cellStyle name="RowTitles-Col2 2 6 4 2_Tertiary Salaries Survey" xfId="14994"/>
    <cellStyle name="RowTitles-Col2 2 6 4 3" xfId="14995"/>
    <cellStyle name="RowTitles-Col2 2 6 4 3 2" xfId="14996"/>
    <cellStyle name="RowTitles-Col2 2 6 4 3 2 2" xfId="14997"/>
    <cellStyle name="RowTitles-Col2 2 6 4 3 2_Tertiary Salaries Survey" xfId="14998"/>
    <cellStyle name="RowTitles-Col2 2 6 4 3 3" xfId="14999"/>
    <cellStyle name="RowTitles-Col2 2 6 4 3_Tertiary Salaries Survey" xfId="15000"/>
    <cellStyle name="RowTitles-Col2 2 6 4 4" xfId="15001"/>
    <cellStyle name="RowTitles-Col2 2 6 4 5" xfId="15002"/>
    <cellStyle name="RowTitles-Col2 2 6 4 5 2" xfId="15003"/>
    <cellStyle name="RowTitles-Col2 2 6 4 5_Tertiary Salaries Survey" xfId="15004"/>
    <cellStyle name="RowTitles-Col2 2 6 4 6" xfId="15005"/>
    <cellStyle name="RowTitles-Col2 2 6 4_Tertiary Salaries Survey" xfId="15006"/>
    <cellStyle name="RowTitles-Col2 2 6 5" xfId="15007"/>
    <cellStyle name="RowTitles-Col2 2 6 5 2" xfId="15008"/>
    <cellStyle name="RowTitles-Col2 2 6 5 2 2" xfId="15009"/>
    <cellStyle name="RowTitles-Col2 2 6 5 2 2 2" xfId="15010"/>
    <cellStyle name="RowTitles-Col2 2 6 5 2 2_Tertiary Salaries Survey" xfId="15011"/>
    <cellStyle name="RowTitles-Col2 2 6 5 2 3" xfId="15012"/>
    <cellStyle name="RowTitles-Col2 2 6 5 2_Tertiary Salaries Survey" xfId="15013"/>
    <cellStyle name="RowTitles-Col2 2 6 5 3" xfId="15014"/>
    <cellStyle name="RowTitles-Col2 2 6 5 3 2" xfId="15015"/>
    <cellStyle name="RowTitles-Col2 2 6 5 3 2 2" xfId="15016"/>
    <cellStyle name="RowTitles-Col2 2 6 5 3 2_Tertiary Salaries Survey" xfId="15017"/>
    <cellStyle name="RowTitles-Col2 2 6 5 3 3" xfId="15018"/>
    <cellStyle name="RowTitles-Col2 2 6 5 3_Tertiary Salaries Survey" xfId="15019"/>
    <cellStyle name="RowTitles-Col2 2 6 5 4" xfId="15020"/>
    <cellStyle name="RowTitles-Col2 2 6 5 4 2" xfId="15021"/>
    <cellStyle name="RowTitles-Col2 2 6 5 4_Tertiary Salaries Survey" xfId="15022"/>
    <cellStyle name="RowTitles-Col2 2 6 5 5" xfId="15023"/>
    <cellStyle name="RowTitles-Col2 2 6 5_Tertiary Salaries Survey" xfId="15024"/>
    <cellStyle name="RowTitles-Col2 2 6 6" xfId="15025"/>
    <cellStyle name="RowTitles-Col2 2 6 6 2" xfId="15026"/>
    <cellStyle name="RowTitles-Col2 2 6 6 2 2" xfId="15027"/>
    <cellStyle name="RowTitles-Col2 2 6 6 2 2 2" xfId="15028"/>
    <cellStyle name="RowTitles-Col2 2 6 6 2 2_Tertiary Salaries Survey" xfId="15029"/>
    <cellStyle name="RowTitles-Col2 2 6 6 2 3" xfId="15030"/>
    <cellStyle name="RowTitles-Col2 2 6 6 2_Tertiary Salaries Survey" xfId="15031"/>
    <cellStyle name="RowTitles-Col2 2 6 6 3" xfId="15032"/>
    <cellStyle name="RowTitles-Col2 2 6 6 3 2" xfId="15033"/>
    <cellStyle name="RowTitles-Col2 2 6 6 3 2 2" xfId="15034"/>
    <cellStyle name="RowTitles-Col2 2 6 6 3 2_Tertiary Salaries Survey" xfId="15035"/>
    <cellStyle name="RowTitles-Col2 2 6 6 3 3" xfId="15036"/>
    <cellStyle name="RowTitles-Col2 2 6 6 3_Tertiary Salaries Survey" xfId="15037"/>
    <cellStyle name="RowTitles-Col2 2 6 6 4" xfId="15038"/>
    <cellStyle name="RowTitles-Col2 2 6 6 4 2" xfId="15039"/>
    <cellStyle name="RowTitles-Col2 2 6 6 4_Tertiary Salaries Survey" xfId="15040"/>
    <cellStyle name="RowTitles-Col2 2 6 6 5" xfId="15041"/>
    <cellStyle name="RowTitles-Col2 2 6 6_Tertiary Salaries Survey" xfId="15042"/>
    <cellStyle name="RowTitles-Col2 2 6 7" xfId="15043"/>
    <cellStyle name="RowTitles-Col2 2 6 7 2" xfId="15044"/>
    <cellStyle name="RowTitles-Col2 2 6 7 2 2" xfId="15045"/>
    <cellStyle name="RowTitles-Col2 2 6 7 2_Tertiary Salaries Survey" xfId="15046"/>
    <cellStyle name="RowTitles-Col2 2 6 7 3" xfId="15047"/>
    <cellStyle name="RowTitles-Col2 2 6 7_Tertiary Salaries Survey" xfId="15048"/>
    <cellStyle name="RowTitles-Col2 2 6 8" xfId="15049"/>
    <cellStyle name="RowTitles-Col2 2 6_STUD aligned by INSTIT" xfId="15050"/>
    <cellStyle name="RowTitles-Col2 2 7" xfId="15051"/>
    <cellStyle name="RowTitles-Col2 2 7 2" xfId="15052"/>
    <cellStyle name="RowTitles-Col2 2 7 2 2" xfId="15053"/>
    <cellStyle name="RowTitles-Col2 2 7 2 2 2" xfId="15054"/>
    <cellStyle name="RowTitles-Col2 2 7 2 2_Tertiary Salaries Survey" xfId="15055"/>
    <cellStyle name="RowTitles-Col2 2 7 2 3" xfId="15056"/>
    <cellStyle name="RowTitles-Col2 2 7 2_Tertiary Salaries Survey" xfId="15057"/>
    <cellStyle name="RowTitles-Col2 2 7 3" xfId="15058"/>
    <cellStyle name="RowTitles-Col2 2 7 3 2" xfId="15059"/>
    <cellStyle name="RowTitles-Col2 2 7 3 2 2" xfId="15060"/>
    <cellStyle name="RowTitles-Col2 2 7 3 2_Tertiary Salaries Survey" xfId="15061"/>
    <cellStyle name="RowTitles-Col2 2 7 3 3" xfId="15062"/>
    <cellStyle name="RowTitles-Col2 2 7 3_Tertiary Salaries Survey" xfId="15063"/>
    <cellStyle name="RowTitles-Col2 2 7 4" xfId="15064"/>
    <cellStyle name="RowTitles-Col2 2 7 5" xfId="15065"/>
    <cellStyle name="RowTitles-Col2 2 7 5 2" xfId="15066"/>
    <cellStyle name="RowTitles-Col2 2 7 5_Tertiary Salaries Survey" xfId="15067"/>
    <cellStyle name="RowTitles-Col2 2 7_Tertiary Salaries Survey" xfId="15068"/>
    <cellStyle name="RowTitles-Col2 2 8" xfId="15069"/>
    <cellStyle name="RowTitles-Col2 2 8 2" xfId="15070"/>
    <cellStyle name="RowTitles-Col2 2 8 2 2" xfId="15071"/>
    <cellStyle name="RowTitles-Col2 2 8 2 2 2" xfId="15072"/>
    <cellStyle name="RowTitles-Col2 2 8 2 2_Tertiary Salaries Survey" xfId="15073"/>
    <cellStyle name="RowTitles-Col2 2 8 2 3" xfId="15074"/>
    <cellStyle name="RowTitles-Col2 2 8 2_Tertiary Salaries Survey" xfId="15075"/>
    <cellStyle name="RowTitles-Col2 2 8 3" xfId="15076"/>
    <cellStyle name="RowTitles-Col2 2 8 3 2" xfId="15077"/>
    <cellStyle name="RowTitles-Col2 2 8 3 2 2" xfId="15078"/>
    <cellStyle name="RowTitles-Col2 2 8 3 2_Tertiary Salaries Survey" xfId="15079"/>
    <cellStyle name="RowTitles-Col2 2 8 3 3" xfId="15080"/>
    <cellStyle name="RowTitles-Col2 2 8 3_Tertiary Salaries Survey" xfId="15081"/>
    <cellStyle name="RowTitles-Col2 2 8 4" xfId="15082"/>
    <cellStyle name="RowTitles-Col2 2 8 5" xfId="15083"/>
    <cellStyle name="RowTitles-Col2 2 8_Tertiary Salaries Survey" xfId="15084"/>
    <cellStyle name="RowTitles-Col2 2 9" xfId="15085"/>
    <cellStyle name="RowTitles-Col2 2 9 2" xfId="15086"/>
    <cellStyle name="RowTitles-Col2 2 9 2 2" xfId="15087"/>
    <cellStyle name="RowTitles-Col2 2 9 2 2 2" xfId="15088"/>
    <cellStyle name="RowTitles-Col2 2 9 2 2_Tertiary Salaries Survey" xfId="15089"/>
    <cellStyle name="RowTitles-Col2 2 9 2 3" xfId="15090"/>
    <cellStyle name="RowTitles-Col2 2 9 2_Tertiary Salaries Survey" xfId="15091"/>
    <cellStyle name="RowTitles-Col2 2 9 3" xfId="15092"/>
    <cellStyle name="RowTitles-Col2 2 9 3 2" xfId="15093"/>
    <cellStyle name="RowTitles-Col2 2 9 3 2 2" xfId="15094"/>
    <cellStyle name="RowTitles-Col2 2 9 3 2_Tertiary Salaries Survey" xfId="15095"/>
    <cellStyle name="RowTitles-Col2 2 9 3 3" xfId="15096"/>
    <cellStyle name="RowTitles-Col2 2 9 3_Tertiary Salaries Survey" xfId="15097"/>
    <cellStyle name="RowTitles-Col2 2 9 4" xfId="15098"/>
    <cellStyle name="RowTitles-Col2 2 9 5" xfId="15099"/>
    <cellStyle name="RowTitles-Col2 2 9 5 2" xfId="15100"/>
    <cellStyle name="RowTitles-Col2 2 9 5_Tertiary Salaries Survey" xfId="15101"/>
    <cellStyle name="RowTitles-Col2 2 9 6" xfId="15102"/>
    <cellStyle name="RowTitles-Col2 2 9_Tertiary Salaries Survey" xfId="15103"/>
    <cellStyle name="RowTitles-Col2 2_STUD aligned by INSTIT" xfId="15104"/>
    <cellStyle name="RowTitles-Col2 3" xfId="15105"/>
    <cellStyle name="RowTitles-Col2 3 10" xfId="15106"/>
    <cellStyle name="RowTitles-Col2 3 10 2" xfId="15107"/>
    <cellStyle name="RowTitles-Col2 3 10 2 2" xfId="15108"/>
    <cellStyle name="RowTitles-Col2 3 10 2_Tertiary Salaries Survey" xfId="15109"/>
    <cellStyle name="RowTitles-Col2 3 10 3" xfId="15110"/>
    <cellStyle name="RowTitles-Col2 3 10_Tertiary Salaries Survey" xfId="15111"/>
    <cellStyle name="RowTitles-Col2 3 11" xfId="15112"/>
    <cellStyle name="RowTitles-Col2 3 2" xfId="15113"/>
    <cellStyle name="RowTitles-Col2 3 2 2" xfId="15114"/>
    <cellStyle name="RowTitles-Col2 3 2 2 2" xfId="15115"/>
    <cellStyle name="RowTitles-Col2 3 2 2 2 2" xfId="15116"/>
    <cellStyle name="RowTitles-Col2 3 2 2 2 2 2" xfId="15117"/>
    <cellStyle name="RowTitles-Col2 3 2 2 2 2_Tertiary Salaries Survey" xfId="15118"/>
    <cellStyle name="RowTitles-Col2 3 2 2 2 3" xfId="15119"/>
    <cellStyle name="RowTitles-Col2 3 2 2 2_Tertiary Salaries Survey" xfId="15120"/>
    <cellStyle name="RowTitles-Col2 3 2 2 3" xfId="15121"/>
    <cellStyle name="RowTitles-Col2 3 2 2 3 2" xfId="15122"/>
    <cellStyle name="RowTitles-Col2 3 2 2 3 2 2" xfId="15123"/>
    <cellStyle name="RowTitles-Col2 3 2 2 3 2_Tertiary Salaries Survey" xfId="15124"/>
    <cellStyle name="RowTitles-Col2 3 2 2 3 3" xfId="15125"/>
    <cellStyle name="RowTitles-Col2 3 2 2 3_Tertiary Salaries Survey" xfId="15126"/>
    <cellStyle name="RowTitles-Col2 3 2 2 4" xfId="15127"/>
    <cellStyle name="RowTitles-Col2 3 2 2_Tertiary Salaries Survey" xfId="15128"/>
    <cellStyle name="RowTitles-Col2 3 2 3" xfId="15129"/>
    <cellStyle name="RowTitles-Col2 3 2 3 2" xfId="15130"/>
    <cellStyle name="RowTitles-Col2 3 2 3 2 2" xfId="15131"/>
    <cellStyle name="RowTitles-Col2 3 2 3 2 2 2" xfId="15132"/>
    <cellStyle name="RowTitles-Col2 3 2 3 2 2_Tertiary Salaries Survey" xfId="15133"/>
    <cellStyle name="RowTitles-Col2 3 2 3 2 3" xfId="15134"/>
    <cellStyle name="RowTitles-Col2 3 2 3 2_Tertiary Salaries Survey" xfId="15135"/>
    <cellStyle name="RowTitles-Col2 3 2 3 3" xfId="15136"/>
    <cellStyle name="RowTitles-Col2 3 2 3 3 2" xfId="15137"/>
    <cellStyle name="RowTitles-Col2 3 2 3 3 2 2" xfId="15138"/>
    <cellStyle name="RowTitles-Col2 3 2 3 3 2_Tertiary Salaries Survey" xfId="15139"/>
    <cellStyle name="RowTitles-Col2 3 2 3 3 3" xfId="15140"/>
    <cellStyle name="RowTitles-Col2 3 2 3 3_Tertiary Salaries Survey" xfId="15141"/>
    <cellStyle name="RowTitles-Col2 3 2 3 4" xfId="15142"/>
    <cellStyle name="RowTitles-Col2 3 2 3 5" xfId="15143"/>
    <cellStyle name="RowTitles-Col2 3 2 3 5 2" xfId="15144"/>
    <cellStyle name="RowTitles-Col2 3 2 3 5_Tertiary Salaries Survey" xfId="15145"/>
    <cellStyle name="RowTitles-Col2 3 2 3 6" xfId="15146"/>
    <cellStyle name="RowTitles-Col2 3 2 3_Tertiary Salaries Survey" xfId="15147"/>
    <cellStyle name="RowTitles-Col2 3 2 4" xfId="15148"/>
    <cellStyle name="RowTitles-Col2 3 2 4 2" xfId="15149"/>
    <cellStyle name="RowTitles-Col2 3 2 4 2 2" xfId="15150"/>
    <cellStyle name="RowTitles-Col2 3 2 4 2 2 2" xfId="15151"/>
    <cellStyle name="RowTitles-Col2 3 2 4 2 2_Tertiary Salaries Survey" xfId="15152"/>
    <cellStyle name="RowTitles-Col2 3 2 4 2 3" xfId="15153"/>
    <cellStyle name="RowTitles-Col2 3 2 4 2_Tertiary Salaries Survey" xfId="15154"/>
    <cellStyle name="RowTitles-Col2 3 2 4 3" xfId="15155"/>
    <cellStyle name="RowTitles-Col2 3 2 4 3 2" xfId="15156"/>
    <cellStyle name="RowTitles-Col2 3 2 4 3 2 2" xfId="15157"/>
    <cellStyle name="RowTitles-Col2 3 2 4 3 2_Tertiary Salaries Survey" xfId="15158"/>
    <cellStyle name="RowTitles-Col2 3 2 4 3 3" xfId="15159"/>
    <cellStyle name="RowTitles-Col2 3 2 4 3_Tertiary Salaries Survey" xfId="15160"/>
    <cellStyle name="RowTitles-Col2 3 2 4 4" xfId="15161"/>
    <cellStyle name="RowTitles-Col2 3 2 4 4 2" xfId="15162"/>
    <cellStyle name="RowTitles-Col2 3 2 4 4_Tertiary Salaries Survey" xfId="15163"/>
    <cellStyle name="RowTitles-Col2 3 2 4 5" xfId="15164"/>
    <cellStyle name="RowTitles-Col2 3 2 4_Tertiary Salaries Survey" xfId="15165"/>
    <cellStyle name="RowTitles-Col2 3 2 5" xfId="15166"/>
    <cellStyle name="RowTitles-Col2 3 2 5 2" xfId="15167"/>
    <cellStyle name="RowTitles-Col2 3 2 5 2 2" xfId="15168"/>
    <cellStyle name="RowTitles-Col2 3 2 5 2 2 2" xfId="15169"/>
    <cellStyle name="RowTitles-Col2 3 2 5 2 2_Tertiary Salaries Survey" xfId="15170"/>
    <cellStyle name="RowTitles-Col2 3 2 5 2 3" xfId="15171"/>
    <cellStyle name="RowTitles-Col2 3 2 5 2_Tertiary Salaries Survey" xfId="15172"/>
    <cellStyle name="RowTitles-Col2 3 2 5 3" xfId="15173"/>
    <cellStyle name="RowTitles-Col2 3 2 5 3 2" xfId="15174"/>
    <cellStyle name="RowTitles-Col2 3 2 5 3 2 2" xfId="15175"/>
    <cellStyle name="RowTitles-Col2 3 2 5 3 2_Tertiary Salaries Survey" xfId="15176"/>
    <cellStyle name="RowTitles-Col2 3 2 5 3 3" xfId="15177"/>
    <cellStyle name="RowTitles-Col2 3 2 5 3_Tertiary Salaries Survey" xfId="15178"/>
    <cellStyle name="RowTitles-Col2 3 2 5 4" xfId="15179"/>
    <cellStyle name="RowTitles-Col2 3 2 5 4 2" xfId="15180"/>
    <cellStyle name="RowTitles-Col2 3 2 5 4_Tertiary Salaries Survey" xfId="15181"/>
    <cellStyle name="RowTitles-Col2 3 2 5 5" xfId="15182"/>
    <cellStyle name="RowTitles-Col2 3 2 5_Tertiary Salaries Survey" xfId="15183"/>
    <cellStyle name="RowTitles-Col2 3 2 6" xfId="15184"/>
    <cellStyle name="RowTitles-Col2 3 2 6 2" xfId="15185"/>
    <cellStyle name="RowTitles-Col2 3 2 6 2 2" xfId="15186"/>
    <cellStyle name="RowTitles-Col2 3 2 6 2 2 2" xfId="15187"/>
    <cellStyle name="RowTitles-Col2 3 2 6 2 2_Tertiary Salaries Survey" xfId="15188"/>
    <cellStyle name="RowTitles-Col2 3 2 6 2 3" xfId="15189"/>
    <cellStyle name="RowTitles-Col2 3 2 6 2_Tertiary Salaries Survey" xfId="15190"/>
    <cellStyle name="RowTitles-Col2 3 2 6 3" xfId="15191"/>
    <cellStyle name="RowTitles-Col2 3 2 6 3 2" xfId="15192"/>
    <cellStyle name="RowTitles-Col2 3 2 6 3 2 2" xfId="15193"/>
    <cellStyle name="RowTitles-Col2 3 2 6 3 2_Tertiary Salaries Survey" xfId="15194"/>
    <cellStyle name="RowTitles-Col2 3 2 6 3 3" xfId="15195"/>
    <cellStyle name="RowTitles-Col2 3 2 6 3_Tertiary Salaries Survey" xfId="15196"/>
    <cellStyle name="RowTitles-Col2 3 2 6 4" xfId="15197"/>
    <cellStyle name="RowTitles-Col2 3 2 6 4 2" xfId="15198"/>
    <cellStyle name="RowTitles-Col2 3 2 6 4_Tertiary Salaries Survey" xfId="15199"/>
    <cellStyle name="RowTitles-Col2 3 2 6 5" xfId="15200"/>
    <cellStyle name="RowTitles-Col2 3 2 6_Tertiary Salaries Survey" xfId="15201"/>
    <cellStyle name="RowTitles-Col2 3 2 7" xfId="15202"/>
    <cellStyle name="RowTitles-Col2 3 2 7 2" xfId="15203"/>
    <cellStyle name="RowTitles-Col2 3 2 7 2 2" xfId="15204"/>
    <cellStyle name="RowTitles-Col2 3 2 7 2_Tertiary Salaries Survey" xfId="15205"/>
    <cellStyle name="RowTitles-Col2 3 2 7 3" xfId="15206"/>
    <cellStyle name="RowTitles-Col2 3 2 7_Tertiary Salaries Survey" xfId="15207"/>
    <cellStyle name="RowTitles-Col2 3 2 8" xfId="15208"/>
    <cellStyle name="RowTitles-Col2 3 2_STUD aligned by INSTIT" xfId="15209"/>
    <cellStyle name="RowTitles-Col2 3 3" xfId="15210"/>
    <cellStyle name="RowTitles-Col2 3 3 2" xfId="15211"/>
    <cellStyle name="RowTitles-Col2 3 3 2 2" xfId="15212"/>
    <cellStyle name="RowTitles-Col2 3 3 2 2 2" xfId="15213"/>
    <cellStyle name="RowTitles-Col2 3 3 2 2 2 2" xfId="15214"/>
    <cellStyle name="RowTitles-Col2 3 3 2 2 2_Tertiary Salaries Survey" xfId="15215"/>
    <cellStyle name="RowTitles-Col2 3 3 2 2 3" xfId="15216"/>
    <cellStyle name="RowTitles-Col2 3 3 2 2_Tertiary Salaries Survey" xfId="15217"/>
    <cellStyle name="RowTitles-Col2 3 3 2 3" xfId="15218"/>
    <cellStyle name="RowTitles-Col2 3 3 2 3 2" xfId="15219"/>
    <cellStyle name="RowTitles-Col2 3 3 2 3 2 2" xfId="15220"/>
    <cellStyle name="RowTitles-Col2 3 3 2 3 2_Tertiary Salaries Survey" xfId="15221"/>
    <cellStyle name="RowTitles-Col2 3 3 2 3 3" xfId="15222"/>
    <cellStyle name="RowTitles-Col2 3 3 2 3_Tertiary Salaries Survey" xfId="15223"/>
    <cellStyle name="RowTitles-Col2 3 3 2 4" xfId="15224"/>
    <cellStyle name="RowTitles-Col2 3 3 2 5" xfId="15225"/>
    <cellStyle name="RowTitles-Col2 3 3 2 5 2" xfId="15226"/>
    <cellStyle name="RowTitles-Col2 3 3 2 5_Tertiary Salaries Survey" xfId="15227"/>
    <cellStyle name="RowTitles-Col2 3 3 2 6" xfId="15228"/>
    <cellStyle name="RowTitles-Col2 3 3 2_Tertiary Salaries Survey" xfId="15229"/>
    <cellStyle name="RowTitles-Col2 3 3 3" xfId="15230"/>
    <cellStyle name="RowTitles-Col2 3 3 3 2" xfId="15231"/>
    <cellStyle name="RowTitles-Col2 3 3 3 2 2" xfId="15232"/>
    <cellStyle name="RowTitles-Col2 3 3 3 2 2 2" xfId="15233"/>
    <cellStyle name="RowTitles-Col2 3 3 3 2 2_Tertiary Salaries Survey" xfId="15234"/>
    <cellStyle name="RowTitles-Col2 3 3 3 2 3" xfId="15235"/>
    <cellStyle name="RowTitles-Col2 3 3 3 2_Tertiary Salaries Survey" xfId="15236"/>
    <cellStyle name="RowTitles-Col2 3 3 3 3" xfId="15237"/>
    <cellStyle name="RowTitles-Col2 3 3 3 3 2" xfId="15238"/>
    <cellStyle name="RowTitles-Col2 3 3 3 3 2 2" xfId="15239"/>
    <cellStyle name="RowTitles-Col2 3 3 3 3 2_Tertiary Salaries Survey" xfId="15240"/>
    <cellStyle name="RowTitles-Col2 3 3 3 3 3" xfId="15241"/>
    <cellStyle name="RowTitles-Col2 3 3 3 3_Tertiary Salaries Survey" xfId="15242"/>
    <cellStyle name="RowTitles-Col2 3 3 3 4" xfId="15243"/>
    <cellStyle name="RowTitles-Col2 3 3 3_Tertiary Salaries Survey" xfId="15244"/>
    <cellStyle name="RowTitles-Col2 3 3 4" xfId="15245"/>
    <cellStyle name="RowTitles-Col2 3 3 4 2" xfId="15246"/>
    <cellStyle name="RowTitles-Col2 3 3 4 2 2" xfId="15247"/>
    <cellStyle name="RowTitles-Col2 3 3 4 2 2 2" xfId="15248"/>
    <cellStyle name="RowTitles-Col2 3 3 4 2 2_Tertiary Salaries Survey" xfId="15249"/>
    <cellStyle name="RowTitles-Col2 3 3 4 2 3" xfId="15250"/>
    <cellStyle name="RowTitles-Col2 3 3 4 2_Tertiary Salaries Survey" xfId="15251"/>
    <cellStyle name="RowTitles-Col2 3 3 4 3" xfId="15252"/>
    <cellStyle name="RowTitles-Col2 3 3 4 3 2" xfId="15253"/>
    <cellStyle name="RowTitles-Col2 3 3 4 3 2 2" xfId="15254"/>
    <cellStyle name="RowTitles-Col2 3 3 4 3 2_Tertiary Salaries Survey" xfId="15255"/>
    <cellStyle name="RowTitles-Col2 3 3 4 3 3" xfId="15256"/>
    <cellStyle name="RowTitles-Col2 3 3 4 3_Tertiary Salaries Survey" xfId="15257"/>
    <cellStyle name="RowTitles-Col2 3 3 4 4" xfId="15258"/>
    <cellStyle name="RowTitles-Col2 3 3 4 4 2" xfId="15259"/>
    <cellStyle name="RowTitles-Col2 3 3 4 4_Tertiary Salaries Survey" xfId="15260"/>
    <cellStyle name="RowTitles-Col2 3 3 4 5" xfId="15261"/>
    <cellStyle name="RowTitles-Col2 3 3 4_Tertiary Salaries Survey" xfId="15262"/>
    <cellStyle name="RowTitles-Col2 3 3 5" xfId="15263"/>
    <cellStyle name="RowTitles-Col2 3 3 5 2" xfId="15264"/>
    <cellStyle name="RowTitles-Col2 3 3 5 2 2" xfId="15265"/>
    <cellStyle name="RowTitles-Col2 3 3 5 2 2 2" xfId="15266"/>
    <cellStyle name="RowTitles-Col2 3 3 5 2 2_Tertiary Salaries Survey" xfId="15267"/>
    <cellStyle name="RowTitles-Col2 3 3 5 2 3" xfId="15268"/>
    <cellStyle name="RowTitles-Col2 3 3 5 2_Tertiary Salaries Survey" xfId="15269"/>
    <cellStyle name="RowTitles-Col2 3 3 5 3" xfId="15270"/>
    <cellStyle name="RowTitles-Col2 3 3 5 3 2" xfId="15271"/>
    <cellStyle name="RowTitles-Col2 3 3 5 3 2 2" xfId="15272"/>
    <cellStyle name="RowTitles-Col2 3 3 5 3 2_Tertiary Salaries Survey" xfId="15273"/>
    <cellStyle name="RowTitles-Col2 3 3 5 3 3" xfId="15274"/>
    <cellStyle name="RowTitles-Col2 3 3 5 3_Tertiary Salaries Survey" xfId="15275"/>
    <cellStyle name="RowTitles-Col2 3 3 5 4" xfId="15276"/>
    <cellStyle name="RowTitles-Col2 3 3 5 4 2" xfId="15277"/>
    <cellStyle name="RowTitles-Col2 3 3 5 4_Tertiary Salaries Survey" xfId="15278"/>
    <cellStyle name="RowTitles-Col2 3 3 5 5" xfId="15279"/>
    <cellStyle name="RowTitles-Col2 3 3 5_Tertiary Salaries Survey" xfId="15280"/>
    <cellStyle name="RowTitles-Col2 3 3 6" xfId="15281"/>
    <cellStyle name="RowTitles-Col2 3 3 6 2" xfId="15282"/>
    <cellStyle name="RowTitles-Col2 3 3 6 2 2" xfId="15283"/>
    <cellStyle name="RowTitles-Col2 3 3 6 2 2 2" xfId="15284"/>
    <cellStyle name="RowTitles-Col2 3 3 6 2 2_Tertiary Salaries Survey" xfId="15285"/>
    <cellStyle name="RowTitles-Col2 3 3 6 2 3" xfId="15286"/>
    <cellStyle name="RowTitles-Col2 3 3 6 2_Tertiary Salaries Survey" xfId="15287"/>
    <cellStyle name="RowTitles-Col2 3 3 6 3" xfId="15288"/>
    <cellStyle name="RowTitles-Col2 3 3 6 3 2" xfId="15289"/>
    <cellStyle name="RowTitles-Col2 3 3 6 3 2 2" xfId="15290"/>
    <cellStyle name="RowTitles-Col2 3 3 6 3 2_Tertiary Salaries Survey" xfId="15291"/>
    <cellStyle name="RowTitles-Col2 3 3 6 3 3" xfId="15292"/>
    <cellStyle name="RowTitles-Col2 3 3 6 3_Tertiary Salaries Survey" xfId="15293"/>
    <cellStyle name="RowTitles-Col2 3 3 6 4" xfId="15294"/>
    <cellStyle name="RowTitles-Col2 3 3 6 4 2" xfId="15295"/>
    <cellStyle name="RowTitles-Col2 3 3 6 4_Tertiary Salaries Survey" xfId="15296"/>
    <cellStyle name="RowTitles-Col2 3 3 6 5" xfId="15297"/>
    <cellStyle name="RowTitles-Col2 3 3 6_Tertiary Salaries Survey" xfId="15298"/>
    <cellStyle name="RowTitles-Col2 3 3 7" xfId="15299"/>
    <cellStyle name="RowTitles-Col2 3 3 7 2" xfId="15300"/>
    <cellStyle name="RowTitles-Col2 3 3 7 2 2" xfId="15301"/>
    <cellStyle name="RowTitles-Col2 3 3 7 2_Tertiary Salaries Survey" xfId="15302"/>
    <cellStyle name="RowTitles-Col2 3 3 7 3" xfId="15303"/>
    <cellStyle name="RowTitles-Col2 3 3 7_Tertiary Salaries Survey" xfId="15304"/>
    <cellStyle name="RowTitles-Col2 3 3 8" xfId="15305"/>
    <cellStyle name="RowTitles-Col2 3 3 8 2" xfId="15306"/>
    <cellStyle name="RowTitles-Col2 3 3 8 2 2" xfId="15307"/>
    <cellStyle name="RowTitles-Col2 3 3 8 2_Tertiary Salaries Survey" xfId="15308"/>
    <cellStyle name="RowTitles-Col2 3 3 8 3" xfId="15309"/>
    <cellStyle name="RowTitles-Col2 3 3 8_Tertiary Salaries Survey" xfId="15310"/>
    <cellStyle name="RowTitles-Col2 3 3_STUD aligned by INSTIT" xfId="15311"/>
    <cellStyle name="RowTitles-Col2 3 4" xfId="15312"/>
    <cellStyle name="RowTitles-Col2 3 4 2" xfId="15313"/>
    <cellStyle name="RowTitles-Col2 3 4 2 2" xfId="15314"/>
    <cellStyle name="RowTitles-Col2 3 4 2 2 2" xfId="15315"/>
    <cellStyle name="RowTitles-Col2 3 4 2 2 2 2" xfId="15316"/>
    <cellStyle name="RowTitles-Col2 3 4 2 2 2_Tertiary Salaries Survey" xfId="15317"/>
    <cellStyle name="RowTitles-Col2 3 4 2 2 3" xfId="15318"/>
    <cellStyle name="RowTitles-Col2 3 4 2 2_Tertiary Salaries Survey" xfId="15319"/>
    <cellStyle name="RowTitles-Col2 3 4 2 3" xfId="15320"/>
    <cellStyle name="RowTitles-Col2 3 4 2 3 2" xfId="15321"/>
    <cellStyle name="RowTitles-Col2 3 4 2 3 2 2" xfId="15322"/>
    <cellStyle name="RowTitles-Col2 3 4 2 3 2_Tertiary Salaries Survey" xfId="15323"/>
    <cellStyle name="RowTitles-Col2 3 4 2 3 3" xfId="15324"/>
    <cellStyle name="RowTitles-Col2 3 4 2 3_Tertiary Salaries Survey" xfId="15325"/>
    <cellStyle name="RowTitles-Col2 3 4 2 4" xfId="15326"/>
    <cellStyle name="RowTitles-Col2 3 4 2 5" xfId="15327"/>
    <cellStyle name="RowTitles-Col2 3 4 2 5 2" xfId="15328"/>
    <cellStyle name="RowTitles-Col2 3 4 2 5_Tertiary Salaries Survey" xfId="15329"/>
    <cellStyle name="RowTitles-Col2 3 4 2_Tertiary Salaries Survey" xfId="15330"/>
    <cellStyle name="RowTitles-Col2 3 4 3" xfId="15331"/>
    <cellStyle name="RowTitles-Col2 3 4 3 2" xfId="15332"/>
    <cellStyle name="RowTitles-Col2 3 4 3 2 2" xfId="15333"/>
    <cellStyle name="RowTitles-Col2 3 4 3 2 2 2" xfId="15334"/>
    <cellStyle name="RowTitles-Col2 3 4 3 2 2_Tertiary Salaries Survey" xfId="15335"/>
    <cellStyle name="RowTitles-Col2 3 4 3 2 3" xfId="15336"/>
    <cellStyle name="RowTitles-Col2 3 4 3 2_Tertiary Salaries Survey" xfId="15337"/>
    <cellStyle name="RowTitles-Col2 3 4 3 3" xfId="15338"/>
    <cellStyle name="RowTitles-Col2 3 4 3 3 2" xfId="15339"/>
    <cellStyle name="RowTitles-Col2 3 4 3 3 2 2" xfId="15340"/>
    <cellStyle name="RowTitles-Col2 3 4 3 3 2_Tertiary Salaries Survey" xfId="15341"/>
    <cellStyle name="RowTitles-Col2 3 4 3 3 3" xfId="15342"/>
    <cellStyle name="RowTitles-Col2 3 4 3 3_Tertiary Salaries Survey" xfId="15343"/>
    <cellStyle name="RowTitles-Col2 3 4 3 4" xfId="15344"/>
    <cellStyle name="RowTitles-Col2 3 4 3 5" xfId="15345"/>
    <cellStyle name="RowTitles-Col2 3 4 3_Tertiary Salaries Survey" xfId="15346"/>
    <cellStyle name="RowTitles-Col2 3 4 4" xfId="15347"/>
    <cellStyle name="RowTitles-Col2 3 4 4 2" xfId="15348"/>
    <cellStyle name="RowTitles-Col2 3 4 4 2 2" xfId="15349"/>
    <cellStyle name="RowTitles-Col2 3 4 4 2 2 2" xfId="15350"/>
    <cellStyle name="RowTitles-Col2 3 4 4 2 2_Tertiary Salaries Survey" xfId="15351"/>
    <cellStyle name="RowTitles-Col2 3 4 4 2 3" xfId="15352"/>
    <cellStyle name="RowTitles-Col2 3 4 4 2_Tertiary Salaries Survey" xfId="15353"/>
    <cellStyle name="RowTitles-Col2 3 4 4 3" xfId="15354"/>
    <cellStyle name="RowTitles-Col2 3 4 4 3 2" xfId="15355"/>
    <cellStyle name="RowTitles-Col2 3 4 4 3 2 2" xfId="15356"/>
    <cellStyle name="RowTitles-Col2 3 4 4 3 2_Tertiary Salaries Survey" xfId="15357"/>
    <cellStyle name="RowTitles-Col2 3 4 4 3 3" xfId="15358"/>
    <cellStyle name="RowTitles-Col2 3 4 4 3_Tertiary Salaries Survey" xfId="15359"/>
    <cellStyle name="RowTitles-Col2 3 4 4 4" xfId="15360"/>
    <cellStyle name="RowTitles-Col2 3 4 4 5" xfId="15361"/>
    <cellStyle name="RowTitles-Col2 3 4 4 5 2" xfId="15362"/>
    <cellStyle name="RowTitles-Col2 3 4 4 5_Tertiary Salaries Survey" xfId="15363"/>
    <cellStyle name="RowTitles-Col2 3 4 4 6" xfId="15364"/>
    <cellStyle name="RowTitles-Col2 3 4 4_Tertiary Salaries Survey" xfId="15365"/>
    <cellStyle name="RowTitles-Col2 3 4 5" xfId="15366"/>
    <cellStyle name="RowTitles-Col2 3 4 5 2" xfId="15367"/>
    <cellStyle name="RowTitles-Col2 3 4 5 2 2" xfId="15368"/>
    <cellStyle name="RowTitles-Col2 3 4 5 2 2 2" xfId="15369"/>
    <cellStyle name="RowTitles-Col2 3 4 5 2 2_Tertiary Salaries Survey" xfId="15370"/>
    <cellStyle name="RowTitles-Col2 3 4 5 2 3" xfId="15371"/>
    <cellStyle name="RowTitles-Col2 3 4 5 2_Tertiary Salaries Survey" xfId="15372"/>
    <cellStyle name="RowTitles-Col2 3 4 5 3" xfId="15373"/>
    <cellStyle name="RowTitles-Col2 3 4 5 3 2" xfId="15374"/>
    <cellStyle name="RowTitles-Col2 3 4 5 3 2 2" xfId="15375"/>
    <cellStyle name="RowTitles-Col2 3 4 5 3 2_Tertiary Salaries Survey" xfId="15376"/>
    <cellStyle name="RowTitles-Col2 3 4 5 3 3" xfId="15377"/>
    <cellStyle name="RowTitles-Col2 3 4 5 3_Tertiary Salaries Survey" xfId="15378"/>
    <cellStyle name="RowTitles-Col2 3 4 5 4" xfId="15379"/>
    <cellStyle name="RowTitles-Col2 3 4 5 4 2" xfId="15380"/>
    <cellStyle name="RowTitles-Col2 3 4 5 4_Tertiary Salaries Survey" xfId="15381"/>
    <cellStyle name="RowTitles-Col2 3 4 5 5" xfId="15382"/>
    <cellStyle name="RowTitles-Col2 3 4 5_Tertiary Salaries Survey" xfId="15383"/>
    <cellStyle name="RowTitles-Col2 3 4 6" xfId="15384"/>
    <cellStyle name="RowTitles-Col2 3 4 6 2" xfId="15385"/>
    <cellStyle name="RowTitles-Col2 3 4 6 2 2" xfId="15386"/>
    <cellStyle name="RowTitles-Col2 3 4 6 2 2 2" xfId="15387"/>
    <cellStyle name="RowTitles-Col2 3 4 6 2 2_Tertiary Salaries Survey" xfId="15388"/>
    <cellStyle name="RowTitles-Col2 3 4 6 2 3" xfId="15389"/>
    <cellStyle name="RowTitles-Col2 3 4 6 2_Tertiary Salaries Survey" xfId="15390"/>
    <cellStyle name="RowTitles-Col2 3 4 6 3" xfId="15391"/>
    <cellStyle name="RowTitles-Col2 3 4 6 3 2" xfId="15392"/>
    <cellStyle name="RowTitles-Col2 3 4 6 3 2 2" xfId="15393"/>
    <cellStyle name="RowTitles-Col2 3 4 6 3 2_Tertiary Salaries Survey" xfId="15394"/>
    <cellStyle name="RowTitles-Col2 3 4 6 3 3" xfId="15395"/>
    <cellStyle name="RowTitles-Col2 3 4 6 3_Tertiary Salaries Survey" xfId="15396"/>
    <cellStyle name="RowTitles-Col2 3 4 6 4" xfId="15397"/>
    <cellStyle name="RowTitles-Col2 3 4 6 4 2" xfId="15398"/>
    <cellStyle name="RowTitles-Col2 3 4 6 4_Tertiary Salaries Survey" xfId="15399"/>
    <cellStyle name="RowTitles-Col2 3 4 6 5" xfId="15400"/>
    <cellStyle name="RowTitles-Col2 3 4 6_Tertiary Salaries Survey" xfId="15401"/>
    <cellStyle name="RowTitles-Col2 3 4 7" xfId="15402"/>
    <cellStyle name="RowTitles-Col2 3 4 7 2" xfId="15403"/>
    <cellStyle name="RowTitles-Col2 3 4 7 2 2" xfId="15404"/>
    <cellStyle name="RowTitles-Col2 3 4 7 2_Tertiary Salaries Survey" xfId="15405"/>
    <cellStyle name="RowTitles-Col2 3 4 7 3" xfId="15406"/>
    <cellStyle name="RowTitles-Col2 3 4 7_Tertiary Salaries Survey" xfId="15407"/>
    <cellStyle name="RowTitles-Col2 3 4 8" xfId="15408"/>
    <cellStyle name="RowTitles-Col2 3 4_STUD aligned by INSTIT" xfId="15409"/>
    <cellStyle name="RowTitles-Col2 3 5" xfId="15410"/>
    <cellStyle name="RowTitles-Col2 3 5 2" xfId="15411"/>
    <cellStyle name="RowTitles-Col2 3 5 2 2" xfId="15412"/>
    <cellStyle name="RowTitles-Col2 3 5 2 2 2" xfId="15413"/>
    <cellStyle name="RowTitles-Col2 3 5 2 2_Tertiary Salaries Survey" xfId="15414"/>
    <cellStyle name="RowTitles-Col2 3 5 2 3" xfId="15415"/>
    <cellStyle name="RowTitles-Col2 3 5 2_Tertiary Salaries Survey" xfId="15416"/>
    <cellStyle name="RowTitles-Col2 3 5 3" xfId="15417"/>
    <cellStyle name="RowTitles-Col2 3 5 3 2" xfId="15418"/>
    <cellStyle name="RowTitles-Col2 3 5 3 2 2" xfId="15419"/>
    <cellStyle name="RowTitles-Col2 3 5 3 2_Tertiary Salaries Survey" xfId="15420"/>
    <cellStyle name="RowTitles-Col2 3 5 3 3" xfId="15421"/>
    <cellStyle name="RowTitles-Col2 3 5 3_Tertiary Salaries Survey" xfId="15422"/>
    <cellStyle name="RowTitles-Col2 3 5 4" xfId="15423"/>
    <cellStyle name="RowTitles-Col2 3 5 5" xfId="15424"/>
    <cellStyle name="RowTitles-Col2 3 5 5 2" xfId="15425"/>
    <cellStyle name="RowTitles-Col2 3 5 5_Tertiary Salaries Survey" xfId="15426"/>
    <cellStyle name="RowTitles-Col2 3 5_Tertiary Salaries Survey" xfId="15427"/>
    <cellStyle name="RowTitles-Col2 3 6" xfId="15428"/>
    <cellStyle name="RowTitles-Col2 3 6 2" xfId="15429"/>
    <cellStyle name="RowTitles-Col2 3 6 2 2" xfId="15430"/>
    <cellStyle name="RowTitles-Col2 3 6 2 2 2" xfId="15431"/>
    <cellStyle name="RowTitles-Col2 3 6 2 2_Tertiary Salaries Survey" xfId="15432"/>
    <cellStyle name="RowTitles-Col2 3 6 2 3" xfId="15433"/>
    <cellStyle name="RowTitles-Col2 3 6 2_Tertiary Salaries Survey" xfId="15434"/>
    <cellStyle name="RowTitles-Col2 3 6 3" xfId="15435"/>
    <cellStyle name="RowTitles-Col2 3 6 3 2" xfId="15436"/>
    <cellStyle name="RowTitles-Col2 3 6 3 2 2" xfId="15437"/>
    <cellStyle name="RowTitles-Col2 3 6 3 2_Tertiary Salaries Survey" xfId="15438"/>
    <cellStyle name="RowTitles-Col2 3 6 3 3" xfId="15439"/>
    <cellStyle name="RowTitles-Col2 3 6 3_Tertiary Salaries Survey" xfId="15440"/>
    <cellStyle name="RowTitles-Col2 3 6 4" xfId="15441"/>
    <cellStyle name="RowTitles-Col2 3 6 5" xfId="15442"/>
    <cellStyle name="RowTitles-Col2 3 6_Tertiary Salaries Survey" xfId="15443"/>
    <cellStyle name="RowTitles-Col2 3 7" xfId="15444"/>
    <cellStyle name="RowTitles-Col2 3 7 2" xfId="15445"/>
    <cellStyle name="RowTitles-Col2 3 7 2 2" xfId="15446"/>
    <cellStyle name="RowTitles-Col2 3 7 2 2 2" xfId="15447"/>
    <cellStyle name="RowTitles-Col2 3 7 2 2_Tertiary Salaries Survey" xfId="15448"/>
    <cellStyle name="RowTitles-Col2 3 7 2 3" xfId="15449"/>
    <cellStyle name="RowTitles-Col2 3 7 2_Tertiary Salaries Survey" xfId="15450"/>
    <cellStyle name="RowTitles-Col2 3 7 3" xfId="15451"/>
    <cellStyle name="RowTitles-Col2 3 7 3 2" xfId="15452"/>
    <cellStyle name="RowTitles-Col2 3 7 3 2 2" xfId="15453"/>
    <cellStyle name="RowTitles-Col2 3 7 3 2_Tertiary Salaries Survey" xfId="15454"/>
    <cellStyle name="RowTitles-Col2 3 7 3 3" xfId="15455"/>
    <cellStyle name="RowTitles-Col2 3 7 3_Tertiary Salaries Survey" xfId="15456"/>
    <cellStyle name="RowTitles-Col2 3 7 4" xfId="15457"/>
    <cellStyle name="RowTitles-Col2 3 7 5" xfId="15458"/>
    <cellStyle name="RowTitles-Col2 3 7 5 2" xfId="15459"/>
    <cellStyle name="RowTitles-Col2 3 7 5_Tertiary Salaries Survey" xfId="15460"/>
    <cellStyle name="RowTitles-Col2 3 7 6" xfId="15461"/>
    <cellStyle name="RowTitles-Col2 3 7_Tertiary Salaries Survey" xfId="15462"/>
    <cellStyle name="RowTitles-Col2 3 8" xfId="15463"/>
    <cellStyle name="RowTitles-Col2 3 8 2" xfId="15464"/>
    <cellStyle name="RowTitles-Col2 3 8 2 2" xfId="15465"/>
    <cellStyle name="RowTitles-Col2 3 8 2 2 2" xfId="15466"/>
    <cellStyle name="RowTitles-Col2 3 8 2 2_Tertiary Salaries Survey" xfId="15467"/>
    <cellStyle name="RowTitles-Col2 3 8 2 3" xfId="15468"/>
    <cellStyle name="RowTitles-Col2 3 8 2_Tertiary Salaries Survey" xfId="15469"/>
    <cellStyle name="RowTitles-Col2 3 8 3" xfId="15470"/>
    <cellStyle name="RowTitles-Col2 3 8 3 2" xfId="15471"/>
    <cellStyle name="RowTitles-Col2 3 8 3 2 2" xfId="15472"/>
    <cellStyle name="RowTitles-Col2 3 8 3 2_Tertiary Salaries Survey" xfId="15473"/>
    <cellStyle name="RowTitles-Col2 3 8 3 3" xfId="15474"/>
    <cellStyle name="RowTitles-Col2 3 8 3_Tertiary Salaries Survey" xfId="15475"/>
    <cellStyle name="RowTitles-Col2 3 8 4" xfId="15476"/>
    <cellStyle name="RowTitles-Col2 3 8 4 2" xfId="15477"/>
    <cellStyle name="RowTitles-Col2 3 8 4_Tertiary Salaries Survey" xfId="15478"/>
    <cellStyle name="RowTitles-Col2 3 8 5" xfId="15479"/>
    <cellStyle name="RowTitles-Col2 3 8_Tertiary Salaries Survey" xfId="15480"/>
    <cellStyle name="RowTitles-Col2 3 9" xfId="15481"/>
    <cellStyle name="RowTitles-Col2 3 9 2" xfId="15482"/>
    <cellStyle name="RowTitles-Col2 3 9 2 2" xfId="15483"/>
    <cellStyle name="RowTitles-Col2 3 9 2 2 2" xfId="15484"/>
    <cellStyle name="RowTitles-Col2 3 9 2 2_Tertiary Salaries Survey" xfId="15485"/>
    <cellStyle name="RowTitles-Col2 3 9 2 3" xfId="15486"/>
    <cellStyle name="RowTitles-Col2 3 9 2_Tertiary Salaries Survey" xfId="15487"/>
    <cellStyle name="RowTitles-Col2 3 9 3" xfId="15488"/>
    <cellStyle name="RowTitles-Col2 3 9 3 2" xfId="15489"/>
    <cellStyle name="RowTitles-Col2 3 9 3 2 2" xfId="15490"/>
    <cellStyle name="RowTitles-Col2 3 9 3 2_Tertiary Salaries Survey" xfId="15491"/>
    <cellStyle name="RowTitles-Col2 3 9 3 3" xfId="15492"/>
    <cellStyle name="RowTitles-Col2 3 9 3_Tertiary Salaries Survey" xfId="15493"/>
    <cellStyle name="RowTitles-Col2 3 9 4" xfId="15494"/>
    <cellStyle name="RowTitles-Col2 3 9 4 2" xfId="15495"/>
    <cellStyle name="RowTitles-Col2 3 9 4_Tertiary Salaries Survey" xfId="15496"/>
    <cellStyle name="RowTitles-Col2 3 9 5" xfId="15497"/>
    <cellStyle name="RowTitles-Col2 3 9_Tertiary Salaries Survey" xfId="15498"/>
    <cellStyle name="RowTitles-Col2 3_STUD aligned by INSTIT" xfId="15499"/>
    <cellStyle name="RowTitles-Col2 4" xfId="15500"/>
    <cellStyle name="RowTitles-Col2 4 2" xfId="15501"/>
    <cellStyle name="RowTitles-Col2 4 2 2" xfId="15502"/>
    <cellStyle name="RowTitles-Col2 4 2 2 2" xfId="15503"/>
    <cellStyle name="RowTitles-Col2 4 2 2 2 2" xfId="15504"/>
    <cellStyle name="RowTitles-Col2 4 2 2 2_Tertiary Salaries Survey" xfId="15505"/>
    <cellStyle name="RowTitles-Col2 4 2 2 3" xfId="15506"/>
    <cellStyle name="RowTitles-Col2 4 2 2_Tertiary Salaries Survey" xfId="15507"/>
    <cellStyle name="RowTitles-Col2 4 2 3" xfId="15508"/>
    <cellStyle name="RowTitles-Col2 4 2 3 2" xfId="15509"/>
    <cellStyle name="RowTitles-Col2 4 2 3 2 2" xfId="15510"/>
    <cellStyle name="RowTitles-Col2 4 2 3 2_Tertiary Salaries Survey" xfId="15511"/>
    <cellStyle name="RowTitles-Col2 4 2 3 3" xfId="15512"/>
    <cellStyle name="RowTitles-Col2 4 2 3_Tertiary Salaries Survey" xfId="15513"/>
    <cellStyle name="RowTitles-Col2 4 2 4" xfId="15514"/>
    <cellStyle name="RowTitles-Col2 4 2_Tertiary Salaries Survey" xfId="15515"/>
    <cellStyle name="RowTitles-Col2 4 3" xfId="15516"/>
    <cellStyle name="RowTitles-Col2 4 3 2" xfId="15517"/>
    <cellStyle name="RowTitles-Col2 4 3 2 2" xfId="15518"/>
    <cellStyle name="RowTitles-Col2 4 3 2 2 2" xfId="15519"/>
    <cellStyle name="RowTitles-Col2 4 3 2 2_Tertiary Salaries Survey" xfId="15520"/>
    <cellStyle name="RowTitles-Col2 4 3 2 3" xfId="15521"/>
    <cellStyle name="RowTitles-Col2 4 3 2_Tertiary Salaries Survey" xfId="15522"/>
    <cellStyle name="RowTitles-Col2 4 3 3" xfId="15523"/>
    <cellStyle name="RowTitles-Col2 4 3 3 2" xfId="15524"/>
    <cellStyle name="RowTitles-Col2 4 3 3 2 2" xfId="15525"/>
    <cellStyle name="RowTitles-Col2 4 3 3 2_Tertiary Salaries Survey" xfId="15526"/>
    <cellStyle name="RowTitles-Col2 4 3 3 3" xfId="15527"/>
    <cellStyle name="RowTitles-Col2 4 3 3_Tertiary Salaries Survey" xfId="15528"/>
    <cellStyle name="RowTitles-Col2 4 3 4" xfId="15529"/>
    <cellStyle name="RowTitles-Col2 4 3 5" xfId="15530"/>
    <cellStyle name="RowTitles-Col2 4 3 5 2" xfId="15531"/>
    <cellStyle name="RowTitles-Col2 4 3 5_Tertiary Salaries Survey" xfId="15532"/>
    <cellStyle name="RowTitles-Col2 4 3 6" xfId="15533"/>
    <cellStyle name="RowTitles-Col2 4 3_Tertiary Salaries Survey" xfId="15534"/>
    <cellStyle name="RowTitles-Col2 4 4" xfId="15535"/>
    <cellStyle name="RowTitles-Col2 4 4 2" xfId="15536"/>
    <cellStyle name="RowTitles-Col2 4 4 2 2" xfId="15537"/>
    <cellStyle name="RowTitles-Col2 4 4 2 2 2" xfId="15538"/>
    <cellStyle name="RowTitles-Col2 4 4 2 2_Tertiary Salaries Survey" xfId="15539"/>
    <cellStyle name="RowTitles-Col2 4 4 2 3" xfId="15540"/>
    <cellStyle name="RowTitles-Col2 4 4 2_Tertiary Salaries Survey" xfId="15541"/>
    <cellStyle name="RowTitles-Col2 4 4 3" xfId="15542"/>
    <cellStyle name="RowTitles-Col2 4 4 3 2" xfId="15543"/>
    <cellStyle name="RowTitles-Col2 4 4 3 2 2" xfId="15544"/>
    <cellStyle name="RowTitles-Col2 4 4 3 2_Tertiary Salaries Survey" xfId="15545"/>
    <cellStyle name="RowTitles-Col2 4 4 3 3" xfId="15546"/>
    <cellStyle name="RowTitles-Col2 4 4 3_Tertiary Salaries Survey" xfId="15547"/>
    <cellStyle name="RowTitles-Col2 4 4 4" xfId="15548"/>
    <cellStyle name="RowTitles-Col2 4 4 4 2" xfId="15549"/>
    <cellStyle name="RowTitles-Col2 4 4 4_Tertiary Salaries Survey" xfId="15550"/>
    <cellStyle name="RowTitles-Col2 4 4 5" xfId="15551"/>
    <cellStyle name="RowTitles-Col2 4 4_Tertiary Salaries Survey" xfId="15552"/>
    <cellStyle name="RowTitles-Col2 4 5" xfId="15553"/>
    <cellStyle name="RowTitles-Col2 4 5 2" xfId="15554"/>
    <cellStyle name="RowTitles-Col2 4 5 2 2" xfId="15555"/>
    <cellStyle name="RowTitles-Col2 4 5 2 2 2" xfId="15556"/>
    <cellStyle name="RowTitles-Col2 4 5 2 2_Tertiary Salaries Survey" xfId="15557"/>
    <cellStyle name="RowTitles-Col2 4 5 2 3" xfId="15558"/>
    <cellStyle name="RowTitles-Col2 4 5 2_Tertiary Salaries Survey" xfId="15559"/>
    <cellStyle name="RowTitles-Col2 4 5 3" xfId="15560"/>
    <cellStyle name="RowTitles-Col2 4 5 3 2" xfId="15561"/>
    <cellStyle name="RowTitles-Col2 4 5 3 2 2" xfId="15562"/>
    <cellStyle name="RowTitles-Col2 4 5 3 2_Tertiary Salaries Survey" xfId="15563"/>
    <cellStyle name="RowTitles-Col2 4 5 3 3" xfId="15564"/>
    <cellStyle name="RowTitles-Col2 4 5 3_Tertiary Salaries Survey" xfId="15565"/>
    <cellStyle name="RowTitles-Col2 4 5 4" xfId="15566"/>
    <cellStyle name="RowTitles-Col2 4 5 4 2" xfId="15567"/>
    <cellStyle name="RowTitles-Col2 4 5 4_Tertiary Salaries Survey" xfId="15568"/>
    <cellStyle name="RowTitles-Col2 4 5 5" xfId="15569"/>
    <cellStyle name="RowTitles-Col2 4 5_Tertiary Salaries Survey" xfId="15570"/>
    <cellStyle name="RowTitles-Col2 4 6" xfId="15571"/>
    <cellStyle name="RowTitles-Col2 4 6 2" xfId="15572"/>
    <cellStyle name="RowTitles-Col2 4 6 2 2" xfId="15573"/>
    <cellStyle name="RowTitles-Col2 4 6 2 2 2" xfId="15574"/>
    <cellStyle name="RowTitles-Col2 4 6 2 2_Tertiary Salaries Survey" xfId="15575"/>
    <cellStyle name="RowTitles-Col2 4 6 2 3" xfId="15576"/>
    <cellStyle name="RowTitles-Col2 4 6 2_Tertiary Salaries Survey" xfId="15577"/>
    <cellStyle name="RowTitles-Col2 4 6 3" xfId="15578"/>
    <cellStyle name="RowTitles-Col2 4 6 3 2" xfId="15579"/>
    <cellStyle name="RowTitles-Col2 4 6 3 2 2" xfId="15580"/>
    <cellStyle name="RowTitles-Col2 4 6 3 2_Tertiary Salaries Survey" xfId="15581"/>
    <cellStyle name="RowTitles-Col2 4 6 3 3" xfId="15582"/>
    <cellStyle name="RowTitles-Col2 4 6 3_Tertiary Salaries Survey" xfId="15583"/>
    <cellStyle name="RowTitles-Col2 4 6 4" xfId="15584"/>
    <cellStyle name="RowTitles-Col2 4 6 4 2" xfId="15585"/>
    <cellStyle name="RowTitles-Col2 4 6 4_Tertiary Salaries Survey" xfId="15586"/>
    <cellStyle name="RowTitles-Col2 4 6 5" xfId="15587"/>
    <cellStyle name="RowTitles-Col2 4 6_Tertiary Salaries Survey" xfId="15588"/>
    <cellStyle name="RowTitles-Col2 4 7" xfId="15589"/>
    <cellStyle name="RowTitles-Col2 4 7 2" xfId="15590"/>
    <cellStyle name="RowTitles-Col2 4 7 2 2" xfId="15591"/>
    <cellStyle name="RowTitles-Col2 4 7 2_Tertiary Salaries Survey" xfId="15592"/>
    <cellStyle name="RowTitles-Col2 4 7 3" xfId="15593"/>
    <cellStyle name="RowTitles-Col2 4 7_Tertiary Salaries Survey" xfId="15594"/>
    <cellStyle name="RowTitles-Col2 4 8" xfId="15595"/>
    <cellStyle name="RowTitles-Col2 4_STUD aligned by INSTIT" xfId="15596"/>
    <cellStyle name="RowTitles-Col2 5" xfId="15597"/>
    <cellStyle name="RowTitles-Col2 5 2" xfId="15598"/>
    <cellStyle name="RowTitles-Col2 5 2 2" xfId="15599"/>
    <cellStyle name="RowTitles-Col2 5 2 2 2" xfId="15600"/>
    <cellStyle name="RowTitles-Col2 5 2 2 2 2" xfId="15601"/>
    <cellStyle name="RowTitles-Col2 5 2 2 2_Tertiary Salaries Survey" xfId="15602"/>
    <cellStyle name="RowTitles-Col2 5 2 2 3" xfId="15603"/>
    <cellStyle name="RowTitles-Col2 5 2 2_Tertiary Salaries Survey" xfId="15604"/>
    <cellStyle name="RowTitles-Col2 5 2 3" xfId="15605"/>
    <cellStyle name="RowTitles-Col2 5 2 3 2" xfId="15606"/>
    <cellStyle name="RowTitles-Col2 5 2 3 2 2" xfId="15607"/>
    <cellStyle name="RowTitles-Col2 5 2 3 2_Tertiary Salaries Survey" xfId="15608"/>
    <cellStyle name="RowTitles-Col2 5 2 3 3" xfId="15609"/>
    <cellStyle name="RowTitles-Col2 5 2 3_Tertiary Salaries Survey" xfId="15610"/>
    <cellStyle name="RowTitles-Col2 5 2 4" xfId="15611"/>
    <cellStyle name="RowTitles-Col2 5 2 5" xfId="15612"/>
    <cellStyle name="RowTitles-Col2 5 2 5 2" xfId="15613"/>
    <cellStyle name="RowTitles-Col2 5 2 5_Tertiary Salaries Survey" xfId="15614"/>
    <cellStyle name="RowTitles-Col2 5 2 6" xfId="15615"/>
    <cellStyle name="RowTitles-Col2 5 2_Tertiary Salaries Survey" xfId="15616"/>
    <cellStyle name="RowTitles-Col2 5 3" xfId="15617"/>
    <cellStyle name="RowTitles-Col2 5 3 2" xfId="15618"/>
    <cellStyle name="RowTitles-Col2 5 3 2 2" xfId="15619"/>
    <cellStyle name="RowTitles-Col2 5 3 2 2 2" xfId="15620"/>
    <cellStyle name="RowTitles-Col2 5 3 2 2_Tertiary Salaries Survey" xfId="15621"/>
    <cellStyle name="RowTitles-Col2 5 3 2 3" xfId="15622"/>
    <cellStyle name="RowTitles-Col2 5 3 2_Tertiary Salaries Survey" xfId="15623"/>
    <cellStyle name="RowTitles-Col2 5 3 3" xfId="15624"/>
    <cellStyle name="RowTitles-Col2 5 3 3 2" xfId="15625"/>
    <cellStyle name="RowTitles-Col2 5 3 3 2 2" xfId="15626"/>
    <cellStyle name="RowTitles-Col2 5 3 3 2_Tertiary Salaries Survey" xfId="15627"/>
    <cellStyle name="RowTitles-Col2 5 3 3 3" xfId="15628"/>
    <cellStyle name="RowTitles-Col2 5 3 3_Tertiary Salaries Survey" xfId="15629"/>
    <cellStyle name="RowTitles-Col2 5 3 4" xfId="15630"/>
    <cellStyle name="RowTitles-Col2 5 3_Tertiary Salaries Survey" xfId="15631"/>
    <cellStyle name="RowTitles-Col2 5 4" xfId="15632"/>
    <cellStyle name="RowTitles-Col2 5 4 2" xfId="15633"/>
    <cellStyle name="RowTitles-Col2 5 4 2 2" xfId="15634"/>
    <cellStyle name="RowTitles-Col2 5 4 2 2 2" xfId="15635"/>
    <cellStyle name="RowTitles-Col2 5 4 2 2_Tertiary Salaries Survey" xfId="15636"/>
    <cellStyle name="RowTitles-Col2 5 4 2 3" xfId="15637"/>
    <cellStyle name="RowTitles-Col2 5 4 2_Tertiary Salaries Survey" xfId="15638"/>
    <cellStyle name="RowTitles-Col2 5 4 3" xfId="15639"/>
    <cellStyle name="RowTitles-Col2 5 4 3 2" xfId="15640"/>
    <cellStyle name="RowTitles-Col2 5 4 3 2 2" xfId="15641"/>
    <cellStyle name="RowTitles-Col2 5 4 3 2_Tertiary Salaries Survey" xfId="15642"/>
    <cellStyle name="RowTitles-Col2 5 4 3 3" xfId="15643"/>
    <cellStyle name="RowTitles-Col2 5 4 3_Tertiary Salaries Survey" xfId="15644"/>
    <cellStyle name="RowTitles-Col2 5 4 4" xfId="15645"/>
    <cellStyle name="RowTitles-Col2 5 4 4 2" xfId="15646"/>
    <cellStyle name="RowTitles-Col2 5 4 4_Tertiary Salaries Survey" xfId="15647"/>
    <cellStyle name="RowTitles-Col2 5 4 5" xfId="15648"/>
    <cellStyle name="RowTitles-Col2 5 4_Tertiary Salaries Survey" xfId="15649"/>
    <cellStyle name="RowTitles-Col2 5 5" xfId="15650"/>
    <cellStyle name="RowTitles-Col2 5 5 2" xfId="15651"/>
    <cellStyle name="RowTitles-Col2 5 5 2 2" xfId="15652"/>
    <cellStyle name="RowTitles-Col2 5 5 2 2 2" xfId="15653"/>
    <cellStyle name="RowTitles-Col2 5 5 2 2_Tertiary Salaries Survey" xfId="15654"/>
    <cellStyle name="RowTitles-Col2 5 5 2 3" xfId="15655"/>
    <cellStyle name="RowTitles-Col2 5 5 2_Tertiary Salaries Survey" xfId="15656"/>
    <cellStyle name="RowTitles-Col2 5 5 3" xfId="15657"/>
    <cellStyle name="RowTitles-Col2 5 5 3 2" xfId="15658"/>
    <cellStyle name="RowTitles-Col2 5 5 3 2 2" xfId="15659"/>
    <cellStyle name="RowTitles-Col2 5 5 3 2_Tertiary Salaries Survey" xfId="15660"/>
    <cellStyle name="RowTitles-Col2 5 5 3 3" xfId="15661"/>
    <cellStyle name="RowTitles-Col2 5 5 3_Tertiary Salaries Survey" xfId="15662"/>
    <cellStyle name="RowTitles-Col2 5 5 4" xfId="15663"/>
    <cellStyle name="RowTitles-Col2 5 5 4 2" xfId="15664"/>
    <cellStyle name="RowTitles-Col2 5 5 4_Tertiary Salaries Survey" xfId="15665"/>
    <cellStyle name="RowTitles-Col2 5 5 5" xfId="15666"/>
    <cellStyle name="RowTitles-Col2 5 5_Tertiary Salaries Survey" xfId="15667"/>
    <cellStyle name="RowTitles-Col2 5 6" xfId="15668"/>
    <cellStyle name="RowTitles-Col2 5 6 2" xfId="15669"/>
    <cellStyle name="RowTitles-Col2 5 6 2 2" xfId="15670"/>
    <cellStyle name="RowTitles-Col2 5 6 2 2 2" xfId="15671"/>
    <cellStyle name="RowTitles-Col2 5 6 2 2_Tertiary Salaries Survey" xfId="15672"/>
    <cellStyle name="RowTitles-Col2 5 6 2 3" xfId="15673"/>
    <cellStyle name="RowTitles-Col2 5 6 2_Tertiary Salaries Survey" xfId="15674"/>
    <cellStyle name="RowTitles-Col2 5 6 3" xfId="15675"/>
    <cellStyle name="RowTitles-Col2 5 6 3 2" xfId="15676"/>
    <cellStyle name="RowTitles-Col2 5 6 3 2 2" xfId="15677"/>
    <cellStyle name="RowTitles-Col2 5 6 3 2_Tertiary Salaries Survey" xfId="15678"/>
    <cellStyle name="RowTitles-Col2 5 6 3 3" xfId="15679"/>
    <cellStyle name="RowTitles-Col2 5 6 3_Tertiary Salaries Survey" xfId="15680"/>
    <cellStyle name="RowTitles-Col2 5 6 4" xfId="15681"/>
    <cellStyle name="RowTitles-Col2 5 6 4 2" xfId="15682"/>
    <cellStyle name="RowTitles-Col2 5 6 4_Tertiary Salaries Survey" xfId="15683"/>
    <cellStyle name="RowTitles-Col2 5 6 5" xfId="15684"/>
    <cellStyle name="RowTitles-Col2 5 6_Tertiary Salaries Survey" xfId="15685"/>
    <cellStyle name="RowTitles-Col2 5 7" xfId="15686"/>
    <cellStyle name="RowTitles-Col2 5 7 2" xfId="15687"/>
    <cellStyle name="RowTitles-Col2 5 7 2 2" xfId="15688"/>
    <cellStyle name="RowTitles-Col2 5 7 2_Tertiary Salaries Survey" xfId="15689"/>
    <cellStyle name="RowTitles-Col2 5 7 3" xfId="15690"/>
    <cellStyle name="RowTitles-Col2 5 7_Tertiary Salaries Survey" xfId="15691"/>
    <cellStyle name="RowTitles-Col2 5 8" xfId="15692"/>
    <cellStyle name="RowTitles-Col2 5 8 2" xfId="15693"/>
    <cellStyle name="RowTitles-Col2 5 8 2 2" xfId="15694"/>
    <cellStyle name="RowTitles-Col2 5 8 2_Tertiary Salaries Survey" xfId="15695"/>
    <cellStyle name="RowTitles-Col2 5 8 3" xfId="15696"/>
    <cellStyle name="RowTitles-Col2 5 8_Tertiary Salaries Survey" xfId="15697"/>
    <cellStyle name="RowTitles-Col2 5_STUD aligned by INSTIT" xfId="15698"/>
    <cellStyle name="RowTitles-Col2 6" xfId="15699"/>
    <cellStyle name="RowTitles-Col2 6 2" xfId="15700"/>
    <cellStyle name="RowTitles-Col2 6 2 2" xfId="15701"/>
    <cellStyle name="RowTitles-Col2 6 2 2 2" xfId="15702"/>
    <cellStyle name="RowTitles-Col2 6 2 2 2 2" xfId="15703"/>
    <cellStyle name="RowTitles-Col2 6 2 2 2_Tertiary Salaries Survey" xfId="15704"/>
    <cellStyle name="RowTitles-Col2 6 2 2 3" xfId="15705"/>
    <cellStyle name="RowTitles-Col2 6 2 2_Tertiary Salaries Survey" xfId="15706"/>
    <cellStyle name="RowTitles-Col2 6 2 3" xfId="15707"/>
    <cellStyle name="RowTitles-Col2 6 2 3 2" xfId="15708"/>
    <cellStyle name="RowTitles-Col2 6 2 3 2 2" xfId="15709"/>
    <cellStyle name="RowTitles-Col2 6 2 3 2_Tertiary Salaries Survey" xfId="15710"/>
    <cellStyle name="RowTitles-Col2 6 2 3 3" xfId="15711"/>
    <cellStyle name="RowTitles-Col2 6 2 3_Tertiary Salaries Survey" xfId="15712"/>
    <cellStyle name="RowTitles-Col2 6 2 4" xfId="15713"/>
    <cellStyle name="RowTitles-Col2 6 2 5" xfId="15714"/>
    <cellStyle name="RowTitles-Col2 6 2_Tertiary Salaries Survey" xfId="15715"/>
    <cellStyle name="RowTitles-Col2 6 3" xfId="15716"/>
    <cellStyle name="RowTitles-Col2 6 3 2" xfId="15717"/>
    <cellStyle name="RowTitles-Col2 6 3 2 2" xfId="15718"/>
    <cellStyle name="RowTitles-Col2 6 3 2 2 2" xfId="15719"/>
    <cellStyle name="RowTitles-Col2 6 3 2 2_Tertiary Salaries Survey" xfId="15720"/>
    <cellStyle name="RowTitles-Col2 6 3 2 3" xfId="15721"/>
    <cellStyle name="RowTitles-Col2 6 3 2_Tertiary Salaries Survey" xfId="15722"/>
    <cellStyle name="RowTitles-Col2 6 3 3" xfId="15723"/>
    <cellStyle name="RowTitles-Col2 6 3 3 2" xfId="15724"/>
    <cellStyle name="RowTitles-Col2 6 3 3 2 2" xfId="15725"/>
    <cellStyle name="RowTitles-Col2 6 3 3 2_Tertiary Salaries Survey" xfId="15726"/>
    <cellStyle name="RowTitles-Col2 6 3 3 3" xfId="15727"/>
    <cellStyle name="RowTitles-Col2 6 3 3_Tertiary Salaries Survey" xfId="15728"/>
    <cellStyle name="RowTitles-Col2 6 3 4" xfId="15729"/>
    <cellStyle name="RowTitles-Col2 6 3 4 2" xfId="15730"/>
    <cellStyle name="RowTitles-Col2 6 3 4_Tertiary Salaries Survey" xfId="15731"/>
    <cellStyle name="RowTitles-Col2 6 3_Tertiary Salaries Survey" xfId="15732"/>
    <cellStyle name="RowTitles-Col2 6 4" xfId="15733"/>
    <cellStyle name="RowTitles-Col2 6 4 2" xfId="15734"/>
    <cellStyle name="RowTitles-Col2 6 4 2 2" xfId="15735"/>
    <cellStyle name="RowTitles-Col2 6 4 2 2 2" xfId="15736"/>
    <cellStyle name="RowTitles-Col2 6 4 2 2_Tertiary Salaries Survey" xfId="15737"/>
    <cellStyle name="RowTitles-Col2 6 4 2 3" xfId="15738"/>
    <cellStyle name="RowTitles-Col2 6 4 2_Tertiary Salaries Survey" xfId="15739"/>
    <cellStyle name="RowTitles-Col2 6 4 3" xfId="15740"/>
    <cellStyle name="RowTitles-Col2 6 4 3 2" xfId="15741"/>
    <cellStyle name="RowTitles-Col2 6 4 3 2 2" xfId="15742"/>
    <cellStyle name="RowTitles-Col2 6 4 3 2_Tertiary Salaries Survey" xfId="15743"/>
    <cellStyle name="RowTitles-Col2 6 4 3 3" xfId="15744"/>
    <cellStyle name="RowTitles-Col2 6 4 3_Tertiary Salaries Survey" xfId="15745"/>
    <cellStyle name="RowTitles-Col2 6 4 4" xfId="15746"/>
    <cellStyle name="RowTitles-Col2 6 4 4 2" xfId="15747"/>
    <cellStyle name="RowTitles-Col2 6 4 4_Tertiary Salaries Survey" xfId="15748"/>
    <cellStyle name="RowTitles-Col2 6 4 5" xfId="15749"/>
    <cellStyle name="RowTitles-Col2 6 4_Tertiary Salaries Survey" xfId="15750"/>
    <cellStyle name="RowTitles-Col2 6 5" xfId="15751"/>
    <cellStyle name="RowTitles-Col2 6 5 2" xfId="15752"/>
    <cellStyle name="RowTitles-Col2 6 5 2 2" xfId="15753"/>
    <cellStyle name="RowTitles-Col2 6 5 2 2 2" xfId="15754"/>
    <cellStyle name="RowTitles-Col2 6 5 2 2_Tertiary Salaries Survey" xfId="15755"/>
    <cellStyle name="RowTitles-Col2 6 5 2 3" xfId="15756"/>
    <cellStyle name="RowTitles-Col2 6 5 2_Tertiary Salaries Survey" xfId="15757"/>
    <cellStyle name="RowTitles-Col2 6 5 3" xfId="15758"/>
    <cellStyle name="RowTitles-Col2 6 5 3 2" xfId="15759"/>
    <cellStyle name="RowTitles-Col2 6 5 3 2 2" xfId="15760"/>
    <cellStyle name="RowTitles-Col2 6 5 3 2_Tertiary Salaries Survey" xfId="15761"/>
    <cellStyle name="RowTitles-Col2 6 5 3 3" xfId="15762"/>
    <cellStyle name="RowTitles-Col2 6 5 3_Tertiary Salaries Survey" xfId="15763"/>
    <cellStyle name="RowTitles-Col2 6 5 4" xfId="15764"/>
    <cellStyle name="RowTitles-Col2 6 5 4 2" xfId="15765"/>
    <cellStyle name="RowTitles-Col2 6 5 4_Tertiary Salaries Survey" xfId="15766"/>
    <cellStyle name="RowTitles-Col2 6 5 5" xfId="15767"/>
    <cellStyle name="RowTitles-Col2 6 5_Tertiary Salaries Survey" xfId="15768"/>
    <cellStyle name="RowTitles-Col2 6 6" xfId="15769"/>
    <cellStyle name="RowTitles-Col2 6 6 2" xfId="15770"/>
    <cellStyle name="RowTitles-Col2 6 6 2 2" xfId="15771"/>
    <cellStyle name="RowTitles-Col2 6 6 2 2 2" xfId="15772"/>
    <cellStyle name="RowTitles-Col2 6 6 2 2_Tertiary Salaries Survey" xfId="15773"/>
    <cellStyle name="RowTitles-Col2 6 6 2 3" xfId="15774"/>
    <cellStyle name="RowTitles-Col2 6 6 2_Tertiary Salaries Survey" xfId="15775"/>
    <cellStyle name="RowTitles-Col2 6 6 3" xfId="15776"/>
    <cellStyle name="RowTitles-Col2 6 6 3 2" xfId="15777"/>
    <cellStyle name="RowTitles-Col2 6 6 3 2 2" xfId="15778"/>
    <cellStyle name="RowTitles-Col2 6 6 3 2_Tertiary Salaries Survey" xfId="15779"/>
    <cellStyle name="RowTitles-Col2 6 6 3 3" xfId="15780"/>
    <cellStyle name="RowTitles-Col2 6 6 3_Tertiary Salaries Survey" xfId="15781"/>
    <cellStyle name="RowTitles-Col2 6 6 4" xfId="15782"/>
    <cellStyle name="RowTitles-Col2 6 6 4 2" xfId="15783"/>
    <cellStyle name="RowTitles-Col2 6 6 4_Tertiary Salaries Survey" xfId="15784"/>
    <cellStyle name="RowTitles-Col2 6 6 5" xfId="15785"/>
    <cellStyle name="RowTitles-Col2 6 6_Tertiary Salaries Survey" xfId="15786"/>
    <cellStyle name="RowTitles-Col2 6 7" xfId="15787"/>
    <cellStyle name="RowTitles-Col2 6 7 2" xfId="15788"/>
    <cellStyle name="RowTitles-Col2 6 7 2 2" xfId="15789"/>
    <cellStyle name="RowTitles-Col2 6 7 2_Tertiary Salaries Survey" xfId="15790"/>
    <cellStyle name="RowTitles-Col2 6 7 3" xfId="15791"/>
    <cellStyle name="RowTitles-Col2 6 7_Tertiary Salaries Survey" xfId="15792"/>
    <cellStyle name="RowTitles-Col2 6 8" xfId="15793"/>
    <cellStyle name="RowTitles-Col2 6 8 2" xfId="15794"/>
    <cellStyle name="RowTitles-Col2 6 8 2 2" xfId="15795"/>
    <cellStyle name="RowTitles-Col2 6 8 2_Tertiary Salaries Survey" xfId="15796"/>
    <cellStyle name="RowTitles-Col2 6 8 3" xfId="15797"/>
    <cellStyle name="RowTitles-Col2 6 8_Tertiary Salaries Survey" xfId="15798"/>
    <cellStyle name="RowTitles-Col2 6_STUD aligned by INSTIT" xfId="15799"/>
    <cellStyle name="RowTitles-Col2 7" xfId="15800"/>
    <cellStyle name="RowTitles-Col2 7 2" xfId="15801"/>
    <cellStyle name="RowTitles-Col2 7 2 2" xfId="15802"/>
    <cellStyle name="RowTitles-Col2 7 2 2 2" xfId="15803"/>
    <cellStyle name="RowTitles-Col2 7 2 2_Tertiary Salaries Survey" xfId="15804"/>
    <cellStyle name="RowTitles-Col2 7 2 3" xfId="15805"/>
    <cellStyle name="RowTitles-Col2 7 2_Tertiary Salaries Survey" xfId="15806"/>
    <cellStyle name="RowTitles-Col2 7 3" xfId="15807"/>
    <cellStyle name="RowTitles-Col2 7 3 2" xfId="15808"/>
    <cellStyle name="RowTitles-Col2 7 3 2 2" xfId="15809"/>
    <cellStyle name="RowTitles-Col2 7 3 2_Tertiary Salaries Survey" xfId="15810"/>
    <cellStyle name="RowTitles-Col2 7 3 3" xfId="15811"/>
    <cellStyle name="RowTitles-Col2 7 3_Tertiary Salaries Survey" xfId="15812"/>
    <cellStyle name="RowTitles-Col2 7 4" xfId="15813"/>
    <cellStyle name="RowTitles-Col2 7 5" xfId="15814"/>
    <cellStyle name="RowTitles-Col2 7 5 2" xfId="15815"/>
    <cellStyle name="RowTitles-Col2 7 5_Tertiary Salaries Survey" xfId="15816"/>
    <cellStyle name="RowTitles-Col2 7_Tertiary Salaries Survey" xfId="15817"/>
    <cellStyle name="RowTitles-Col2 8" xfId="15818"/>
    <cellStyle name="RowTitles-Col2 8 2" xfId="15819"/>
    <cellStyle name="RowTitles-Col2 8 2 2" xfId="15820"/>
    <cellStyle name="RowTitles-Col2 8 2 2 2" xfId="15821"/>
    <cellStyle name="RowTitles-Col2 8 2 2_Tertiary Salaries Survey" xfId="15822"/>
    <cellStyle name="RowTitles-Col2 8 2 3" xfId="15823"/>
    <cellStyle name="RowTitles-Col2 8 2_Tertiary Salaries Survey" xfId="15824"/>
    <cellStyle name="RowTitles-Col2 8 3" xfId="15825"/>
    <cellStyle name="RowTitles-Col2 8 3 2" xfId="15826"/>
    <cellStyle name="RowTitles-Col2 8 3 2 2" xfId="15827"/>
    <cellStyle name="RowTitles-Col2 8 3 2_Tertiary Salaries Survey" xfId="15828"/>
    <cellStyle name="RowTitles-Col2 8 3 3" xfId="15829"/>
    <cellStyle name="RowTitles-Col2 8 3_Tertiary Salaries Survey" xfId="15830"/>
    <cellStyle name="RowTitles-Col2 8 4" xfId="15831"/>
    <cellStyle name="RowTitles-Col2 8 5" xfId="15832"/>
    <cellStyle name="RowTitles-Col2 8_Tertiary Salaries Survey" xfId="15833"/>
    <cellStyle name="RowTitles-Col2 9" xfId="15834"/>
    <cellStyle name="RowTitles-Col2 9 2" xfId="15835"/>
    <cellStyle name="RowTitles-Col2 9 2 2" xfId="15836"/>
    <cellStyle name="RowTitles-Col2 9 2 2 2" xfId="15837"/>
    <cellStyle name="RowTitles-Col2 9 2 2_Tertiary Salaries Survey" xfId="15838"/>
    <cellStyle name="RowTitles-Col2 9 2 3" xfId="15839"/>
    <cellStyle name="RowTitles-Col2 9 2_Tertiary Salaries Survey" xfId="15840"/>
    <cellStyle name="RowTitles-Col2 9 3" xfId="15841"/>
    <cellStyle name="RowTitles-Col2 9 3 2" xfId="15842"/>
    <cellStyle name="RowTitles-Col2 9 3 2 2" xfId="15843"/>
    <cellStyle name="RowTitles-Col2 9 3 2_Tertiary Salaries Survey" xfId="15844"/>
    <cellStyle name="RowTitles-Col2 9 3 3" xfId="15845"/>
    <cellStyle name="RowTitles-Col2 9 3_Tertiary Salaries Survey" xfId="15846"/>
    <cellStyle name="RowTitles-Col2 9 4" xfId="15847"/>
    <cellStyle name="RowTitles-Col2 9 5" xfId="15848"/>
    <cellStyle name="RowTitles-Col2 9 5 2" xfId="15849"/>
    <cellStyle name="RowTitles-Col2 9 5_Tertiary Salaries Survey" xfId="15850"/>
    <cellStyle name="RowTitles-Col2 9 6" xfId="15851"/>
    <cellStyle name="RowTitles-Col2 9_Tertiary Salaries Survey" xfId="15852"/>
    <cellStyle name="RowTitles-Col2_STUD aligned by INSTIT" xfId="15853"/>
    <cellStyle name="RowTitles-Detail" xfId="15854"/>
    <cellStyle name="RowTitles-Detail 10" xfId="15855"/>
    <cellStyle name="RowTitles-Detail 10 2" xfId="15856"/>
    <cellStyle name="RowTitles-Detail 10 2 2" xfId="15857"/>
    <cellStyle name="RowTitles-Detail 10 2 2 2" xfId="15858"/>
    <cellStyle name="RowTitles-Detail 10 2 2_Tertiary Salaries Survey" xfId="15859"/>
    <cellStyle name="RowTitles-Detail 10 2 3" xfId="15860"/>
    <cellStyle name="RowTitles-Detail 10 2_Tertiary Salaries Survey" xfId="15861"/>
    <cellStyle name="RowTitles-Detail 10 3" xfId="15862"/>
    <cellStyle name="RowTitles-Detail 10 3 2" xfId="15863"/>
    <cellStyle name="RowTitles-Detail 10 3 2 2" xfId="15864"/>
    <cellStyle name="RowTitles-Detail 10 3 2_Tertiary Salaries Survey" xfId="15865"/>
    <cellStyle name="RowTitles-Detail 10 3 3" xfId="15866"/>
    <cellStyle name="RowTitles-Detail 10 3_Tertiary Salaries Survey" xfId="15867"/>
    <cellStyle name="RowTitles-Detail 10 4" xfId="15868"/>
    <cellStyle name="RowTitles-Detail 10 4 2" xfId="15869"/>
    <cellStyle name="RowTitles-Detail 10 4_Tertiary Salaries Survey" xfId="15870"/>
    <cellStyle name="RowTitles-Detail 10 5" xfId="15871"/>
    <cellStyle name="RowTitles-Detail 10_Tertiary Salaries Survey" xfId="15872"/>
    <cellStyle name="RowTitles-Detail 11" xfId="15873"/>
    <cellStyle name="RowTitles-Detail 11 2" xfId="15874"/>
    <cellStyle name="RowTitles-Detail 11 2 2" xfId="15875"/>
    <cellStyle name="RowTitles-Detail 11 2 2 2" xfId="15876"/>
    <cellStyle name="RowTitles-Detail 11 2 2_Tertiary Salaries Survey" xfId="15877"/>
    <cellStyle name="RowTitles-Detail 11 2 3" xfId="15878"/>
    <cellStyle name="RowTitles-Detail 11 2_Tertiary Salaries Survey" xfId="15879"/>
    <cellStyle name="RowTitles-Detail 11 3" xfId="15880"/>
    <cellStyle name="RowTitles-Detail 11 3 2" xfId="15881"/>
    <cellStyle name="RowTitles-Detail 11 3 2 2" xfId="15882"/>
    <cellStyle name="RowTitles-Detail 11 3 2_Tertiary Salaries Survey" xfId="15883"/>
    <cellStyle name="RowTitles-Detail 11 3 3" xfId="15884"/>
    <cellStyle name="RowTitles-Detail 11 3_Tertiary Salaries Survey" xfId="15885"/>
    <cellStyle name="RowTitles-Detail 11 4" xfId="15886"/>
    <cellStyle name="RowTitles-Detail 11 4 2" xfId="15887"/>
    <cellStyle name="RowTitles-Detail 11 4_Tertiary Salaries Survey" xfId="15888"/>
    <cellStyle name="RowTitles-Detail 11 5" xfId="15889"/>
    <cellStyle name="RowTitles-Detail 11_Tertiary Salaries Survey" xfId="15890"/>
    <cellStyle name="RowTitles-Detail 12" xfId="15891"/>
    <cellStyle name="RowTitles-Detail 12 2" xfId="15892"/>
    <cellStyle name="RowTitles-Detail 12 2 2" xfId="15893"/>
    <cellStyle name="RowTitles-Detail 12 2 2 2" xfId="15894"/>
    <cellStyle name="RowTitles-Detail 12 2 2_Tertiary Salaries Survey" xfId="15895"/>
    <cellStyle name="RowTitles-Detail 12 2 3" xfId="15896"/>
    <cellStyle name="RowTitles-Detail 12 2_Tertiary Salaries Survey" xfId="15897"/>
    <cellStyle name="RowTitles-Detail 12 3" xfId="15898"/>
    <cellStyle name="RowTitles-Detail 12 3 2" xfId="15899"/>
    <cellStyle name="RowTitles-Detail 12 3 2 2" xfId="15900"/>
    <cellStyle name="RowTitles-Detail 12 3 2_Tertiary Salaries Survey" xfId="15901"/>
    <cellStyle name="RowTitles-Detail 12 3 3" xfId="15902"/>
    <cellStyle name="RowTitles-Detail 12 3_Tertiary Salaries Survey" xfId="15903"/>
    <cellStyle name="RowTitles-Detail 12 4" xfId="15904"/>
    <cellStyle name="RowTitles-Detail 12 4 2" xfId="15905"/>
    <cellStyle name="RowTitles-Detail 12 4_Tertiary Salaries Survey" xfId="15906"/>
    <cellStyle name="RowTitles-Detail 12 5" xfId="15907"/>
    <cellStyle name="RowTitles-Detail 12_Tertiary Salaries Survey" xfId="15908"/>
    <cellStyle name="RowTitles-Detail 13" xfId="15909"/>
    <cellStyle name="RowTitles-Detail 13 2" xfId="15910"/>
    <cellStyle name="RowTitles-Detail 13 2 2" xfId="15911"/>
    <cellStyle name="RowTitles-Detail 13 2_Tertiary Salaries Survey" xfId="15912"/>
    <cellStyle name="RowTitles-Detail 13 3" xfId="15913"/>
    <cellStyle name="RowTitles-Detail 13_Tertiary Salaries Survey" xfId="15914"/>
    <cellStyle name="RowTitles-Detail 14" xfId="15915"/>
    <cellStyle name="RowTitles-Detail 15" xfId="15916"/>
    <cellStyle name="RowTitles-Detail 16" xfId="15917"/>
    <cellStyle name="RowTitles-Detail 17" xfId="15918"/>
    <cellStyle name="RowTitles-Detail 2" xfId="15919"/>
    <cellStyle name="RowTitles-Detail 2 10" xfId="15920"/>
    <cellStyle name="RowTitles-Detail 2 10 2" xfId="15921"/>
    <cellStyle name="RowTitles-Detail 2 10 2 2" xfId="15922"/>
    <cellStyle name="RowTitles-Detail 2 10 2 2 2" xfId="15923"/>
    <cellStyle name="RowTitles-Detail 2 10 2 2_Tertiary Salaries Survey" xfId="15924"/>
    <cellStyle name="RowTitles-Detail 2 10 2 3" xfId="15925"/>
    <cellStyle name="RowTitles-Detail 2 10 2_Tertiary Salaries Survey" xfId="15926"/>
    <cellStyle name="RowTitles-Detail 2 10 3" xfId="15927"/>
    <cellStyle name="RowTitles-Detail 2 10 3 2" xfId="15928"/>
    <cellStyle name="RowTitles-Detail 2 10 3 2 2" xfId="15929"/>
    <cellStyle name="RowTitles-Detail 2 10 3 2_Tertiary Salaries Survey" xfId="15930"/>
    <cellStyle name="RowTitles-Detail 2 10 3 3" xfId="15931"/>
    <cellStyle name="RowTitles-Detail 2 10 3_Tertiary Salaries Survey" xfId="15932"/>
    <cellStyle name="RowTitles-Detail 2 10 4" xfId="15933"/>
    <cellStyle name="RowTitles-Detail 2 10 5" xfId="15934"/>
    <cellStyle name="RowTitles-Detail 2 10 5 2" xfId="15935"/>
    <cellStyle name="RowTitles-Detail 2 10 5_Tertiary Salaries Survey" xfId="15936"/>
    <cellStyle name="RowTitles-Detail 2 10 6" xfId="15937"/>
    <cellStyle name="RowTitles-Detail 2 10_Tertiary Salaries Survey" xfId="15938"/>
    <cellStyle name="RowTitles-Detail 2 11" xfId="15939"/>
    <cellStyle name="RowTitles-Detail 2 11 2" xfId="15940"/>
    <cellStyle name="RowTitles-Detail 2 11 2 2" xfId="15941"/>
    <cellStyle name="RowTitles-Detail 2 11 2 2 2" xfId="15942"/>
    <cellStyle name="RowTitles-Detail 2 11 2 2_Tertiary Salaries Survey" xfId="15943"/>
    <cellStyle name="RowTitles-Detail 2 11 2 3" xfId="15944"/>
    <cellStyle name="RowTitles-Detail 2 11 2_Tertiary Salaries Survey" xfId="15945"/>
    <cellStyle name="RowTitles-Detail 2 11 3" xfId="15946"/>
    <cellStyle name="RowTitles-Detail 2 11 3 2" xfId="15947"/>
    <cellStyle name="RowTitles-Detail 2 11 3 2 2" xfId="15948"/>
    <cellStyle name="RowTitles-Detail 2 11 3 2_Tertiary Salaries Survey" xfId="15949"/>
    <cellStyle name="RowTitles-Detail 2 11 3 3" xfId="15950"/>
    <cellStyle name="RowTitles-Detail 2 11 3_Tertiary Salaries Survey" xfId="15951"/>
    <cellStyle name="RowTitles-Detail 2 11 4" xfId="15952"/>
    <cellStyle name="RowTitles-Detail 2 11 4 2" xfId="15953"/>
    <cellStyle name="RowTitles-Detail 2 11 4_Tertiary Salaries Survey" xfId="15954"/>
    <cellStyle name="RowTitles-Detail 2 11 5" xfId="15955"/>
    <cellStyle name="RowTitles-Detail 2 11_Tertiary Salaries Survey" xfId="15956"/>
    <cellStyle name="RowTitles-Detail 2 12" xfId="15957"/>
    <cellStyle name="RowTitles-Detail 2 12 2" xfId="15958"/>
    <cellStyle name="RowTitles-Detail 2 12 2 2" xfId="15959"/>
    <cellStyle name="RowTitles-Detail 2 12 2 2 2" xfId="15960"/>
    <cellStyle name="RowTitles-Detail 2 12 2 2_Tertiary Salaries Survey" xfId="15961"/>
    <cellStyle name="RowTitles-Detail 2 12 2 3" xfId="15962"/>
    <cellStyle name="RowTitles-Detail 2 12 2_Tertiary Salaries Survey" xfId="15963"/>
    <cellStyle name="RowTitles-Detail 2 12 3" xfId="15964"/>
    <cellStyle name="RowTitles-Detail 2 12 3 2" xfId="15965"/>
    <cellStyle name="RowTitles-Detail 2 12 3 2 2" xfId="15966"/>
    <cellStyle name="RowTitles-Detail 2 12 3 2_Tertiary Salaries Survey" xfId="15967"/>
    <cellStyle name="RowTitles-Detail 2 12 3 3" xfId="15968"/>
    <cellStyle name="RowTitles-Detail 2 12 3_Tertiary Salaries Survey" xfId="15969"/>
    <cellStyle name="RowTitles-Detail 2 12 4" xfId="15970"/>
    <cellStyle name="RowTitles-Detail 2 12 4 2" xfId="15971"/>
    <cellStyle name="RowTitles-Detail 2 12 4_Tertiary Salaries Survey" xfId="15972"/>
    <cellStyle name="RowTitles-Detail 2 12 5" xfId="15973"/>
    <cellStyle name="RowTitles-Detail 2 12_Tertiary Salaries Survey" xfId="15974"/>
    <cellStyle name="RowTitles-Detail 2 13" xfId="15975"/>
    <cellStyle name="RowTitles-Detail 2 13 2" xfId="15976"/>
    <cellStyle name="RowTitles-Detail 2 13 2 2" xfId="15977"/>
    <cellStyle name="RowTitles-Detail 2 13 2_Tertiary Salaries Survey" xfId="15978"/>
    <cellStyle name="RowTitles-Detail 2 13 3" xfId="15979"/>
    <cellStyle name="RowTitles-Detail 2 13_Tertiary Salaries Survey" xfId="15980"/>
    <cellStyle name="RowTitles-Detail 2 14" xfId="15981"/>
    <cellStyle name="RowTitles-Detail 2 15" xfId="15982"/>
    <cellStyle name="RowTitles-Detail 2 16" xfId="15983"/>
    <cellStyle name="RowTitles-Detail 2 2" xfId="15984"/>
    <cellStyle name="RowTitles-Detail 2 2 10" xfId="15985"/>
    <cellStyle name="RowTitles-Detail 2 2 10 2" xfId="15986"/>
    <cellStyle name="RowTitles-Detail 2 2 10 2 2" xfId="15987"/>
    <cellStyle name="RowTitles-Detail 2 2 10 2 2 2" xfId="15988"/>
    <cellStyle name="RowTitles-Detail 2 2 10 2 2_Tertiary Salaries Survey" xfId="15989"/>
    <cellStyle name="RowTitles-Detail 2 2 10 2 3" xfId="15990"/>
    <cellStyle name="RowTitles-Detail 2 2 10 2_Tertiary Salaries Survey" xfId="15991"/>
    <cellStyle name="RowTitles-Detail 2 2 10 3" xfId="15992"/>
    <cellStyle name="RowTitles-Detail 2 2 10 3 2" xfId="15993"/>
    <cellStyle name="RowTitles-Detail 2 2 10 3 2 2" xfId="15994"/>
    <cellStyle name="RowTitles-Detail 2 2 10 3 2_Tertiary Salaries Survey" xfId="15995"/>
    <cellStyle name="RowTitles-Detail 2 2 10 3 3" xfId="15996"/>
    <cellStyle name="RowTitles-Detail 2 2 10 3_Tertiary Salaries Survey" xfId="15997"/>
    <cellStyle name="RowTitles-Detail 2 2 10 4" xfId="15998"/>
    <cellStyle name="RowTitles-Detail 2 2 10 4 2" xfId="15999"/>
    <cellStyle name="RowTitles-Detail 2 2 10 4_Tertiary Salaries Survey" xfId="16000"/>
    <cellStyle name="RowTitles-Detail 2 2 10 5" xfId="16001"/>
    <cellStyle name="RowTitles-Detail 2 2 10_Tertiary Salaries Survey" xfId="16002"/>
    <cellStyle name="RowTitles-Detail 2 2 11" xfId="16003"/>
    <cellStyle name="RowTitles-Detail 2 2 11 2" xfId="16004"/>
    <cellStyle name="RowTitles-Detail 2 2 11 2 2" xfId="16005"/>
    <cellStyle name="RowTitles-Detail 2 2 11 2 2 2" xfId="16006"/>
    <cellStyle name="RowTitles-Detail 2 2 11 2 2_Tertiary Salaries Survey" xfId="16007"/>
    <cellStyle name="RowTitles-Detail 2 2 11 2 3" xfId="16008"/>
    <cellStyle name="RowTitles-Detail 2 2 11 2_Tertiary Salaries Survey" xfId="16009"/>
    <cellStyle name="RowTitles-Detail 2 2 11 3" xfId="16010"/>
    <cellStyle name="RowTitles-Detail 2 2 11 3 2" xfId="16011"/>
    <cellStyle name="RowTitles-Detail 2 2 11 3 2 2" xfId="16012"/>
    <cellStyle name="RowTitles-Detail 2 2 11 3 2_Tertiary Salaries Survey" xfId="16013"/>
    <cellStyle name="RowTitles-Detail 2 2 11 3 3" xfId="16014"/>
    <cellStyle name="RowTitles-Detail 2 2 11 3_Tertiary Salaries Survey" xfId="16015"/>
    <cellStyle name="RowTitles-Detail 2 2 11 4" xfId="16016"/>
    <cellStyle name="RowTitles-Detail 2 2 11 4 2" xfId="16017"/>
    <cellStyle name="RowTitles-Detail 2 2 11 4_Tertiary Salaries Survey" xfId="16018"/>
    <cellStyle name="RowTitles-Detail 2 2 11 5" xfId="16019"/>
    <cellStyle name="RowTitles-Detail 2 2 11_Tertiary Salaries Survey" xfId="16020"/>
    <cellStyle name="RowTitles-Detail 2 2 12" xfId="16021"/>
    <cellStyle name="RowTitles-Detail 2 2 12 2" xfId="16022"/>
    <cellStyle name="RowTitles-Detail 2 2 12 2 2" xfId="16023"/>
    <cellStyle name="RowTitles-Detail 2 2 12 2_Tertiary Salaries Survey" xfId="16024"/>
    <cellStyle name="RowTitles-Detail 2 2 12 3" xfId="16025"/>
    <cellStyle name="RowTitles-Detail 2 2 12_Tertiary Salaries Survey" xfId="16026"/>
    <cellStyle name="RowTitles-Detail 2 2 13" xfId="16027"/>
    <cellStyle name="RowTitles-Detail 2 2 14" xfId="16028"/>
    <cellStyle name="RowTitles-Detail 2 2 15" xfId="16029"/>
    <cellStyle name="RowTitles-Detail 2 2 2" xfId="16030"/>
    <cellStyle name="RowTitles-Detail 2 2 2 10" xfId="16031"/>
    <cellStyle name="RowTitles-Detail 2 2 2 10 2" xfId="16032"/>
    <cellStyle name="RowTitles-Detail 2 2 2 10 2 2" xfId="16033"/>
    <cellStyle name="RowTitles-Detail 2 2 2 10 2 2 2" xfId="16034"/>
    <cellStyle name="RowTitles-Detail 2 2 2 10 2 2_Tertiary Salaries Survey" xfId="16035"/>
    <cellStyle name="RowTitles-Detail 2 2 2 10 2 3" xfId="16036"/>
    <cellStyle name="RowTitles-Detail 2 2 2 10 2_Tertiary Salaries Survey" xfId="16037"/>
    <cellStyle name="RowTitles-Detail 2 2 2 10 3" xfId="16038"/>
    <cellStyle name="RowTitles-Detail 2 2 2 10 3 2" xfId="16039"/>
    <cellStyle name="RowTitles-Detail 2 2 2 10 3 2 2" xfId="16040"/>
    <cellStyle name="RowTitles-Detail 2 2 2 10 3 2_Tertiary Salaries Survey" xfId="16041"/>
    <cellStyle name="RowTitles-Detail 2 2 2 10 3 3" xfId="16042"/>
    <cellStyle name="RowTitles-Detail 2 2 2 10 3_Tertiary Salaries Survey" xfId="16043"/>
    <cellStyle name="RowTitles-Detail 2 2 2 10 4" xfId="16044"/>
    <cellStyle name="RowTitles-Detail 2 2 2 10 4 2" xfId="16045"/>
    <cellStyle name="RowTitles-Detail 2 2 2 10 4_Tertiary Salaries Survey" xfId="16046"/>
    <cellStyle name="RowTitles-Detail 2 2 2 10 5" xfId="16047"/>
    <cellStyle name="RowTitles-Detail 2 2 2 10_Tertiary Salaries Survey" xfId="16048"/>
    <cellStyle name="RowTitles-Detail 2 2 2 11" xfId="16049"/>
    <cellStyle name="RowTitles-Detail 2 2 2 11 2" xfId="16050"/>
    <cellStyle name="RowTitles-Detail 2 2 2 11 2 2" xfId="16051"/>
    <cellStyle name="RowTitles-Detail 2 2 2 11 2_Tertiary Salaries Survey" xfId="16052"/>
    <cellStyle name="RowTitles-Detail 2 2 2 11 3" xfId="16053"/>
    <cellStyle name="RowTitles-Detail 2 2 2 11_Tertiary Salaries Survey" xfId="16054"/>
    <cellStyle name="RowTitles-Detail 2 2 2 12" xfId="16055"/>
    <cellStyle name="RowTitles-Detail 2 2 2 13" xfId="16056"/>
    <cellStyle name="RowTitles-Detail 2 2 2 2" xfId="16057"/>
    <cellStyle name="RowTitles-Detail 2 2 2 2 10" xfId="16058"/>
    <cellStyle name="RowTitles-Detail 2 2 2 2 10 2" xfId="16059"/>
    <cellStyle name="RowTitles-Detail 2 2 2 2 10 2 2" xfId="16060"/>
    <cellStyle name="RowTitles-Detail 2 2 2 2 10 2_Tertiary Salaries Survey" xfId="16061"/>
    <cellStyle name="RowTitles-Detail 2 2 2 2 10 3" xfId="16062"/>
    <cellStyle name="RowTitles-Detail 2 2 2 2 10_Tertiary Salaries Survey" xfId="16063"/>
    <cellStyle name="RowTitles-Detail 2 2 2 2 11" xfId="16064"/>
    <cellStyle name="RowTitles-Detail 2 2 2 2 12" xfId="16065"/>
    <cellStyle name="RowTitles-Detail 2 2 2 2 2" xfId="16066"/>
    <cellStyle name="RowTitles-Detail 2 2 2 2 2 2" xfId="16067"/>
    <cellStyle name="RowTitles-Detail 2 2 2 2 2 2 2" xfId="16068"/>
    <cellStyle name="RowTitles-Detail 2 2 2 2 2 2 2 2" xfId="16069"/>
    <cellStyle name="RowTitles-Detail 2 2 2 2 2 2 2 2 2" xfId="16070"/>
    <cellStyle name="RowTitles-Detail 2 2 2 2 2 2 2 2_Tertiary Salaries Survey" xfId="16071"/>
    <cellStyle name="RowTitles-Detail 2 2 2 2 2 2 2 3" xfId="16072"/>
    <cellStyle name="RowTitles-Detail 2 2 2 2 2 2 2_Tertiary Salaries Survey" xfId="16073"/>
    <cellStyle name="RowTitles-Detail 2 2 2 2 2 2 3" xfId="16074"/>
    <cellStyle name="RowTitles-Detail 2 2 2 2 2 2 3 2" xfId="16075"/>
    <cellStyle name="RowTitles-Detail 2 2 2 2 2 2 3 2 2" xfId="16076"/>
    <cellStyle name="RowTitles-Detail 2 2 2 2 2 2 3 2_Tertiary Salaries Survey" xfId="16077"/>
    <cellStyle name="RowTitles-Detail 2 2 2 2 2 2 3 3" xfId="16078"/>
    <cellStyle name="RowTitles-Detail 2 2 2 2 2 2 3_Tertiary Salaries Survey" xfId="16079"/>
    <cellStyle name="RowTitles-Detail 2 2 2 2 2 2 4" xfId="16080"/>
    <cellStyle name="RowTitles-Detail 2 2 2 2 2 2 5" xfId="16081"/>
    <cellStyle name="RowTitles-Detail 2 2 2 2 2 2_Tertiary Salaries Survey" xfId="16082"/>
    <cellStyle name="RowTitles-Detail 2 2 2 2 2 3" xfId="16083"/>
    <cellStyle name="RowTitles-Detail 2 2 2 2 2 3 2" xfId="16084"/>
    <cellStyle name="RowTitles-Detail 2 2 2 2 2 3 2 2" xfId="16085"/>
    <cellStyle name="RowTitles-Detail 2 2 2 2 2 3 2 2 2" xfId="16086"/>
    <cellStyle name="RowTitles-Detail 2 2 2 2 2 3 2 2_Tertiary Salaries Survey" xfId="16087"/>
    <cellStyle name="RowTitles-Detail 2 2 2 2 2 3 2 3" xfId="16088"/>
    <cellStyle name="RowTitles-Detail 2 2 2 2 2 3 2_Tertiary Salaries Survey" xfId="16089"/>
    <cellStyle name="RowTitles-Detail 2 2 2 2 2 3 3" xfId="16090"/>
    <cellStyle name="RowTitles-Detail 2 2 2 2 2 3 3 2" xfId="16091"/>
    <cellStyle name="RowTitles-Detail 2 2 2 2 2 3 3 2 2" xfId="16092"/>
    <cellStyle name="RowTitles-Detail 2 2 2 2 2 3 3 2_Tertiary Salaries Survey" xfId="16093"/>
    <cellStyle name="RowTitles-Detail 2 2 2 2 2 3 3 3" xfId="16094"/>
    <cellStyle name="RowTitles-Detail 2 2 2 2 2 3 3_Tertiary Salaries Survey" xfId="16095"/>
    <cellStyle name="RowTitles-Detail 2 2 2 2 2 3 4" xfId="16096"/>
    <cellStyle name="RowTitles-Detail 2 2 2 2 2 3 5" xfId="16097"/>
    <cellStyle name="RowTitles-Detail 2 2 2 2 2 3 5 2" xfId="16098"/>
    <cellStyle name="RowTitles-Detail 2 2 2 2 2 3 5_Tertiary Salaries Survey" xfId="16099"/>
    <cellStyle name="RowTitles-Detail 2 2 2 2 2 3 6" xfId="16100"/>
    <cellStyle name="RowTitles-Detail 2 2 2 2 2 3_Tertiary Salaries Survey" xfId="16101"/>
    <cellStyle name="RowTitles-Detail 2 2 2 2 2 4" xfId="16102"/>
    <cellStyle name="RowTitles-Detail 2 2 2 2 2 4 2" xfId="16103"/>
    <cellStyle name="RowTitles-Detail 2 2 2 2 2 4 2 2" xfId="16104"/>
    <cellStyle name="RowTitles-Detail 2 2 2 2 2 4 2 2 2" xfId="16105"/>
    <cellStyle name="RowTitles-Detail 2 2 2 2 2 4 2 2_Tertiary Salaries Survey" xfId="16106"/>
    <cellStyle name="RowTitles-Detail 2 2 2 2 2 4 2 3" xfId="16107"/>
    <cellStyle name="RowTitles-Detail 2 2 2 2 2 4 2_Tertiary Salaries Survey" xfId="16108"/>
    <cellStyle name="RowTitles-Detail 2 2 2 2 2 4 3" xfId="16109"/>
    <cellStyle name="RowTitles-Detail 2 2 2 2 2 4 3 2" xfId="16110"/>
    <cellStyle name="RowTitles-Detail 2 2 2 2 2 4 3 2 2" xfId="16111"/>
    <cellStyle name="RowTitles-Detail 2 2 2 2 2 4 3 2_Tertiary Salaries Survey" xfId="16112"/>
    <cellStyle name="RowTitles-Detail 2 2 2 2 2 4 3 3" xfId="16113"/>
    <cellStyle name="RowTitles-Detail 2 2 2 2 2 4 3_Tertiary Salaries Survey" xfId="16114"/>
    <cellStyle name="RowTitles-Detail 2 2 2 2 2 4 4" xfId="16115"/>
    <cellStyle name="RowTitles-Detail 2 2 2 2 2 4 4 2" xfId="16116"/>
    <cellStyle name="RowTitles-Detail 2 2 2 2 2 4 4_Tertiary Salaries Survey" xfId="16117"/>
    <cellStyle name="RowTitles-Detail 2 2 2 2 2 4 5" xfId="16118"/>
    <cellStyle name="RowTitles-Detail 2 2 2 2 2 4_Tertiary Salaries Survey" xfId="16119"/>
    <cellStyle name="RowTitles-Detail 2 2 2 2 2 5" xfId="16120"/>
    <cellStyle name="RowTitles-Detail 2 2 2 2 2 5 2" xfId="16121"/>
    <cellStyle name="RowTitles-Detail 2 2 2 2 2 5 2 2" xfId="16122"/>
    <cellStyle name="RowTitles-Detail 2 2 2 2 2 5 2 2 2" xfId="16123"/>
    <cellStyle name="RowTitles-Detail 2 2 2 2 2 5 2 2_Tertiary Salaries Survey" xfId="16124"/>
    <cellStyle name="RowTitles-Detail 2 2 2 2 2 5 2 3" xfId="16125"/>
    <cellStyle name="RowTitles-Detail 2 2 2 2 2 5 2_Tertiary Salaries Survey" xfId="16126"/>
    <cellStyle name="RowTitles-Detail 2 2 2 2 2 5 3" xfId="16127"/>
    <cellStyle name="RowTitles-Detail 2 2 2 2 2 5 3 2" xfId="16128"/>
    <cellStyle name="RowTitles-Detail 2 2 2 2 2 5 3 2 2" xfId="16129"/>
    <cellStyle name="RowTitles-Detail 2 2 2 2 2 5 3 2_Tertiary Salaries Survey" xfId="16130"/>
    <cellStyle name="RowTitles-Detail 2 2 2 2 2 5 3 3" xfId="16131"/>
    <cellStyle name="RowTitles-Detail 2 2 2 2 2 5 3_Tertiary Salaries Survey" xfId="16132"/>
    <cellStyle name="RowTitles-Detail 2 2 2 2 2 5 4" xfId="16133"/>
    <cellStyle name="RowTitles-Detail 2 2 2 2 2 5 4 2" xfId="16134"/>
    <cellStyle name="RowTitles-Detail 2 2 2 2 2 5 4_Tertiary Salaries Survey" xfId="16135"/>
    <cellStyle name="RowTitles-Detail 2 2 2 2 2 5 5" xfId="16136"/>
    <cellStyle name="RowTitles-Detail 2 2 2 2 2 5_Tertiary Salaries Survey" xfId="16137"/>
    <cellStyle name="RowTitles-Detail 2 2 2 2 2 6" xfId="16138"/>
    <cellStyle name="RowTitles-Detail 2 2 2 2 2 6 2" xfId="16139"/>
    <cellStyle name="RowTitles-Detail 2 2 2 2 2 6 2 2" xfId="16140"/>
    <cellStyle name="RowTitles-Detail 2 2 2 2 2 6 2 2 2" xfId="16141"/>
    <cellStyle name="RowTitles-Detail 2 2 2 2 2 6 2 2_Tertiary Salaries Survey" xfId="16142"/>
    <cellStyle name="RowTitles-Detail 2 2 2 2 2 6 2 3" xfId="16143"/>
    <cellStyle name="RowTitles-Detail 2 2 2 2 2 6 2_Tertiary Salaries Survey" xfId="16144"/>
    <cellStyle name="RowTitles-Detail 2 2 2 2 2 6 3" xfId="16145"/>
    <cellStyle name="RowTitles-Detail 2 2 2 2 2 6 3 2" xfId="16146"/>
    <cellStyle name="RowTitles-Detail 2 2 2 2 2 6 3 2 2" xfId="16147"/>
    <cellStyle name="RowTitles-Detail 2 2 2 2 2 6 3 2_Tertiary Salaries Survey" xfId="16148"/>
    <cellStyle name="RowTitles-Detail 2 2 2 2 2 6 3 3" xfId="16149"/>
    <cellStyle name="RowTitles-Detail 2 2 2 2 2 6 3_Tertiary Salaries Survey" xfId="16150"/>
    <cellStyle name="RowTitles-Detail 2 2 2 2 2 6 4" xfId="16151"/>
    <cellStyle name="RowTitles-Detail 2 2 2 2 2 6 4 2" xfId="16152"/>
    <cellStyle name="RowTitles-Detail 2 2 2 2 2 6 4_Tertiary Salaries Survey" xfId="16153"/>
    <cellStyle name="RowTitles-Detail 2 2 2 2 2 6 5" xfId="16154"/>
    <cellStyle name="RowTitles-Detail 2 2 2 2 2 6_Tertiary Salaries Survey" xfId="16155"/>
    <cellStyle name="RowTitles-Detail 2 2 2 2 2 7" xfId="16156"/>
    <cellStyle name="RowTitles-Detail 2 2 2 2 2 7 2" xfId="16157"/>
    <cellStyle name="RowTitles-Detail 2 2 2 2 2 7 2 2" xfId="16158"/>
    <cellStyle name="RowTitles-Detail 2 2 2 2 2 7 2_Tertiary Salaries Survey" xfId="16159"/>
    <cellStyle name="RowTitles-Detail 2 2 2 2 2 7 3" xfId="16160"/>
    <cellStyle name="RowTitles-Detail 2 2 2 2 2 7_Tertiary Salaries Survey" xfId="16161"/>
    <cellStyle name="RowTitles-Detail 2 2 2 2 2 8" xfId="16162"/>
    <cellStyle name="RowTitles-Detail 2 2 2 2 2 9" xfId="16163"/>
    <cellStyle name="RowTitles-Detail 2 2 2 2 2_STUD aligned by INSTIT" xfId="16164"/>
    <cellStyle name="RowTitles-Detail 2 2 2 2 3" xfId="16165"/>
    <cellStyle name="RowTitles-Detail 2 2 2 2 3 2" xfId="16166"/>
    <cellStyle name="RowTitles-Detail 2 2 2 2 3 2 2" xfId="16167"/>
    <cellStyle name="RowTitles-Detail 2 2 2 2 3 2 2 2" xfId="16168"/>
    <cellStyle name="RowTitles-Detail 2 2 2 2 3 2 2 2 2" xfId="16169"/>
    <cellStyle name="RowTitles-Detail 2 2 2 2 3 2 2 2_Tertiary Salaries Survey" xfId="16170"/>
    <cellStyle name="RowTitles-Detail 2 2 2 2 3 2 2 3" xfId="16171"/>
    <cellStyle name="RowTitles-Detail 2 2 2 2 3 2 2_Tertiary Salaries Survey" xfId="16172"/>
    <cellStyle name="RowTitles-Detail 2 2 2 2 3 2 3" xfId="16173"/>
    <cellStyle name="RowTitles-Detail 2 2 2 2 3 2 3 2" xfId="16174"/>
    <cellStyle name="RowTitles-Detail 2 2 2 2 3 2 3 2 2" xfId="16175"/>
    <cellStyle name="RowTitles-Detail 2 2 2 2 3 2 3 2_Tertiary Salaries Survey" xfId="16176"/>
    <cellStyle name="RowTitles-Detail 2 2 2 2 3 2 3 3" xfId="16177"/>
    <cellStyle name="RowTitles-Detail 2 2 2 2 3 2 3_Tertiary Salaries Survey" xfId="16178"/>
    <cellStyle name="RowTitles-Detail 2 2 2 2 3 2 4" xfId="16179"/>
    <cellStyle name="RowTitles-Detail 2 2 2 2 3 2 5" xfId="16180"/>
    <cellStyle name="RowTitles-Detail 2 2 2 2 3 2 5 2" xfId="16181"/>
    <cellStyle name="RowTitles-Detail 2 2 2 2 3 2 5_Tertiary Salaries Survey" xfId="16182"/>
    <cellStyle name="RowTitles-Detail 2 2 2 2 3 2 6" xfId="16183"/>
    <cellStyle name="RowTitles-Detail 2 2 2 2 3 2_Tertiary Salaries Survey" xfId="16184"/>
    <cellStyle name="RowTitles-Detail 2 2 2 2 3 3" xfId="16185"/>
    <cellStyle name="RowTitles-Detail 2 2 2 2 3 3 2" xfId="16186"/>
    <cellStyle name="RowTitles-Detail 2 2 2 2 3 3 2 2" xfId="16187"/>
    <cellStyle name="RowTitles-Detail 2 2 2 2 3 3 2 2 2" xfId="16188"/>
    <cellStyle name="RowTitles-Detail 2 2 2 2 3 3 2 2_Tertiary Salaries Survey" xfId="16189"/>
    <cellStyle name="RowTitles-Detail 2 2 2 2 3 3 2 3" xfId="16190"/>
    <cellStyle name="RowTitles-Detail 2 2 2 2 3 3 2_Tertiary Salaries Survey" xfId="16191"/>
    <cellStyle name="RowTitles-Detail 2 2 2 2 3 3 3" xfId="16192"/>
    <cellStyle name="RowTitles-Detail 2 2 2 2 3 3 3 2" xfId="16193"/>
    <cellStyle name="RowTitles-Detail 2 2 2 2 3 3 3 2 2" xfId="16194"/>
    <cellStyle name="RowTitles-Detail 2 2 2 2 3 3 3 2_Tertiary Salaries Survey" xfId="16195"/>
    <cellStyle name="RowTitles-Detail 2 2 2 2 3 3 3 3" xfId="16196"/>
    <cellStyle name="RowTitles-Detail 2 2 2 2 3 3 3_Tertiary Salaries Survey" xfId="16197"/>
    <cellStyle name="RowTitles-Detail 2 2 2 2 3 3 4" xfId="16198"/>
    <cellStyle name="RowTitles-Detail 2 2 2 2 3 3 5" xfId="16199"/>
    <cellStyle name="RowTitles-Detail 2 2 2 2 3 3_Tertiary Salaries Survey" xfId="16200"/>
    <cellStyle name="RowTitles-Detail 2 2 2 2 3 4" xfId="16201"/>
    <cellStyle name="RowTitles-Detail 2 2 2 2 3 4 2" xfId="16202"/>
    <cellStyle name="RowTitles-Detail 2 2 2 2 3 4 2 2" xfId="16203"/>
    <cellStyle name="RowTitles-Detail 2 2 2 2 3 4 2 2 2" xfId="16204"/>
    <cellStyle name="RowTitles-Detail 2 2 2 2 3 4 2 2_Tertiary Salaries Survey" xfId="16205"/>
    <cellStyle name="RowTitles-Detail 2 2 2 2 3 4 2 3" xfId="16206"/>
    <cellStyle name="RowTitles-Detail 2 2 2 2 3 4 2_Tertiary Salaries Survey" xfId="16207"/>
    <cellStyle name="RowTitles-Detail 2 2 2 2 3 4 3" xfId="16208"/>
    <cellStyle name="RowTitles-Detail 2 2 2 2 3 4 3 2" xfId="16209"/>
    <cellStyle name="RowTitles-Detail 2 2 2 2 3 4 3 2 2" xfId="16210"/>
    <cellStyle name="RowTitles-Detail 2 2 2 2 3 4 3 2_Tertiary Salaries Survey" xfId="16211"/>
    <cellStyle name="RowTitles-Detail 2 2 2 2 3 4 3 3" xfId="16212"/>
    <cellStyle name="RowTitles-Detail 2 2 2 2 3 4 3_Tertiary Salaries Survey" xfId="16213"/>
    <cellStyle name="RowTitles-Detail 2 2 2 2 3 4 4" xfId="16214"/>
    <cellStyle name="RowTitles-Detail 2 2 2 2 3 4 4 2" xfId="16215"/>
    <cellStyle name="RowTitles-Detail 2 2 2 2 3 4 4_Tertiary Salaries Survey" xfId="16216"/>
    <cellStyle name="RowTitles-Detail 2 2 2 2 3 4 5" xfId="16217"/>
    <cellStyle name="RowTitles-Detail 2 2 2 2 3 4_Tertiary Salaries Survey" xfId="16218"/>
    <cellStyle name="RowTitles-Detail 2 2 2 2 3 5" xfId="16219"/>
    <cellStyle name="RowTitles-Detail 2 2 2 2 3 5 2" xfId="16220"/>
    <cellStyle name="RowTitles-Detail 2 2 2 2 3 5 2 2" xfId="16221"/>
    <cellStyle name="RowTitles-Detail 2 2 2 2 3 5 2 2 2" xfId="16222"/>
    <cellStyle name="RowTitles-Detail 2 2 2 2 3 5 2 2_Tertiary Salaries Survey" xfId="16223"/>
    <cellStyle name="RowTitles-Detail 2 2 2 2 3 5 2 3" xfId="16224"/>
    <cellStyle name="RowTitles-Detail 2 2 2 2 3 5 2_Tertiary Salaries Survey" xfId="16225"/>
    <cellStyle name="RowTitles-Detail 2 2 2 2 3 5 3" xfId="16226"/>
    <cellStyle name="RowTitles-Detail 2 2 2 2 3 5 3 2" xfId="16227"/>
    <cellStyle name="RowTitles-Detail 2 2 2 2 3 5 3 2 2" xfId="16228"/>
    <cellStyle name="RowTitles-Detail 2 2 2 2 3 5 3 2_Tertiary Salaries Survey" xfId="16229"/>
    <cellStyle name="RowTitles-Detail 2 2 2 2 3 5 3 3" xfId="16230"/>
    <cellStyle name="RowTitles-Detail 2 2 2 2 3 5 3_Tertiary Salaries Survey" xfId="16231"/>
    <cellStyle name="RowTitles-Detail 2 2 2 2 3 5 4" xfId="16232"/>
    <cellStyle name="RowTitles-Detail 2 2 2 2 3 5 4 2" xfId="16233"/>
    <cellStyle name="RowTitles-Detail 2 2 2 2 3 5 4_Tertiary Salaries Survey" xfId="16234"/>
    <cellStyle name="RowTitles-Detail 2 2 2 2 3 5 5" xfId="16235"/>
    <cellStyle name="RowTitles-Detail 2 2 2 2 3 5_Tertiary Salaries Survey" xfId="16236"/>
    <cellStyle name="RowTitles-Detail 2 2 2 2 3 6" xfId="16237"/>
    <cellStyle name="RowTitles-Detail 2 2 2 2 3 6 2" xfId="16238"/>
    <cellStyle name="RowTitles-Detail 2 2 2 2 3 6 2 2" xfId="16239"/>
    <cellStyle name="RowTitles-Detail 2 2 2 2 3 6 2 2 2" xfId="16240"/>
    <cellStyle name="RowTitles-Detail 2 2 2 2 3 6 2 2_Tertiary Salaries Survey" xfId="16241"/>
    <cellStyle name="RowTitles-Detail 2 2 2 2 3 6 2 3" xfId="16242"/>
    <cellStyle name="RowTitles-Detail 2 2 2 2 3 6 2_Tertiary Salaries Survey" xfId="16243"/>
    <cellStyle name="RowTitles-Detail 2 2 2 2 3 6 3" xfId="16244"/>
    <cellStyle name="RowTitles-Detail 2 2 2 2 3 6 3 2" xfId="16245"/>
    <cellStyle name="RowTitles-Detail 2 2 2 2 3 6 3 2 2" xfId="16246"/>
    <cellStyle name="RowTitles-Detail 2 2 2 2 3 6 3 2_Tertiary Salaries Survey" xfId="16247"/>
    <cellStyle name="RowTitles-Detail 2 2 2 2 3 6 3 3" xfId="16248"/>
    <cellStyle name="RowTitles-Detail 2 2 2 2 3 6 3_Tertiary Salaries Survey" xfId="16249"/>
    <cellStyle name="RowTitles-Detail 2 2 2 2 3 6 4" xfId="16250"/>
    <cellStyle name="RowTitles-Detail 2 2 2 2 3 6 4 2" xfId="16251"/>
    <cellStyle name="RowTitles-Detail 2 2 2 2 3 6 4_Tertiary Salaries Survey" xfId="16252"/>
    <cellStyle name="RowTitles-Detail 2 2 2 2 3 6 5" xfId="16253"/>
    <cellStyle name="RowTitles-Detail 2 2 2 2 3 6_Tertiary Salaries Survey" xfId="16254"/>
    <cellStyle name="RowTitles-Detail 2 2 2 2 3 7" xfId="16255"/>
    <cellStyle name="RowTitles-Detail 2 2 2 2 3 7 2" xfId="16256"/>
    <cellStyle name="RowTitles-Detail 2 2 2 2 3 7 2 2" xfId="16257"/>
    <cellStyle name="RowTitles-Detail 2 2 2 2 3 7 2_Tertiary Salaries Survey" xfId="16258"/>
    <cellStyle name="RowTitles-Detail 2 2 2 2 3 7 3" xfId="16259"/>
    <cellStyle name="RowTitles-Detail 2 2 2 2 3 7_Tertiary Salaries Survey" xfId="16260"/>
    <cellStyle name="RowTitles-Detail 2 2 2 2 3 8" xfId="16261"/>
    <cellStyle name="RowTitles-Detail 2 2 2 2 3 8 2" xfId="16262"/>
    <cellStyle name="RowTitles-Detail 2 2 2 2 3 8 2 2" xfId="16263"/>
    <cellStyle name="RowTitles-Detail 2 2 2 2 3 8 2_Tertiary Salaries Survey" xfId="16264"/>
    <cellStyle name="RowTitles-Detail 2 2 2 2 3 8 3" xfId="16265"/>
    <cellStyle name="RowTitles-Detail 2 2 2 2 3 8_Tertiary Salaries Survey" xfId="16266"/>
    <cellStyle name="RowTitles-Detail 2 2 2 2 3 9" xfId="16267"/>
    <cellStyle name="RowTitles-Detail 2 2 2 2 3_STUD aligned by INSTIT" xfId="16268"/>
    <cellStyle name="RowTitles-Detail 2 2 2 2 4" xfId="16269"/>
    <cellStyle name="RowTitles-Detail 2 2 2 2 4 2" xfId="16270"/>
    <cellStyle name="RowTitles-Detail 2 2 2 2 4 2 2" xfId="16271"/>
    <cellStyle name="RowTitles-Detail 2 2 2 2 4 2 2 2" xfId="16272"/>
    <cellStyle name="RowTitles-Detail 2 2 2 2 4 2 2 2 2" xfId="16273"/>
    <cellStyle name="RowTitles-Detail 2 2 2 2 4 2 2 2_Tertiary Salaries Survey" xfId="16274"/>
    <cellStyle name="RowTitles-Detail 2 2 2 2 4 2 2 3" xfId="16275"/>
    <cellStyle name="RowTitles-Detail 2 2 2 2 4 2 2_Tertiary Salaries Survey" xfId="16276"/>
    <cellStyle name="RowTitles-Detail 2 2 2 2 4 2 3" xfId="16277"/>
    <cellStyle name="RowTitles-Detail 2 2 2 2 4 2 3 2" xfId="16278"/>
    <cellStyle name="RowTitles-Detail 2 2 2 2 4 2 3 2 2" xfId="16279"/>
    <cellStyle name="RowTitles-Detail 2 2 2 2 4 2 3 2_Tertiary Salaries Survey" xfId="16280"/>
    <cellStyle name="RowTitles-Detail 2 2 2 2 4 2 3 3" xfId="16281"/>
    <cellStyle name="RowTitles-Detail 2 2 2 2 4 2 3_Tertiary Salaries Survey" xfId="16282"/>
    <cellStyle name="RowTitles-Detail 2 2 2 2 4 2 4" xfId="16283"/>
    <cellStyle name="RowTitles-Detail 2 2 2 2 4 2 5" xfId="16284"/>
    <cellStyle name="RowTitles-Detail 2 2 2 2 4 2 5 2" xfId="16285"/>
    <cellStyle name="RowTitles-Detail 2 2 2 2 4 2 5_Tertiary Salaries Survey" xfId="16286"/>
    <cellStyle name="RowTitles-Detail 2 2 2 2 4 2 6" xfId="16287"/>
    <cellStyle name="RowTitles-Detail 2 2 2 2 4 2_Tertiary Salaries Survey" xfId="16288"/>
    <cellStyle name="RowTitles-Detail 2 2 2 2 4 3" xfId="16289"/>
    <cellStyle name="RowTitles-Detail 2 2 2 2 4 3 2" xfId="16290"/>
    <cellStyle name="RowTitles-Detail 2 2 2 2 4 3 2 2" xfId="16291"/>
    <cellStyle name="RowTitles-Detail 2 2 2 2 4 3 2 2 2" xfId="16292"/>
    <cellStyle name="RowTitles-Detail 2 2 2 2 4 3 2 2_Tertiary Salaries Survey" xfId="16293"/>
    <cellStyle name="RowTitles-Detail 2 2 2 2 4 3 2 3" xfId="16294"/>
    <cellStyle name="RowTitles-Detail 2 2 2 2 4 3 2_Tertiary Salaries Survey" xfId="16295"/>
    <cellStyle name="RowTitles-Detail 2 2 2 2 4 3 3" xfId="16296"/>
    <cellStyle name="RowTitles-Detail 2 2 2 2 4 3 3 2" xfId="16297"/>
    <cellStyle name="RowTitles-Detail 2 2 2 2 4 3 3 2 2" xfId="16298"/>
    <cellStyle name="RowTitles-Detail 2 2 2 2 4 3 3 2_Tertiary Salaries Survey" xfId="16299"/>
    <cellStyle name="RowTitles-Detail 2 2 2 2 4 3 3 3" xfId="16300"/>
    <cellStyle name="RowTitles-Detail 2 2 2 2 4 3 3_Tertiary Salaries Survey" xfId="16301"/>
    <cellStyle name="RowTitles-Detail 2 2 2 2 4 3 4" xfId="16302"/>
    <cellStyle name="RowTitles-Detail 2 2 2 2 4 3 5" xfId="16303"/>
    <cellStyle name="RowTitles-Detail 2 2 2 2 4 3_Tertiary Salaries Survey" xfId="16304"/>
    <cellStyle name="RowTitles-Detail 2 2 2 2 4 4" xfId="16305"/>
    <cellStyle name="RowTitles-Detail 2 2 2 2 4 4 2" xfId="16306"/>
    <cellStyle name="RowTitles-Detail 2 2 2 2 4 4 2 2" xfId="16307"/>
    <cellStyle name="RowTitles-Detail 2 2 2 2 4 4 2 2 2" xfId="16308"/>
    <cellStyle name="RowTitles-Detail 2 2 2 2 4 4 2 2_Tertiary Salaries Survey" xfId="16309"/>
    <cellStyle name="RowTitles-Detail 2 2 2 2 4 4 2 3" xfId="16310"/>
    <cellStyle name="RowTitles-Detail 2 2 2 2 4 4 2_Tertiary Salaries Survey" xfId="16311"/>
    <cellStyle name="RowTitles-Detail 2 2 2 2 4 4 3" xfId="16312"/>
    <cellStyle name="RowTitles-Detail 2 2 2 2 4 4 3 2" xfId="16313"/>
    <cellStyle name="RowTitles-Detail 2 2 2 2 4 4 3 2 2" xfId="16314"/>
    <cellStyle name="RowTitles-Detail 2 2 2 2 4 4 3 2_Tertiary Salaries Survey" xfId="16315"/>
    <cellStyle name="RowTitles-Detail 2 2 2 2 4 4 3 3" xfId="16316"/>
    <cellStyle name="RowTitles-Detail 2 2 2 2 4 4 3_Tertiary Salaries Survey" xfId="16317"/>
    <cellStyle name="RowTitles-Detail 2 2 2 2 4 4 4" xfId="16318"/>
    <cellStyle name="RowTitles-Detail 2 2 2 2 4 4 5" xfId="16319"/>
    <cellStyle name="RowTitles-Detail 2 2 2 2 4 4 5 2" xfId="16320"/>
    <cellStyle name="RowTitles-Detail 2 2 2 2 4 4 5_Tertiary Salaries Survey" xfId="16321"/>
    <cellStyle name="RowTitles-Detail 2 2 2 2 4 4 6" xfId="16322"/>
    <cellStyle name="RowTitles-Detail 2 2 2 2 4 4_Tertiary Salaries Survey" xfId="16323"/>
    <cellStyle name="RowTitles-Detail 2 2 2 2 4 5" xfId="16324"/>
    <cellStyle name="RowTitles-Detail 2 2 2 2 4 5 2" xfId="16325"/>
    <cellStyle name="RowTitles-Detail 2 2 2 2 4 5 2 2" xfId="16326"/>
    <cellStyle name="RowTitles-Detail 2 2 2 2 4 5 2 2 2" xfId="16327"/>
    <cellStyle name="RowTitles-Detail 2 2 2 2 4 5 2 2_Tertiary Salaries Survey" xfId="16328"/>
    <cellStyle name="RowTitles-Detail 2 2 2 2 4 5 2 3" xfId="16329"/>
    <cellStyle name="RowTitles-Detail 2 2 2 2 4 5 2_Tertiary Salaries Survey" xfId="16330"/>
    <cellStyle name="RowTitles-Detail 2 2 2 2 4 5 3" xfId="16331"/>
    <cellStyle name="RowTitles-Detail 2 2 2 2 4 5 3 2" xfId="16332"/>
    <cellStyle name="RowTitles-Detail 2 2 2 2 4 5 3 2 2" xfId="16333"/>
    <cellStyle name="RowTitles-Detail 2 2 2 2 4 5 3 2_Tertiary Salaries Survey" xfId="16334"/>
    <cellStyle name="RowTitles-Detail 2 2 2 2 4 5 3 3" xfId="16335"/>
    <cellStyle name="RowTitles-Detail 2 2 2 2 4 5 3_Tertiary Salaries Survey" xfId="16336"/>
    <cellStyle name="RowTitles-Detail 2 2 2 2 4 5 4" xfId="16337"/>
    <cellStyle name="RowTitles-Detail 2 2 2 2 4 5 4 2" xfId="16338"/>
    <cellStyle name="RowTitles-Detail 2 2 2 2 4 5 4_Tertiary Salaries Survey" xfId="16339"/>
    <cellStyle name="RowTitles-Detail 2 2 2 2 4 5 5" xfId="16340"/>
    <cellStyle name="RowTitles-Detail 2 2 2 2 4 5_Tertiary Salaries Survey" xfId="16341"/>
    <cellStyle name="RowTitles-Detail 2 2 2 2 4 6" xfId="16342"/>
    <cellStyle name="RowTitles-Detail 2 2 2 2 4 6 2" xfId="16343"/>
    <cellStyle name="RowTitles-Detail 2 2 2 2 4 6 2 2" xfId="16344"/>
    <cellStyle name="RowTitles-Detail 2 2 2 2 4 6 2 2 2" xfId="16345"/>
    <cellStyle name="RowTitles-Detail 2 2 2 2 4 6 2 2_Tertiary Salaries Survey" xfId="16346"/>
    <cellStyle name="RowTitles-Detail 2 2 2 2 4 6 2 3" xfId="16347"/>
    <cellStyle name="RowTitles-Detail 2 2 2 2 4 6 2_Tertiary Salaries Survey" xfId="16348"/>
    <cellStyle name="RowTitles-Detail 2 2 2 2 4 6 3" xfId="16349"/>
    <cellStyle name="RowTitles-Detail 2 2 2 2 4 6 3 2" xfId="16350"/>
    <cellStyle name="RowTitles-Detail 2 2 2 2 4 6 3 2 2" xfId="16351"/>
    <cellStyle name="RowTitles-Detail 2 2 2 2 4 6 3 2_Tertiary Salaries Survey" xfId="16352"/>
    <cellStyle name="RowTitles-Detail 2 2 2 2 4 6 3 3" xfId="16353"/>
    <cellStyle name="RowTitles-Detail 2 2 2 2 4 6 3_Tertiary Salaries Survey" xfId="16354"/>
    <cellStyle name="RowTitles-Detail 2 2 2 2 4 6 4" xfId="16355"/>
    <cellStyle name="RowTitles-Detail 2 2 2 2 4 6 4 2" xfId="16356"/>
    <cellStyle name="RowTitles-Detail 2 2 2 2 4 6 4_Tertiary Salaries Survey" xfId="16357"/>
    <cellStyle name="RowTitles-Detail 2 2 2 2 4 6 5" xfId="16358"/>
    <cellStyle name="RowTitles-Detail 2 2 2 2 4 6_Tertiary Salaries Survey" xfId="16359"/>
    <cellStyle name="RowTitles-Detail 2 2 2 2 4 7" xfId="16360"/>
    <cellStyle name="RowTitles-Detail 2 2 2 2 4 7 2" xfId="16361"/>
    <cellStyle name="RowTitles-Detail 2 2 2 2 4 7 2 2" xfId="16362"/>
    <cellStyle name="RowTitles-Detail 2 2 2 2 4 7 2_Tertiary Salaries Survey" xfId="16363"/>
    <cellStyle name="RowTitles-Detail 2 2 2 2 4 7 3" xfId="16364"/>
    <cellStyle name="RowTitles-Detail 2 2 2 2 4 7_Tertiary Salaries Survey" xfId="16365"/>
    <cellStyle name="RowTitles-Detail 2 2 2 2 4 8" xfId="16366"/>
    <cellStyle name="RowTitles-Detail 2 2 2 2 4 9" xfId="16367"/>
    <cellStyle name="RowTitles-Detail 2 2 2 2 4_STUD aligned by INSTIT" xfId="16368"/>
    <cellStyle name="RowTitles-Detail 2 2 2 2 5" xfId="16369"/>
    <cellStyle name="RowTitles-Detail 2 2 2 2 5 2" xfId="16370"/>
    <cellStyle name="RowTitles-Detail 2 2 2 2 5 2 2" xfId="16371"/>
    <cellStyle name="RowTitles-Detail 2 2 2 2 5 2 2 2" xfId="16372"/>
    <cellStyle name="RowTitles-Detail 2 2 2 2 5 2 2_Tertiary Salaries Survey" xfId="16373"/>
    <cellStyle name="RowTitles-Detail 2 2 2 2 5 2 3" xfId="16374"/>
    <cellStyle name="RowTitles-Detail 2 2 2 2 5 2_Tertiary Salaries Survey" xfId="16375"/>
    <cellStyle name="RowTitles-Detail 2 2 2 2 5 3" xfId="16376"/>
    <cellStyle name="RowTitles-Detail 2 2 2 2 5 3 2" xfId="16377"/>
    <cellStyle name="RowTitles-Detail 2 2 2 2 5 3 2 2" xfId="16378"/>
    <cellStyle name="RowTitles-Detail 2 2 2 2 5 3 2_Tertiary Salaries Survey" xfId="16379"/>
    <cellStyle name="RowTitles-Detail 2 2 2 2 5 3 3" xfId="16380"/>
    <cellStyle name="RowTitles-Detail 2 2 2 2 5 3_Tertiary Salaries Survey" xfId="16381"/>
    <cellStyle name="RowTitles-Detail 2 2 2 2 5 4" xfId="16382"/>
    <cellStyle name="RowTitles-Detail 2 2 2 2 5 5" xfId="16383"/>
    <cellStyle name="RowTitles-Detail 2 2 2 2 5 5 2" xfId="16384"/>
    <cellStyle name="RowTitles-Detail 2 2 2 2 5 5_Tertiary Salaries Survey" xfId="16385"/>
    <cellStyle name="RowTitles-Detail 2 2 2 2 5 6" xfId="16386"/>
    <cellStyle name="RowTitles-Detail 2 2 2 2 5_Tertiary Salaries Survey" xfId="16387"/>
    <cellStyle name="RowTitles-Detail 2 2 2 2 6" xfId="16388"/>
    <cellStyle name="RowTitles-Detail 2 2 2 2 6 2" xfId="16389"/>
    <cellStyle name="RowTitles-Detail 2 2 2 2 6 2 2" xfId="16390"/>
    <cellStyle name="RowTitles-Detail 2 2 2 2 6 2 2 2" xfId="16391"/>
    <cellStyle name="RowTitles-Detail 2 2 2 2 6 2 2_Tertiary Salaries Survey" xfId="16392"/>
    <cellStyle name="RowTitles-Detail 2 2 2 2 6 2 3" xfId="16393"/>
    <cellStyle name="RowTitles-Detail 2 2 2 2 6 2_Tertiary Salaries Survey" xfId="16394"/>
    <cellStyle name="RowTitles-Detail 2 2 2 2 6 3" xfId="16395"/>
    <cellStyle name="RowTitles-Detail 2 2 2 2 6 3 2" xfId="16396"/>
    <cellStyle name="RowTitles-Detail 2 2 2 2 6 3 2 2" xfId="16397"/>
    <cellStyle name="RowTitles-Detail 2 2 2 2 6 3 2_Tertiary Salaries Survey" xfId="16398"/>
    <cellStyle name="RowTitles-Detail 2 2 2 2 6 3 3" xfId="16399"/>
    <cellStyle name="RowTitles-Detail 2 2 2 2 6 3_Tertiary Salaries Survey" xfId="16400"/>
    <cellStyle name="RowTitles-Detail 2 2 2 2 6 4" xfId="16401"/>
    <cellStyle name="RowTitles-Detail 2 2 2 2 6 5" xfId="16402"/>
    <cellStyle name="RowTitles-Detail 2 2 2 2 6_Tertiary Salaries Survey" xfId="16403"/>
    <cellStyle name="RowTitles-Detail 2 2 2 2 7" xfId="16404"/>
    <cellStyle name="RowTitles-Detail 2 2 2 2 7 2" xfId="16405"/>
    <cellStyle name="RowTitles-Detail 2 2 2 2 7 2 2" xfId="16406"/>
    <cellStyle name="RowTitles-Detail 2 2 2 2 7 2 2 2" xfId="16407"/>
    <cellStyle name="RowTitles-Detail 2 2 2 2 7 2 2_Tertiary Salaries Survey" xfId="16408"/>
    <cellStyle name="RowTitles-Detail 2 2 2 2 7 2 3" xfId="16409"/>
    <cellStyle name="RowTitles-Detail 2 2 2 2 7 2_Tertiary Salaries Survey" xfId="16410"/>
    <cellStyle name="RowTitles-Detail 2 2 2 2 7 3" xfId="16411"/>
    <cellStyle name="RowTitles-Detail 2 2 2 2 7 3 2" xfId="16412"/>
    <cellStyle name="RowTitles-Detail 2 2 2 2 7 3 2 2" xfId="16413"/>
    <cellStyle name="RowTitles-Detail 2 2 2 2 7 3 2_Tertiary Salaries Survey" xfId="16414"/>
    <cellStyle name="RowTitles-Detail 2 2 2 2 7 3 3" xfId="16415"/>
    <cellStyle name="RowTitles-Detail 2 2 2 2 7 3_Tertiary Salaries Survey" xfId="16416"/>
    <cellStyle name="RowTitles-Detail 2 2 2 2 7 4" xfId="16417"/>
    <cellStyle name="RowTitles-Detail 2 2 2 2 7 5" xfId="16418"/>
    <cellStyle name="RowTitles-Detail 2 2 2 2 7 5 2" xfId="16419"/>
    <cellStyle name="RowTitles-Detail 2 2 2 2 7 5_Tertiary Salaries Survey" xfId="16420"/>
    <cellStyle name="RowTitles-Detail 2 2 2 2 7 6" xfId="16421"/>
    <cellStyle name="RowTitles-Detail 2 2 2 2 7_Tertiary Salaries Survey" xfId="16422"/>
    <cellStyle name="RowTitles-Detail 2 2 2 2 8" xfId="16423"/>
    <cellStyle name="RowTitles-Detail 2 2 2 2 8 2" xfId="16424"/>
    <cellStyle name="RowTitles-Detail 2 2 2 2 8 2 2" xfId="16425"/>
    <cellStyle name="RowTitles-Detail 2 2 2 2 8 2 2 2" xfId="16426"/>
    <cellStyle name="RowTitles-Detail 2 2 2 2 8 2 2_Tertiary Salaries Survey" xfId="16427"/>
    <cellStyle name="RowTitles-Detail 2 2 2 2 8 2 3" xfId="16428"/>
    <cellStyle name="RowTitles-Detail 2 2 2 2 8 2_Tertiary Salaries Survey" xfId="16429"/>
    <cellStyle name="RowTitles-Detail 2 2 2 2 8 3" xfId="16430"/>
    <cellStyle name="RowTitles-Detail 2 2 2 2 8 3 2" xfId="16431"/>
    <cellStyle name="RowTitles-Detail 2 2 2 2 8 3 2 2" xfId="16432"/>
    <cellStyle name="RowTitles-Detail 2 2 2 2 8 3 2_Tertiary Salaries Survey" xfId="16433"/>
    <cellStyle name="RowTitles-Detail 2 2 2 2 8 3 3" xfId="16434"/>
    <cellStyle name="RowTitles-Detail 2 2 2 2 8 3_Tertiary Salaries Survey" xfId="16435"/>
    <cellStyle name="RowTitles-Detail 2 2 2 2 8 4" xfId="16436"/>
    <cellStyle name="RowTitles-Detail 2 2 2 2 8 4 2" xfId="16437"/>
    <cellStyle name="RowTitles-Detail 2 2 2 2 8 4_Tertiary Salaries Survey" xfId="16438"/>
    <cellStyle name="RowTitles-Detail 2 2 2 2 8 5" xfId="16439"/>
    <cellStyle name="RowTitles-Detail 2 2 2 2 8_Tertiary Salaries Survey" xfId="16440"/>
    <cellStyle name="RowTitles-Detail 2 2 2 2 9" xfId="16441"/>
    <cellStyle name="RowTitles-Detail 2 2 2 2 9 2" xfId="16442"/>
    <cellStyle name="RowTitles-Detail 2 2 2 2 9 2 2" xfId="16443"/>
    <cellStyle name="RowTitles-Detail 2 2 2 2 9 2 2 2" xfId="16444"/>
    <cellStyle name="RowTitles-Detail 2 2 2 2 9 2 2_Tertiary Salaries Survey" xfId="16445"/>
    <cellStyle name="RowTitles-Detail 2 2 2 2 9 2 3" xfId="16446"/>
    <cellStyle name="RowTitles-Detail 2 2 2 2 9 2_Tertiary Salaries Survey" xfId="16447"/>
    <cellStyle name="RowTitles-Detail 2 2 2 2 9 3" xfId="16448"/>
    <cellStyle name="RowTitles-Detail 2 2 2 2 9 3 2" xfId="16449"/>
    <cellStyle name="RowTitles-Detail 2 2 2 2 9 3 2 2" xfId="16450"/>
    <cellStyle name="RowTitles-Detail 2 2 2 2 9 3 2_Tertiary Salaries Survey" xfId="16451"/>
    <cellStyle name="RowTitles-Detail 2 2 2 2 9 3 3" xfId="16452"/>
    <cellStyle name="RowTitles-Detail 2 2 2 2 9 3_Tertiary Salaries Survey" xfId="16453"/>
    <cellStyle name="RowTitles-Detail 2 2 2 2 9 4" xfId="16454"/>
    <cellStyle name="RowTitles-Detail 2 2 2 2 9 4 2" xfId="16455"/>
    <cellStyle name="RowTitles-Detail 2 2 2 2 9 4_Tertiary Salaries Survey" xfId="16456"/>
    <cellStyle name="RowTitles-Detail 2 2 2 2 9 5" xfId="16457"/>
    <cellStyle name="RowTitles-Detail 2 2 2 2 9_Tertiary Salaries Survey" xfId="16458"/>
    <cellStyle name="RowTitles-Detail 2 2 2 2_STUD aligned by INSTIT" xfId="16459"/>
    <cellStyle name="RowTitles-Detail 2 2 2 3" xfId="16460"/>
    <cellStyle name="RowTitles-Detail 2 2 2 3 2" xfId="16461"/>
    <cellStyle name="RowTitles-Detail 2 2 2 3 2 2" xfId="16462"/>
    <cellStyle name="RowTitles-Detail 2 2 2 3 2 2 2" xfId="16463"/>
    <cellStyle name="RowTitles-Detail 2 2 2 3 2 2 2 2" xfId="16464"/>
    <cellStyle name="RowTitles-Detail 2 2 2 3 2 2 2_Tertiary Salaries Survey" xfId="16465"/>
    <cellStyle name="RowTitles-Detail 2 2 2 3 2 2 3" xfId="16466"/>
    <cellStyle name="RowTitles-Detail 2 2 2 3 2 2_Tertiary Salaries Survey" xfId="16467"/>
    <cellStyle name="RowTitles-Detail 2 2 2 3 2 3" xfId="16468"/>
    <cellStyle name="RowTitles-Detail 2 2 2 3 2 3 2" xfId="16469"/>
    <cellStyle name="RowTitles-Detail 2 2 2 3 2 3 2 2" xfId="16470"/>
    <cellStyle name="RowTitles-Detail 2 2 2 3 2 3 2_Tertiary Salaries Survey" xfId="16471"/>
    <cellStyle name="RowTitles-Detail 2 2 2 3 2 3 3" xfId="16472"/>
    <cellStyle name="RowTitles-Detail 2 2 2 3 2 3_Tertiary Salaries Survey" xfId="16473"/>
    <cellStyle name="RowTitles-Detail 2 2 2 3 2 4" xfId="16474"/>
    <cellStyle name="RowTitles-Detail 2 2 2 3 2 5" xfId="16475"/>
    <cellStyle name="RowTitles-Detail 2 2 2 3 2_Tertiary Salaries Survey" xfId="16476"/>
    <cellStyle name="RowTitles-Detail 2 2 2 3 3" xfId="16477"/>
    <cellStyle name="RowTitles-Detail 2 2 2 3 3 2" xfId="16478"/>
    <cellStyle name="RowTitles-Detail 2 2 2 3 3 2 2" xfId="16479"/>
    <cellStyle name="RowTitles-Detail 2 2 2 3 3 2 2 2" xfId="16480"/>
    <cellStyle name="RowTitles-Detail 2 2 2 3 3 2 2_Tertiary Salaries Survey" xfId="16481"/>
    <cellStyle name="RowTitles-Detail 2 2 2 3 3 2 3" xfId="16482"/>
    <cellStyle name="RowTitles-Detail 2 2 2 3 3 2_Tertiary Salaries Survey" xfId="16483"/>
    <cellStyle name="RowTitles-Detail 2 2 2 3 3 3" xfId="16484"/>
    <cellStyle name="RowTitles-Detail 2 2 2 3 3 3 2" xfId="16485"/>
    <cellStyle name="RowTitles-Detail 2 2 2 3 3 3 2 2" xfId="16486"/>
    <cellStyle name="RowTitles-Detail 2 2 2 3 3 3 2_Tertiary Salaries Survey" xfId="16487"/>
    <cellStyle name="RowTitles-Detail 2 2 2 3 3 3 3" xfId="16488"/>
    <cellStyle name="RowTitles-Detail 2 2 2 3 3 3_Tertiary Salaries Survey" xfId="16489"/>
    <cellStyle name="RowTitles-Detail 2 2 2 3 3 4" xfId="16490"/>
    <cellStyle name="RowTitles-Detail 2 2 2 3 3 5" xfId="16491"/>
    <cellStyle name="RowTitles-Detail 2 2 2 3 3 5 2" xfId="16492"/>
    <cellStyle name="RowTitles-Detail 2 2 2 3 3 5_Tertiary Salaries Survey" xfId="16493"/>
    <cellStyle name="RowTitles-Detail 2 2 2 3 3 6" xfId="16494"/>
    <cellStyle name="RowTitles-Detail 2 2 2 3 3_Tertiary Salaries Survey" xfId="16495"/>
    <cellStyle name="RowTitles-Detail 2 2 2 3 4" xfId="16496"/>
    <cellStyle name="RowTitles-Detail 2 2 2 3 4 2" xfId="16497"/>
    <cellStyle name="RowTitles-Detail 2 2 2 3 4 2 2" xfId="16498"/>
    <cellStyle name="RowTitles-Detail 2 2 2 3 4 2 2 2" xfId="16499"/>
    <cellStyle name="RowTitles-Detail 2 2 2 3 4 2 2_Tertiary Salaries Survey" xfId="16500"/>
    <cellStyle name="RowTitles-Detail 2 2 2 3 4 2 3" xfId="16501"/>
    <cellStyle name="RowTitles-Detail 2 2 2 3 4 2_Tertiary Salaries Survey" xfId="16502"/>
    <cellStyle name="RowTitles-Detail 2 2 2 3 4 3" xfId="16503"/>
    <cellStyle name="RowTitles-Detail 2 2 2 3 4 3 2" xfId="16504"/>
    <cellStyle name="RowTitles-Detail 2 2 2 3 4 3 2 2" xfId="16505"/>
    <cellStyle name="RowTitles-Detail 2 2 2 3 4 3 2_Tertiary Salaries Survey" xfId="16506"/>
    <cellStyle name="RowTitles-Detail 2 2 2 3 4 3 3" xfId="16507"/>
    <cellStyle name="RowTitles-Detail 2 2 2 3 4 3_Tertiary Salaries Survey" xfId="16508"/>
    <cellStyle name="RowTitles-Detail 2 2 2 3 4 4" xfId="16509"/>
    <cellStyle name="RowTitles-Detail 2 2 2 3 4 4 2" xfId="16510"/>
    <cellStyle name="RowTitles-Detail 2 2 2 3 4 4_Tertiary Salaries Survey" xfId="16511"/>
    <cellStyle name="RowTitles-Detail 2 2 2 3 4 5" xfId="16512"/>
    <cellStyle name="RowTitles-Detail 2 2 2 3 4_Tertiary Salaries Survey" xfId="16513"/>
    <cellStyle name="RowTitles-Detail 2 2 2 3 5" xfId="16514"/>
    <cellStyle name="RowTitles-Detail 2 2 2 3 5 2" xfId="16515"/>
    <cellStyle name="RowTitles-Detail 2 2 2 3 5 2 2" xfId="16516"/>
    <cellStyle name="RowTitles-Detail 2 2 2 3 5 2 2 2" xfId="16517"/>
    <cellStyle name="RowTitles-Detail 2 2 2 3 5 2 2_Tertiary Salaries Survey" xfId="16518"/>
    <cellStyle name="RowTitles-Detail 2 2 2 3 5 2 3" xfId="16519"/>
    <cellStyle name="RowTitles-Detail 2 2 2 3 5 2_Tertiary Salaries Survey" xfId="16520"/>
    <cellStyle name="RowTitles-Detail 2 2 2 3 5 3" xfId="16521"/>
    <cellStyle name="RowTitles-Detail 2 2 2 3 5 3 2" xfId="16522"/>
    <cellStyle name="RowTitles-Detail 2 2 2 3 5 3 2 2" xfId="16523"/>
    <cellStyle name="RowTitles-Detail 2 2 2 3 5 3 2_Tertiary Salaries Survey" xfId="16524"/>
    <cellStyle name="RowTitles-Detail 2 2 2 3 5 3 3" xfId="16525"/>
    <cellStyle name="RowTitles-Detail 2 2 2 3 5 3_Tertiary Salaries Survey" xfId="16526"/>
    <cellStyle name="RowTitles-Detail 2 2 2 3 5 4" xfId="16527"/>
    <cellStyle name="RowTitles-Detail 2 2 2 3 5 4 2" xfId="16528"/>
    <cellStyle name="RowTitles-Detail 2 2 2 3 5 4_Tertiary Salaries Survey" xfId="16529"/>
    <cellStyle name="RowTitles-Detail 2 2 2 3 5 5" xfId="16530"/>
    <cellStyle name="RowTitles-Detail 2 2 2 3 5_Tertiary Salaries Survey" xfId="16531"/>
    <cellStyle name="RowTitles-Detail 2 2 2 3 6" xfId="16532"/>
    <cellStyle name="RowTitles-Detail 2 2 2 3 6 2" xfId="16533"/>
    <cellStyle name="RowTitles-Detail 2 2 2 3 6 2 2" xfId="16534"/>
    <cellStyle name="RowTitles-Detail 2 2 2 3 6 2 2 2" xfId="16535"/>
    <cellStyle name="RowTitles-Detail 2 2 2 3 6 2 2_Tertiary Salaries Survey" xfId="16536"/>
    <cellStyle name="RowTitles-Detail 2 2 2 3 6 2 3" xfId="16537"/>
    <cellStyle name="RowTitles-Detail 2 2 2 3 6 2_Tertiary Salaries Survey" xfId="16538"/>
    <cellStyle name="RowTitles-Detail 2 2 2 3 6 3" xfId="16539"/>
    <cellStyle name="RowTitles-Detail 2 2 2 3 6 3 2" xfId="16540"/>
    <cellStyle name="RowTitles-Detail 2 2 2 3 6 3 2 2" xfId="16541"/>
    <cellStyle name="RowTitles-Detail 2 2 2 3 6 3 2_Tertiary Salaries Survey" xfId="16542"/>
    <cellStyle name="RowTitles-Detail 2 2 2 3 6 3 3" xfId="16543"/>
    <cellStyle name="RowTitles-Detail 2 2 2 3 6 3_Tertiary Salaries Survey" xfId="16544"/>
    <cellStyle name="RowTitles-Detail 2 2 2 3 6 4" xfId="16545"/>
    <cellStyle name="RowTitles-Detail 2 2 2 3 6 4 2" xfId="16546"/>
    <cellStyle name="RowTitles-Detail 2 2 2 3 6 4_Tertiary Salaries Survey" xfId="16547"/>
    <cellStyle name="RowTitles-Detail 2 2 2 3 6 5" xfId="16548"/>
    <cellStyle name="RowTitles-Detail 2 2 2 3 6_Tertiary Salaries Survey" xfId="16549"/>
    <cellStyle name="RowTitles-Detail 2 2 2 3 7" xfId="16550"/>
    <cellStyle name="RowTitles-Detail 2 2 2 3 7 2" xfId="16551"/>
    <cellStyle name="RowTitles-Detail 2 2 2 3 7 2 2" xfId="16552"/>
    <cellStyle name="RowTitles-Detail 2 2 2 3 7 2_Tertiary Salaries Survey" xfId="16553"/>
    <cellStyle name="RowTitles-Detail 2 2 2 3 7 3" xfId="16554"/>
    <cellStyle name="RowTitles-Detail 2 2 2 3 7_Tertiary Salaries Survey" xfId="16555"/>
    <cellStyle name="RowTitles-Detail 2 2 2 3 8" xfId="16556"/>
    <cellStyle name="RowTitles-Detail 2 2 2 3 9" xfId="16557"/>
    <cellStyle name="RowTitles-Detail 2 2 2 3_STUD aligned by INSTIT" xfId="16558"/>
    <cellStyle name="RowTitles-Detail 2 2 2 4" xfId="16559"/>
    <cellStyle name="RowTitles-Detail 2 2 2 4 2" xfId="16560"/>
    <cellStyle name="RowTitles-Detail 2 2 2 4 2 2" xfId="16561"/>
    <cellStyle name="RowTitles-Detail 2 2 2 4 2 2 2" xfId="16562"/>
    <cellStyle name="RowTitles-Detail 2 2 2 4 2 2 2 2" xfId="16563"/>
    <cellStyle name="RowTitles-Detail 2 2 2 4 2 2 2_Tertiary Salaries Survey" xfId="16564"/>
    <cellStyle name="RowTitles-Detail 2 2 2 4 2 2 3" xfId="16565"/>
    <cellStyle name="RowTitles-Detail 2 2 2 4 2 2_Tertiary Salaries Survey" xfId="16566"/>
    <cellStyle name="RowTitles-Detail 2 2 2 4 2 3" xfId="16567"/>
    <cellStyle name="RowTitles-Detail 2 2 2 4 2 3 2" xfId="16568"/>
    <cellStyle name="RowTitles-Detail 2 2 2 4 2 3 2 2" xfId="16569"/>
    <cellStyle name="RowTitles-Detail 2 2 2 4 2 3 2_Tertiary Salaries Survey" xfId="16570"/>
    <cellStyle name="RowTitles-Detail 2 2 2 4 2 3 3" xfId="16571"/>
    <cellStyle name="RowTitles-Detail 2 2 2 4 2 3_Tertiary Salaries Survey" xfId="16572"/>
    <cellStyle name="RowTitles-Detail 2 2 2 4 2 4" xfId="16573"/>
    <cellStyle name="RowTitles-Detail 2 2 2 4 2 5" xfId="16574"/>
    <cellStyle name="RowTitles-Detail 2 2 2 4 2 5 2" xfId="16575"/>
    <cellStyle name="RowTitles-Detail 2 2 2 4 2 5_Tertiary Salaries Survey" xfId="16576"/>
    <cellStyle name="RowTitles-Detail 2 2 2 4 2 6" xfId="16577"/>
    <cellStyle name="RowTitles-Detail 2 2 2 4 2_Tertiary Salaries Survey" xfId="16578"/>
    <cellStyle name="RowTitles-Detail 2 2 2 4 3" xfId="16579"/>
    <cellStyle name="RowTitles-Detail 2 2 2 4 3 2" xfId="16580"/>
    <cellStyle name="RowTitles-Detail 2 2 2 4 3 2 2" xfId="16581"/>
    <cellStyle name="RowTitles-Detail 2 2 2 4 3 2 2 2" xfId="16582"/>
    <cellStyle name="RowTitles-Detail 2 2 2 4 3 2 2_Tertiary Salaries Survey" xfId="16583"/>
    <cellStyle name="RowTitles-Detail 2 2 2 4 3 2 3" xfId="16584"/>
    <cellStyle name="RowTitles-Detail 2 2 2 4 3 2_Tertiary Salaries Survey" xfId="16585"/>
    <cellStyle name="RowTitles-Detail 2 2 2 4 3 3" xfId="16586"/>
    <cellStyle name="RowTitles-Detail 2 2 2 4 3 3 2" xfId="16587"/>
    <cellStyle name="RowTitles-Detail 2 2 2 4 3 3 2 2" xfId="16588"/>
    <cellStyle name="RowTitles-Detail 2 2 2 4 3 3 2_Tertiary Salaries Survey" xfId="16589"/>
    <cellStyle name="RowTitles-Detail 2 2 2 4 3 3 3" xfId="16590"/>
    <cellStyle name="RowTitles-Detail 2 2 2 4 3 3_Tertiary Salaries Survey" xfId="16591"/>
    <cellStyle name="RowTitles-Detail 2 2 2 4 3 4" xfId="16592"/>
    <cellStyle name="RowTitles-Detail 2 2 2 4 3 5" xfId="16593"/>
    <cellStyle name="RowTitles-Detail 2 2 2 4 3_Tertiary Salaries Survey" xfId="16594"/>
    <cellStyle name="RowTitles-Detail 2 2 2 4 4" xfId="16595"/>
    <cellStyle name="RowTitles-Detail 2 2 2 4 4 2" xfId="16596"/>
    <cellStyle name="RowTitles-Detail 2 2 2 4 4 2 2" xfId="16597"/>
    <cellStyle name="RowTitles-Detail 2 2 2 4 4 2 2 2" xfId="16598"/>
    <cellStyle name="RowTitles-Detail 2 2 2 4 4 2 2_Tertiary Salaries Survey" xfId="16599"/>
    <cellStyle name="RowTitles-Detail 2 2 2 4 4 2 3" xfId="16600"/>
    <cellStyle name="RowTitles-Detail 2 2 2 4 4 2_Tertiary Salaries Survey" xfId="16601"/>
    <cellStyle name="RowTitles-Detail 2 2 2 4 4 3" xfId="16602"/>
    <cellStyle name="RowTitles-Detail 2 2 2 4 4 3 2" xfId="16603"/>
    <cellStyle name="RowTitles-Detail 2 2 2 4 4 3 2 2" xfId="16604"/>
    <cellStyle name="RowTitles-Detail 2 2 2 4 4 3 2_Tertiary Salaries Survey" xfId="16605"/>
    <cellStyle name="RowTitles-Detail 2 2 2 4 4 3 3" xfId="16606"/>
    <cellStyle name="RowTitles-Detail 2 2 2 4 4 3_Tertiary Salaries Survey" xfId="16607"/>
    <cellStyle name="RowTitles-Detail 2 2 2 4 4 4" xfId="16608"/>
    <cellStyle name="RowTitles-Detail 2 2 2 4 4 4 2" xfId="16609"/>
    <cellStyle name="RowTitles-Detail 2 2 2 4 4 4_Tertiary Salaries Survey" xfId="16610"/>
    <cellStyle name="RowTitles-Detail 2 2 2 4 4 5" xfId="16611"/>
    <cellStyle name="RowTitles-Detail 2 2 2 4 4_Tertiary Salaries Survey" xfId="16612"/>
    <cellStyle name="RowTitles-Detail 2 2 2 4 5" xfId="16613"/>
    <cellStyle name="RowTitles-Detail 2 2 2 4 5 2" xfId="16614"/>
    <cellStyle name="RowTitles-Detail 2 2 2 4 5 2 2" xfId="16615"/>
    <cellStyle name="RowTitles-Detail 2 2 2 4 5 2 2 2" xfId="16616"/>
    <cellStyle name="RowTitles-Detail 2 2 2 4 5 2 2_Tertiary Salaries Survey" xfId="16617"/>
    <cellStyle name="RowTitles-Detail 2 2 2 4 5 2 3" xfId="16618"/>
    <cellStyle name="RowTitles-Detail 2 2 2 4 5 2_Tertiary Salaries Survey" xfId="16619"/>
    <cellStyle name="RowTitles-Detail 2 2 2 4 5 3" xfId="16620"/>
    <cellStyle name="RowTitles-Detail 2 2 2 4 5 3 2" xfId="16621"/>
    <cellStyle name="RowTitles-Detail 2 2 2 4 5 3 2 2" xfId="16622"/>
    <cellStyle name="RowTitles-Detail 2 2 2 4 5 3 2_Tertiary Salaries Survey" xfId="16623"/>
    <cellStyle name="RowTitles-Detail 2 2 2 4 5 3 3" xfId="16624"/>
    <cellStyle name="RowTitles-Detail 2 2 2 4 5 3_Tertiary Salaries Survey" xfId="16625"/>
    <cellStyle name="RowTitles-Detail 2 2 2 4 5 4" xfId="16626"/>
    <cellStyle name="RowTitles-Detail 2 2 2 4 5 4 2" xfId="16627"/>
    <cellStyle name="RowTitles-Detail 2 2 2 4 5 4_Tertiary Salaries Survey" xfId="16628"/>
    <cellStyle name="RowTitles-Detail 2 2 2 4 5 5" xfId="16629"/>
    <cellStyle name="RowTitles-Detail 2 2 2 4 5_Tertiary Salaries Survey" xfId="16630"/>
    <cellStyle name="RowTitles-Detail 2 2 2 4 6" xfId="16631"/>
    <cellStyle name="RowTitles-Detail 2 2 2 4 6 2" xfId="16632"/>
    <cellStyle name="RowTitles-Detail 2 2 2 4 6 2 2" xfId="16633"/>
    <cellStyle name="RowTitles-Detail 2 2 2 4 6 2 2 2" xfId="16634"/>
    <cellStyle name="RowTitles-Detail 2 2 2 4 6 2 2_Tertiary Salaries Survey" xfId="16635"/>
    <cellStyle name="RowTitles-Detail 2 2 2 4 6 2 3" xfId="16636"/>
    <cellStyle name="RowTitles-Detail 2 2 2 4 6 2_Tertiary Salaries Survey" xfId="16637"/>
    <cellStyle name="RowTitles-Detail 2 2 2 4 6 3" xfId="16638"/>
    <cellStyle name="RowTitles-Detail 2 2 2 4 6 3 2" xfId="16639"/>
    <cellStyle name="RowTitles-Detail 2 2 2 4 6 3 2 2" xfId="16640"/>
    <cellStyle name="RowTitles-Detail 2 2 2 4 6 3 2_Tertiary Salaries Survey" xfId="16641"/>
    <cellStyle name="RowTitles-Detail 2 2 2 4 6 3 3" xfId="16642"/>
    <cellStyle name="RowTitles-Detail 2 2 2 4 6 3_Tertiary Salaries Survey" xfId="16643"/>
    <cellStyle name="RowTitles-Detail 2 2 2 4 6 4" xfId="16644"/>
    <cellStyle name="RowTitles-Detail 2 2 2 4 6 4 2" xfId="16645"/>
    <cellStyle name="RowTitles-Detail 2 2 2 4 6 4_Tertiary Salaries Survey" xfId="16646"/>
    <cellStyle name="RowTitles-Detail 2 2 2 4 6 5" xfId="16647"/>
    <cellStyle name="RowTitles-Detail 2 2 2 4 6_Tertiary Salaries Survey" xfId="16648"/>
    <cellStyle name="RowTitles-Detail 2 2 2 4 7" xfId="16649"/>
    <cellStyle name="RowTitles-Detail 2 2 2 4 7 2" xfId="16650"/>
    <cellStyle name="RowTitles-Detail 2 2 2 4 7 2 2" xfId="16651"/>
    <cellStyle name="RowTitles-Detail 2 2 2 4 7 2_Tertiary Salaries Survey" xfId="16652"/>
    <cellStyle name="RowTitles-Detail 2 2 2 4 7 3" xfId="16653"/>
    <cellStyle name="RowTitles-Detail 2 2 2 4 7_Tertiary Salaries Survey" xfId="16654"/>
    <cellStyle name="RowTitles-Detail 2 2 2 4 8" xfId="16655"/>
    <cellStyle name="RowTitles-Detail 2 2 2 4 8 2" xfId="16656"/>
    <cellStyle name="RowTitles-Detail 2 2 2 4 8 2 2" xfId="16657"/>
    <cellStyle name="RowTitles-Detail 2 2 2 4 8 2_Tertiary Salaries Survey" xfId="16658"/>
    <cellStyle name="RowTitles-Detail 2 2 2 4 8 3" xfId="16659"/>
    <cellStyle name="RowTitles-Detail 2 2 2 4 8_Tertiary Salaries Survey" xfId="16660"/>
    <cellStyle name="RowTitles-Detail 2 2 2 4 9" xfId="16661"/>
    <cellStyle name="RowTitles-Detail 2 2 2 4_STUD aligned by INSTIT" xfId="16662"/>
    <cellStyle name="RowTitles-Detail 2 2 2 5" xfId="16663"/>
    <cellStyle name="RowTitles-Detail 2 2 2 5 2" xfId="16664"/>
    <cellStyle name="RowTitles-Detail 2 2 2 5 2 2" xfId="16665"/>
    <cellStyle name="RowTitles-Detail 2 2 2 5 2 2 2" xfId="16666"/>
    <cellStyle name="RowTitles-Detail 2 2 2 5 2 2 2 2" xfId="16667"/>
    <cellStyle name="RowTitles-Detail 2 2 2 5 2 2 2_Tertiary Salaries Survey" xfId="16668"/>
    <cellStyle name="RowTitles-Detail 2 2 2 5 2 2 3" xfId="16669"/>
    <cellStyle name="RowTitles-Detail 2 2 2 5 2 2_Tertiary Salaries Survey" xfId="16670"/>
    <cellStyle name="RowTitles-Detail 2 2 2 5 2 3" xfId="16671"/>
    <cellStyle name="RowTitles-Detail 2 2 2 5 2 3 2" xfId="16672"/>
    <cellStyle name="RowTitles-Detail 2 2 2 5 2 3 2 2" xfId="16673"/>
    <cellStyle name="RowTitles-Detail 2 2 2 5 2 3 2_Tertiary Salaries Survey" xfId="16674"/>
    <cellStyle name="RowTitles-Detail 2 2 2 5 2 3 3" xfId="16675"/>
    <cellStyle name="RowTitles-Detail 2 2 2 5 2 3_Tertiary Salaries Survey" xfId="16676"/>
    <cellStyle name="RowTitles-Detail 2 2 2 5 2 4" xfId="16677"/>
    <cellStyle name="RowTitles-Detail 2 2 2 5 2 5" xfId="16678"/>
    <cellStyle name="RowTitles-Detail 2 2 2 5 2 5 2" xfId="16679"/>
    <cellStyle name="RowTitles-Detail 2 2 2 5 2 5_Tertiary Salaries Survey" xfId="16680"/>
    <cellStyle name="RowTitles-Detail 2 2 2 5 2 6" xfId="16681"/>
    <cellStyle name="RowTitles-Detail 2 2 2 5 2_Tertiary Salaries Survey" xfId="16682"/>
    <cellStyle name="RowTitles-Detail 2 2 2 5 3" xfId="16683"/>
    <cellStyle name="RowTitles-Detail 2 2 2 5 3 2" xfId="16684"/>
    <cellStyle name="RowTitles-Detail 2 2 2 5 3 2 2" xfId="16685"/>
    <cellStyle name="RowTitles-Detail 2 2 2 5 3 2 2 2" xfId="16686"/>
    <cellStyle name="RowTitles-Detail 2 2 2 5 3 2 2_Tertiary Salaries Survey" xfId="16687"/>
    <cellStyle name="RowTitles-Detail 2 2 2 5 3 2 3" xfId="16688"/>
    <cellStyle name="RowTitles-Detail 2 2 2 5 3 2_Tertiary Salaries Survey" xfId="16689"/>
    <cellStyle name="RowTitles-Detail 2 2 2 5 3 3" xfId="16690"/>
    <cellStyle name="RowTitles-Detail 2 2 2 5 3 3 2" xfId="16691"/>
    <cellStyle name="RowTitles-Detail 2 2 2 5 3 3 2 2" xfId="16692"/>
    <cellStyle name="RowTitles-Detail 2 2 2 5 3 3 2_Tertiary Salaries Survey" xfId="16693"/>
    <cellStyle name="RowTitles-Detail 2 2 2 5 3 3 3" xfId="16694"/>
    <cellStyle name="RowTitles-Detail 2 2 2 5 3 3_Tertiary Salaries Survey" xfId="16695"/>
    <cellStyle name="RowTitles-Detail 2 2 2 5 3 4" xfId="16696"/>
    <cellStyle name="RowTitles-Detail 2 2 2 5 3 5" xfId="16697"/>
    <cellStyle name="RowTitles-Detail 2 2 2 5 3_Tertiary Salaries Survey" xfId="16698"/>
    <cellStyle name="RowTitles-Detail 2 2 2 5 4" xfId="16699"/>
    <cellStyle name="RowTitles-Detail 2 2 2 5 4 2" xfId="16700"/>
    <cellStyle name="RowTitles-Detail 2 2 2 5 4 2 2" xfId="16701"/>
    <cellStyle name="RowTitles-Detail 2 2 2 5 4 2 2 2" xfId="16702"/>
    <cellStyle name="RowTitles-Detail 2 2 2 5 4 2 2_Tertiary Salaries Survey" xfId="16703"/>
    <cellStyle name="RowTitles-Detail 2 2 2 5 4 2 3" xfId="16704"/>
    <cellStyle name="RowTitles-Detail 2 2 2 5 4 2_Tertiary Salaries Survey" xfId="16705"/>
    <cellStyle name="RowTitles-Detail 2 2 2 5 4 3" xfId="16706"/>
    <cellStyle name="RowTitles-Detail 2 2 2 5 4 3 2" xfId="16707"/>
    <cellStyle name="RowTitles-Detail 2 2 2 5 4 3 2 2" xfId="16708"/>
    <cellStyle name="RowTitles-Detail 2 2 2 5 4 3 2_Tertiary Salaries Survey" xfId="16709"/>
    <cellStyle name="RowTitles-Detail 2 2 2 5 4 3 3" xfId="16710"/>
    <cellStyle name="RowTitles-Detail 2 2 2 5 4 3_Tertiary Salaries Survey" xfId="16711"/>
    <cellStyle name="RowTitles-Detail 2 2 2 5 4 4" xfId="16712"/>
    <cellStyle name="RowTitles-Detail 2 2 2 5 4 5" xfId="16713"/>
    <cellStyle name="RowTitles-Detail 2 2 2 5 4 5 2" xfId="16714"/>
    <cellStyle name="RowTitles-Detail 2 2 2 5 4 5_Tertiary Salaries Survey" xfId="16715"/>
    <cellStyle name="RowTitles-Detail 2 2 2 5 4 6" xfId="16716"/>
    <cellStyle name="RowTitles-Detail 2 2 2 5 4_Tertiary Salaries Survey" xfId="16717"/>
    <cellStyle name="RowTitles-Detail 2 2 2 5 5" xfId="16718"/>
    <cellStyle name="RowTitles-Detail 2 2 2 5 5 2" xfId="16719"/>
    <cellStyle name="RowTitles-Detail 2 2 2 5 5 2 2" xfId="16720"/>
    <cellStyle name="RowTitles-Detail 2 2 2 5 5 2 2 2" xfId="16721"/>
    <cellStyle name="RowTitles-Detail 2 2 2 5 5 2 2_Tertiary Salaries Survey" xfId="16722"/>
    <cellStyle name="RowTitles-Detail 2 2 2 5 5 2 3" xfId="16723"/>
    <cellStyle name="RowTitles-Detail 2 2 2 5 5 2_Tertiary Salaries Survey" xfId="16724"/>
    <cellStyle name="RowTitles-Detail 2 2 2 5 5 3" xfId="16725"/>
    <cellStyle name="RowTitles-Detail 2 2 2 5 5 3 2" xfId="16726"/>
    <cellStyle name="RowTitles-Detail 2 2 2 5 5 3 2 2" xfId="16727"/>
    <cellStyle name="RowTitles-Detail 2 2 2 5 5 3 2_Tertiary Salaries Survey" xfId="16728"/>
    <cellStyle name="RowTitles-Detail 2 2 2 5 5 3 3" xfId="16729"/>
    <cellStyle name="RowTitles-Detail 2 2 2 5 5 3_Tertiary Salaries Survey" xfId="16730"/>
    <cellStyle name="RowTitles-Detail 2 2 2 5 5 4" xfId="16731"/>
    <cellStyle name="RowTitles-Detail 2 2 2 5 5 4 2" xfId="16732"/>
    <cellStyle name="RowTitles-Detail 2 2 2 5 5 4_Tertiary Salaries Survey" xfId="16733"/>
    <cellStyle name="RowTitles-Detail 2 2 2 5 5 5" xfId="16734"/>
    <cellStyle name="RowTitles-Detail 2 2 2 5 5_Tertiary Salaries Survey" xfId="16735"/>
    <cellStyle name="RowTitles-Detail 2 2 2 5 6" xfId="16736"/>
    <cellStyle name="RowTitles-Detail 2 2 2 5 6 2" xfId="16737"/>
    <cellStyle name="RowTitles-Detail 2 2 2 5 6 2 2" xfId="16738"/>
    <cellStyle name="RowTitles-Detail 2 2 2 5 6 2 2 2" xfId="16739"/>
    <cellStyle name="RowTitles-Detail 2 2 2 5 6 2 2_Tertiary Salaries Survey" xfId="16740"/>
    <cellStyle name="RowTitles-Detail 2 2 2 5 6 2 3" xfId="16741"/>
    <cellStyle name="RowTitles-Detail 2 2 2 5 6 2_Tertiary Salaries Survey" xfId="16742"/>
    <cellStyle name="RowTitles-Detail 2 2 2 5 6 3" xfId="16743"/>
    <cellStyle name="RowTitles-Detail 2 2 2 5 6 3 2" xfId="16744"/>
    <cellStyle name="RowTitles-Detail 2 2 2 5 6 3 2 2" xfId="16745"/>
    <cellStyle name="RowTitles-Detail 2 2 2 5 6 3 2_Tertiary Salaries Survey" xfId="16746"/>
    <cellStyle name="RowTitles-Detail 2 2 2 5 6 3 3" xfId="16747"/>
    <cellStyle name="RowTitles-Detail 2 2 2 5 6 3_Tertiary Salaries Survey" xfId="16748"/>
    <cellStyle name="RowTitles-Detail 2 2 2 5 6 4" xfId="16749"/>
    <cellStyle name="RowTitles-Detail 2 2 2 5 6 4 2" xfId="16750"/>
    <cellStyle name="RowTitles-Detail 2 2 2 5 6 4_Tertiary Salaries Survey" xfId="16751"/>
    <cellStyle name="RowTitles-Detail 2 2 2 5 6 5" xfId="16752"/>
    <cellStyle name="RowTitles-Detail 2 2 2 5 6_Tertiary Salaries Survey" xfId="16753"/>
    <cellStyle name="RowTitles-Detail 2 2 2 5 7" xfId="16754"/>
    <cellStyle name="RowTitles-Detail 2 2 2 5 7 2" xfId="16755"/>
    <cellStyle name="RowTitles-Detail 2 2 2 5 7 2 2" xfId="16756"/>
    <cellStyle name="RowTitles-Detail 2 2 2 5 7 2_Tertiary Salaries Survey" xfId="16757"/>
    <cellStyle name="RowTitles-Detail 2 2 2 5 7 3" xfId="16758"/>
    <cellStyle name="RowTitles-Detail 2 2 2 5 7_Tertiary Salaries Survey" xfId="16759"/>
    <cellStyle name="RowTitles-Detail 2 2 2 5 8" xfId="16760"/>
    <cellStyle name="RowTitles-Detail 2 2 2 5 9" xfId="16761"/>
    <cellStyle name="RowTitles-Detail 2 2 2 5_STUD aligned by INSTIT" xfId="16762"/>
    <cellStyle name="RowTitles-Detail 2 2 2 6" xfId="16763"/>
    <cellStyle name="RowTitles-Detail 2 2 2 6 2" xfId="16764"/>
    <cellStyle name="RowTitles-Detail 2 2 2 6 2 2" xfId="16765"/>
    <cellStyle name="RowTitles-Detail 2 2 2 6 2 2 2" xfId="16766"/>
    <cellStyle name="RowTitles-Detail 2 2 2 6 2 2_Tertiary Salaries Survey" xfId="16767"/>
    <cellStyle name="RowTitles-Detail 2 2 2 6 2 3" xfId="16768"/>
    <cellStyle name="RowTitles-Detail 2 2 2 6 2_Tertiary Salaries Survey" xfId="16769"/>
    <cellStyle name="RowTitles-Detail 2 2 2 6 3" xfId="16770"/>
    <cellStyle name="RowTitles-Detail 2 2 2 6 3 2" xfId="16771"/>
    <cellStyle name="RowTitles-Detail 2 2 2 6 3 2 2" xfId="16772"/>
    <cellStyle name="RowTitles-Detail 2 2 2 6 3 2_Tertiary Salaries Survey" xfId="16773"/>
    <cellStyle name="RowTitles-Detail 2 2 2 6 3 3" xfId="16774"/>
    <cellStyle name="RowTitles-Detail 2 2 2 6 3_Tertiary Salaries Survey" xfId="16775"/>
    <cellStyle name="RowTitles-Detail 2 2 2 6 4" xfId="16776"/>
    <cellStyle name="RowTitles-Detail 2 2 2 6 5" xfId="16777"/>
    <cellStyle name="RowTitles-Detail 2 2 2 6 5 2" xfId="16778"/>
    <cellStyle name="RowTitles-Detail 2 2 2 6 5_Tertiary Salaries Survey" xfId="16779"/>
    <cellStyle name="RowTitles-Detail 2 2 2 6 6" xfId="16780"/>
    <cellStyle name="RowTitles-Detail 2 2 2 6_Tertiary Salaries Survey" xfId="16781"/>
    <cellStyle name="RowTitles-Detail 2 2 2 7" xfId="16782"/>
    <cellStyle name="RowTitles-Detail 2 2 2 7 2" xfId="16783"/>
    <cellStyle name="RowTitles-Detail 2 2 2 7 2 2" xfId="16784"/>
    <cellStyle name="RowTitles-Detail 2 2 2 7 2 2 2" xfId="16785"/>
    <cellStyle name="RowTitles-Detail 2 2 2 7 2 2_Tertiary Salaries Survey" xfId="16786"/>
    <cellStyle name="RowTitles-Detail 2 2 2 7 2 3" xfId="16787"/>
    <cellStyle name="RowTitles-Detail 2 2 2 7 2_Tertiary Salaries Survey" xfId="16788"/>
    <cellStyle name="RowTitles-Detail 2 2 2 7 3" xfId="16789"/>
    <cellStyle name="RowTitles-Detail 2 2 2 7 3 2" xfId="16790"/>
    <cellStyle name="RowTitles-Detail 2 2 2 7 3 2 2" xfId="16791"/>
    <cellStyle name="RowTitles-Detail 2 2 2 7 3 2_Tertiary Salaries Survey" xfId="16792"/>
    <cellStyle name="RowTitles-Detail 2 2 2 7 3 3" xfId="16793"/>
    <cellStyle name="RowTitles-Detail 2 2 2 7 3_Tertiary Salaries Survey" xfId="16794"/>
    <cellStyle name="RowTitles-Detail 2 2 2 7 4" xfId="16795"/>
    <cellStyle name="RowTitles-Detail 2 2 2 7 5" xfId="16796"/>
    <cellStyle name="RowTitles-Detail 2 2 2 7_Tertiary Salaries Survey" xfId="16797"/>
    <cellStyle name="RowTitles-Detail 2 2 2 8" xfId="16798"/>
    <cellStyle name="RowTitles-Detail 2 2 2 8 2" xfId="16799"/>
    <cellStyle name="RowTitles-Detail 2 2 2 8 2 2" xfId="16800"/>
    <cellStyle name="RowTitles-Detail 2 2 2 8 2 2 2" xfId="16801"/>
    <cellStyle name="RowTitles-Detail 2 2 2 8 2 2_Tertiary Salaries Survey" xfId="16802"/>
    <cellStyle name="RowTitles-Detail 2 2 2 8 2 3" xfId="16803"/>
    <cellStyle name="RowTitles-Detail 2 2 2 8 2_Tertiary Salaries Survey" xfId="16804"/>
    <cellStyle name="RowTitles-Detail 2 2 2 8 3" xfId="16805"/>
    <cellStyle name="RowTitles-Detail 2 2 2 8 3 2" xfId="16806"/>
    <cellStyle name="RowTitles-Detail 2 2 2 8 3 2 2" xfId="16807"/>
    <cellStyle name="RowTitles-Detail 2 2 2 8 3 2_Tertiary Salaries Survey" xfId="16808"/>
    <cellStyle name="RowTitles-Detail 2 2 2 8 3 3" xfId="16809"/>
    <cellStyle name="RowTitles-Detail 2 2 2 8 3_Tertiary Salaries Survey" xfId="16810"/>
    <cellStyle name="RowTitles-Detail 2 2 2 8 4" xfId="16811"/>
    <cellStyle name="RowTitles-Detail 2 2 2 8 5" xfId="16812"/>
    <cellStyle name="RowTitles-Detail 2 2 2 8 5 2" xfId="16813"/>
    <cellStyle name="RowTitles-Detail 2 2 2 8 5_Tertiary Salaries Survey" xfId="16814"/>
    <cellStyle name="RowTitles-Detail 2 2 2 8 6" xfId="16815"/>
    <cellStyle name="RowTitles-Detail 2 2 2 8_Tertiary Salaries Survey" xfId="16816"/>
    <cellStyle name="RowTitles-Detail 2 2 2 9" xfId="16817"/>
    <cellStyle name="RowTitles-Detail 2 2 2 9 2" xfId="16818"/>
    <cellStyle name="RowTitles-Detail 2 2 2 9 2 2" xfId="16819"/>
    <cellStyle name="RowTitles-Detail 2 2 2 9 2 2 2" xfId="16820"/>
    <cellStyle name="RowTitles-Detail 2 2 2 9 2 2_Tertiary Salaries Survey" xfId="16821"/>
    <cellStyle name="RowTitles-Detail 2 2 2 9 2 3" xfId="16822"/>
    <cellStyle name="RowTitles-Detail 2 2 2 9 2_Tertiary Salaries Survey" xfId="16823"/>
    <cellStyle name="RowTitles-Detail 2 2 2 9 3" xfId="16824"/>
    <cellStyle name="RowTitles-Detail 2 2 2 9 3 2" xfId="16825"/>
    <cellStyle name="RowTitles-Detail 2 2 2 9 3 2 2" xfId="16826"/>
    <cellStyle name="RowTitles-Detail 2 2 2 9 3 2_Tertiary Salaries Survey" xfId="16827"/>
    <cellStyle name="RowTitles-Detail 2 2 2 9 3 3" xfId="16828"/>
    <cellStyle name="RowTitles-Detail 2 2 2 9 3_Tertiary Salaries Survey" xfId="16829"/>
    <cellStyle name="RowTitles-Detail 2 2 2 9 4" xfId="16830"/>
    <cellStyle name="RowTitles-Detail 2 2 2 9 4 2" xfId="16831"/>
    <cellStyle name="RowTitles-Detail 2 2 2 9 4_Tertiary Salaries Survey" xfId="16832"/>
    <cellStyle name="RowTitles-Detail 2 2 2 9 5" xfId="16833"/>
    <cellStyle name="RowTitles-Detail 2 2 2 9_Tertiary Salaries Survey" xfId="16834"/>
    <cellStyle name="RowTitles-Detail 2 2 2_STUD aligned by INSTIT" xfId="16835"/>
    <cellStyle name="RowTitles-Detail 2 2 3" xfId="16836"/>
    <cellStyle name="RowTitles-Detail 2 2 3 10" xfId="16837"/>
    <cellStyle name="RowTitles-Detail 2 2 3 10 2" xfId="16838"/>
    <cellStyle name="RowTitles-Detail 2 2 3 10 2 2" xfId="16839"/>
    <cellStyle name="RowTitles-Detail 2 2 3 10 2_Tertiary Salaries Survey" xfId="16840"/>
    <cellStyle name="RowTitles-Detail 2 2 3 10 3" xfId="16841"/>
    <cellStyle name="RowTitles-Detail 2 2 3 10_Tertiary Salaries Survey" xfId="16842"/>
    <cellStyle name="RowTitles-Detail 2 2 3 11" xfId="16843"/>
    <cellStyle name="RowTitles-Detail 2 2 3 12" xfId="16844"/>
    <cellStyle name="RowTitles-Detail 2 2 3 2" xfId="16845"/>
    <cellStyle name="RowTitles-Detail 2 2 3 2 2" xfId="16846"/>
    <cellStyle name="RowTitles-Detail 2 2 3 2 2 2" xfId="16847"/>
    <cellStyle name="RowTitles-Detail 2 2 3 2 2 2 2" xfId="16848"/>
    <cellStyle name="RowTitles-Detail 2 2 3 2 2 2 2 2" xfId="16849"/>
    <cellStyle name="RowTitles-Detail 2 2 3 2 2 2 2_Tertiary Salaries Survey" xfId="16850"/>
    <cellStyle name="RowTitles-Detail 2 2 3 2 2 2 3" xfId="16851"/>
    <cellStyle name="RowTitles-Detail 2 2 3 2 2 2_Tertiary Salaries Survey" xfId="16852"/>
    <cellStyle name="RowTitles-Detail 2 2 3 2 2 3" xfId="16853"/>
    <cellStyle name="RowTitles-Detail 2 2 3 2 2 3 2" xfId="16854"/>
    <cellStyle name="RowTitles-Detail 2 2 3 2 2 3 2 2" xfId="16855"/>
    <cellStyle name="RowTitles-Detail 2 2 3 2 2 3 2_Tertiary Salaries Survey" xfId="16856"/>
    <cellStyle name="RowTitles-Detail 2 2 3 2 2 3 3" xfId="16857"/>
    <cellStyle name="RowTitles-Detail 2 2 3 2 2 3_Tertiary Salaries Survey" xfId="16858"/>
    <cellStyle name="RowTitles-Detail 2 2 3 2 2 4" xfId="16859"/>
    <cellStyle name="RowTitles-Detail 2 2 3 2 2 5" xfId="16860"/>
    <cellStyle name="RowTitles-Detail 2 2 3 2 2_Tertiary Salaries Survey" xfId="16861"/>
    <cellStyle name="RowTitles-Detail 2 2 3 2 3" xfId="16862"/>
    <cellStyle name="RowTitles-Detail 2 2 3 2 3 2" xfId="16863"/>
    <cellStyle name="RowTitles-Detail 2 2 3 2 3 2 2" xfId="16864"/>
    <cellStyle name="RowTitles-Detail 2 2 3 2 3 2 2 2" xfId="16865"/>
    <cellStyle name="RowTitles-Detail 2 2 3 2 3 2 2_Tertiary Salaries Survey" xfId="16866"/>
    <cellStyle name="RowTitles-Detail 2 2 3 2 3 2 3" xfId="16867"/>
    <cellStyle name="RowTitles-Detail 2 2 3 2 3 2_Tertiary Salaries Survey" xfId="16868"/>
    <cellStyle name="RowTitles-Detail 2 2 3 2 3 3" xfId="16869"/>
    <cellStyle name="RowTitles-Detail 2 2 3 2 3 3 2" xfId="16870"/>
    <cellStyle name="RowTitles-Detail 2 2 3 2 3 3 2 2" xfId="16871"/>
    <cellStyle name="RowTitles-Detail 2 2 3 2 3 3 2_Tertiary Salaries Survey" xfId="16872"/>
    <cellStyle name="RowTitles-Detail 2 2 3 2 3 3 3" xfId="16873"/>
    <cellStyle name="RowTitles-Detail 2 2 3 2 3 3_Tertiary Salaries Survey" xfId="16874"/>
    <cellStyle name="RowTitles-Detail 2 2 3 2 3 4" xfId="16875"/>
    <cellStyle name="RowTitles-Detail 2 2 3 2 3 5" xfId="16876"/>
    <cellStyle name="RowTitles-Detail 2 2 3 2 3 5 2" xfId="16877"/>
    <cellStyle name="RowTitles-Detail 2 2 3 2 3 5_Tertiary Salaries Survey" xfId="16878"/>
    <cellStyle name="RowTitles-Detail 2 2 3 2 3 6" xfId="16879"/>
    <cellStyle name="RowTitles-Detail 2 2 3 2 3_Tertiary Salaries Survey" xfId="16880"/>
    <cellStyle name="RowTitles-Detail 2 2 3 2 4" xfId="16881"/>
    <cellStyle name="RowTitles-Detail 2 2 3 2 4 2" xfId="16882"/>
    <cellStyle name="RowTitles-Detail 2 2 3 2 4 2 2" xfId="16883"/>
    <cellStyle name="RowTitles-Detail 2 2 3 2 4 2 2 2" xfId="16884"/>
    <cellStyle name="RowTitles-Detail 2 2 3 2 4 2 2_Tertiary Salaries Survey" xfId="16885"/>
    <cellStyle name="RowTitles-Detail 2 2 3 2 4 2 3" xfId="16886"/>
    <cellStyle name="RowTitles-Detail 2 2 3 2 4 2_Tertiary Salaries Survey" xfId="16887"/>
    <cellStyle name="RowTitles-Detail 2 2 3 2 4 3" xfId="16888"/>
    <cellStyle name="RowTitles-Detail 2 2 3 2 4 3 2" xfId="16889"/>
    <cellStyle name="RowTitles-Detail 2 2 3 2 4 3 2 2" xfId="16890"/>
    <cellStyle name="RowTitles-Detail 2 2 3 2 4 3 2_Tertiary Salaries Survey" xfId="16891"/>
    <cellStyle name="RowTitles-Detail 2 2 3 2 4 3 3" xfId="16892"/>
    <cellStyle name="RowTitles-Detail 2 2 3 2 4 3_Tertiary Salaries Survey" xfId="16893"/>
    <cellStyle name="RowTitles-Detail 2 2 3 2 4 4" xfId="16894"/>
    <cellStyle name="RowTitles-Detail 2 2 3 2 4 4 2" xfId="16895"/>
    <cellStyle name="RowTitles-Detail 2 2 3 2 4 4_Tertiary Salaries Survey" xfId="16896"/>
    <cellStyle name="RowTitles-Detail 2 2 3 2 4 5" xfId="16897"/>
    <cellStyle name="RowTitles-Detail 2 2 3 2 4_Tertiary Salaries Survey" xfId="16898"/>
    <cellStyle name="RowTitles-Detail 2 2 3 2 5" xfId="16899"/>
    <cellStyle name="RowTitles-Detail 2 2 3 2 5 2" xfId="16900"/>
    <cellStyle name="RowTitles-Detail 2 2 3 2 5 2 2" xfId="16901"/>
    <cellStyle name="RowTitles-Detail 2 2 3 2 5 2 2 2" xfId="16902"/>
    <cellStyle name="RowTitles-Detail 2 2 3 2 5 2 2_Tertiary Salaries Survey" xfId="16903"/>
    <cellStyle name="RowTitles-Detail 2 2 3 2 5 2 3" xfId="16904"/>
    <cellStyle name="RowTitles-Detail 2 2 3 2 5 2_Tertiary Salaries Survey" xfId="16905"/>
    <cellStyle name="RowTitles-Detail 2 2 3 2 5 3" xfId="16906"/>
    <cellStyle name="RowTitles-Detail 2 2 3 2 5 3 2" xfId="16907"/>
    <cellStyle name="RowTitles-Detail 2 2 3 2 5 3 2 2" xfId="16908"/>
    <cellStyle name="RowTitles-Detail 2 2 3 2 5 3 2_Tertiary Salaries Survey" xfId="16909"/>
    <cellStyle name="RowTitles-Detail 2 2 3 2 5 3 3" xfId="16910"/>
    <cellStyle name="RowTitles-Detail 2 2 3 2 5 3_Tertiary Salaries Survey" xfId="16911"/>
    <cellStyle name="RowTitles-Detail 2 2 3 2 5 4" xfId="16912"/>
    <cellStyle name="RowTitles-Detail 2 2 3 2 5 4 2" xfId="16913"/>
    <cellStyle name="RowTitles-Detail 2 2 3 2 5 4_Tertiary Salaries Survey" xfId="16914"/>
    <cellStyle name="RowTitles-Detail 2 2 3 2 5 5" xfId="16915"/>
    <cellStyle name="RowTitles-Detail 2 2 3 2 5_Tertiary Salaries Survey" xfId="16916"/>
    <cellStyle name="RowTitles-Detail 2 2 3 2 6" xfId="16917"/>
    <cellStyle name="RowTitles-Detail 2 2 3 2 6 2" xfId="16918"/>
    <cellStyle name="RowTitles-Detail 2 2 3 2 6 2 2" xfId="16919"/>
    <cellStyle name="RowTitles-Detail 2 2 3 2 6 2 2 2" xfId="16920"/>
    <cellStyle name="RowTitles-Detail 2 2 3 2 6 2 2_Tertiary Salaries Survey" xfId="16921"/>
    <cellStyle name="RowTitles-Detail 2 2 3 2 6 2 3" xfId="16922"/>
    <cellStyle name="RowTitles-Detail 2 2 3 2 6 2_Tertiary Salaries Survey" xfId="16923"/>
    <cellStyle name="RowTitles-Detail 2 2 3 2 6 3" xfId="16924"/>
    <cellStyle name="RowTitles-Detail 2 2 3 2 6 3 2" xfId="16925"/>
    <cellStyle name="RowTitles-Detail 2 2 3 2 6 3 2 2" xfId="16926"/>
    <cellStyle name="RowTitles-Detail 2 2 3 2 6 3 2_Tertiary Salaries Survey" xfId="16927"/>
    <cellStyle name="RowTitles-Detail 2 2 3 2 6 3 3" xfId="16928"/>
    <cellStyle name="RowTitles-Detail 2 2 3 2 6 3_Tertiary Salaries Survey" xfId="16929"/>
    <cellStyle name="RowTitles-Detail 2 2 3 2 6 4" xfId="16930"/>
    <cellStyle name="RowTitles-Detail 2 2 3 2 6 4 2" xfId="16931"/>
    <cellStyle name="RowTitles-Detail 2 2 3 2 6 4_Tertiary Salaries Survey" xfId="16932"/>
    <cellStyle name="RowTitles-Detail 2 2 3 2 6 5" xfId="16933"/>
    <cellStyle name="RowTitles-Detail 2 2 3 2 6_Tertiary Salaries Survey" xfId="16934"/>
    <cellStyle name="RowTitles-Detail 2 2 3 2 7" xfId="16935"/>
    <cellStyle name="RowTitles-Detail 2 2 3 2 7 2" xfId="16936"/>
    <cellStyle name="RowTitles-Detail 2 2 3 2 7 2 2" xfId="16937"/>
    <cellStyle name="RowTitles-Detail 2 2 3 2 7 2_Tertiary Salaries Survey" xfId="16938"/>
    <cellStyle name="RowTitles-Detail 2 2 3 2 7 3" xfId="16939"/>
    <cellStyle name="RowTitles-Detail 2 2 3 2 7_Tertiary Salaries Survey" xfId="16940"/>
    <cellStyle name="RowTitles-Detail 2 2 3 2 8" xfId="16941"/>
    <cellStyle name="RowTitles-Detail 2 2 3 2 9" xfId="16942"/>
    <cellStyle name="RowTitles-Detail 2 2 3 2_STUD aligned by INSTIT" xfId="16943"/>
    <cellStyle name="RowTitles-Detail 2 2 3 3" xfId="16944"/>
    <cellStyle name="RowTitles-Detail 2 2 3 3 2" xfId="16945"/>
    <cellStyle name="RowTitles-Detail 2 2 3 3 2 2" xfId="16946"/>
    <cellStyle name="RowTitles-Detail 2 2 3 3 2 2 2" xfId="16947"/>
    <cellStyle name="RowTitles-Detail 2 2 3 3 2 2 2 2" xfId="16948"/>
    <cellStyle name="RowTitles-Detail 2 2 3 3 2 2 2_Tertiary Salaries Survey" xfId="16949"/>
    <cellStyle name="RowTitles-Detail 2 2 3 3 2 2 3" xfId="16950"/>
    <cellStyle name="RowTitles-Detail 2 2 3 3 2 2_Tertiary Salaries Survey" xfId="16951"/>
    <cellStyle name="RowTitles-Detail 2 2 3 3 2 3" xfId="16952"/>
    <cellStyle name="RowTitles-Detail 2 2 3 3 2 3 2" xfId="16953"/>
    <cellStyle name="RowTitles-Detail 2 2 3 3 2 3 2 2" xfId="16954"/>
    <cellStyle name="RowTitles-Detail 2 2 3 3 2 3 2_Tertiary Salaries Survey" xfId="16955"/>
    <cellStyle name="RowTitles-Detail 2 2 3 3 2 3 3" xfId="16956"/>
    <cellStyle name="RowTitles-Detail 2 2 3 3 2 3_Tertiary Salaries Survey" xfId="16957"/>
    <cellStyle name="RowTitles-Detail 2 2 3 3 2 4" xfId="16958"/>
    <cellStyle name="RowTitles-Detail 2 2 3 3 2 5" xfId="16959"/>
    <cellStyle name="RowTitles-Detail 2 2 3 3 2 5 2" xfId="16960"/>
    <cellStyle name="RowTitles-Detail 2 2 3 3 2 5_Tertiary Salaries Survey" xfId="16961"/>
    <cellStyle name="RowTitles-Detail 2 2 3 3 2 6" xfId="16962"/>
    <cellStyle name="RowTitles-Detail 2 2 3 3 2_Tertiary Salaries Survey" xfId="16963"/>
    <cellStyle name="RowTitles-Detail 2 2 3 3 3" xfId="16964"/>
    <cellStyle name="RowTitles-Detail 2 2 3 3 3 2" xfId="16965"/>
    <cellStyle name="RowTitles-Detail 2 2 3 3 3 2 2" xfId="16966"/>
    <cellStyle name="RowTitles-Detail 2 2 3 3 3 2 2 2" xfId="16967"/>
    <cellStyle name="RowTitles-Detail 2 2 3 3 3 2 2_Tertiary Salaries Survey" xfId="16968"/>
    <cellStyle name="RowTitles-Detail 2 2 3 3 3 2 3" xfId="16969"/>
    <cellStyle name="RowTitles-Detail 2 2 3 3 3 2_Tertiary Salaries Survey" xfId="16970"/>
    <cellStyle name="RowTitles-Detail 2 2 3 3 3 3" xfId="16971"/>
    <cellStyle name="RowTitles-Detail 2 2 3 3 3 3 2" xfId="16972"/>
    <cellStyle name="RowTitles-Detail 2 2 3 3 3 3 2 2" xfId="16973"/>
    <cellStyle name="RowTitles-Detail 2 2 3 3 3 3 2_Tertiary Salaries Survey" xfId="16974"/>
    <cellStyle name="RowTitles-Detail 2 2 3 3 3 3 3" xfId="16975"/>
    <cellStyle name="RowTitles-Detail 2 2 3 3 3 3_Tertiary Salaries Survey" xfId="16976"/>
    <cellStyle name="RowTitles-Detail 2 2 3 3 3 4" xfId="16977"/>
    <cellStyle name="RowTitles-Detail 2 2 3 3 3 5" xfId="16978"/>
    <cellStyle name="RowTitles-Detail 2 2 3 3 3_Tertiary Salaries Survey" xfId="16979"/>
    <cellStyle name="RowTitles-Detail 2 2 3 3 4" xfId="16980"/>
    <cellStyle name="RowTitles-Detail 2 2 3 3 4 2" xfId="16981"/>
    <cellStyle name="RowTitles-Detail 2 2 3 3 4 2 2" xfId="16982"/>
    <cellStyle name="RowTitles-Detail 2 2 3 3 4 2 2 2" xfId="16983"/>
    <cellStyle name="RowTitles-Detail 2 2 3 3 4 2 2_Tertiary Salaries Survey" xfId="16984"/>
    <cellStyle name="RowTitles-Detail 2 2 3 3 4 2 3" xfId="16985"/>
    <cellStyle name="RowTitles-Detail 2 2 3 3 4 2_Tertiary Salaries Survey" xfId="16986"/>
    <cellStyle name="RowTitles-Detail 2 2 3 3 4 3" xfId="16987"/>
    <cellStyle name="RowTitles-Detail 2 2 3 3 4 3 2" xfId="16988"/>
    <cellStyle name="RowTitles-Detail 2 2 3 3 4 3 2 2" xfId="16989"/>
    <cellStyle name="RowTitles-Detail 2 2 3 3 4 3 2_Tertiary Salaries Survey" xfId="16990"/>
    <cellStyle name="RowTitles-Detail 2 2 3 3 4 3 3" xfId="16991"/>
    <cellStyle name="RowTitles-Detail 2 2 3 3 4 3_Tertiary Salaries Survey" xfId="16992"/>
    <cellStyle name="RowTitles-Detail 2 2 3 3 4 4" xfId="16993"/>
    <cellStyle name="RowTitles-Detail 2 2 3 3 4 4 2" xfId="16994"/>
    <cellStyle name="RowTitles-Detail 2 2 3 3 4 4_Tertiary Salaries Survey" xfId="16995"/>
    <cellStyle name="RowTitles-Detail 2 2 3 3 4 5" xfId="16996"/>
    <cellStyle name="RowTitles-Detail 2 2 3 3 4_Tertiary Salaries Survey" xfId="16997"/>
    <cellStyle name="RowTitles-Detail 2 2 3 3 5" xfId="16998"/>
    <cellStyle name="RowTitles-Detail 2 2 3 3 5 2" xfId="16999"/>
    <cellStyle name="RowTitles-Detail 2 2 3 3 5 2 2" xfId="17000"/>
    <cellStyle name="RowTitles-Detail 2 2 3 3 5 2 2 2" xfId="17001"/>
    <cellStyle name="RowTitles-Detail 2 2 3 3 5 2 2_Tertiary Salaries Survey" xfId="17002"/>
    <cellStyle name="RowTitles-Detail 2 2 3 3 5 2 3" xfId="17003"/>
    <cellStyle name="RowTitles-Detail 2 2 3 3 5 2_Tertiary Salaries Survey" xfId="17004"/>
    <cellStyle name="RowTitles-Detail 2 2 3 3 5 3" xfId="17005"/>
    <cellStyle name="RowTitles-Detail 2 2 3 3 5 3 2" xfId="17006"/>
    <cellStyle name="RowTitles-Detail 2 2 3 3 5 3 2 2" xfId="17007"/>
    <cellStyle name="RowTitles-Detail 2 2 3 3 5 3 2_Tertiary Salaries Survey" xfId="17008"/>
    <cellStyle name="RowTitles-Detail 2 2 3 3 5 3 3" xfId="17009"/>
    <cellStyle name="RowTitles-Detail 2 2 3 3 5 3_Tertiary Salaries Survey" xfId="17010"/>
    <cellStyle name="RowTitles-Detail 2 2 3 3 5 4" xfId="17011"/>
    <cellStyle name="RowTitles-Detail 2 2 3 3 5 4 2" xfId="17012"/>
    <cellStyle name="RowTitles-Detail 2 2 3 3 5 4_Tertiary Salaries Survey" xfId="17013"/>
    <cellStyle name="RowTitles-Detail 2 2 3 3 5 5" xfId="17014"/>
    <cellStyle name="RowTitles-Detail 2 2 3 3 5_Tertiary Salaries Survey" xfId="17015"/>
    <cellStyle name="RowTitles-Detail 2 2 3 3 6" xfId="17016"/>
    <cellStyle name="RowTitles-Detail 2 2 3 3 6 2" xfId="17017"/>
    <cellStyle name="RowTitles-Detail 2 2 3 3 6 2 2" xfId="17018"/>
    <cellStyle name="RowTitles-Detail 2 2 3 3 6 2 2 2" xfId="17019"/>
    <cellStyle name="RowTitles-Detail 2 2 3 3 6 2 2_Tertiary Salaries Survey" xfId="17020"/>
    <cellStyle name="RowTitles-Detail 2 2 3 3 6 2 3" xfId="17021"/>
    <cellStyle name="RowTitles-Detail 2 2 3 3 6 2_Tertiary Salaries Survey" xfId="17022"/>
    <cellStyle name="RowTitles-Detail 2 2 3 3 6 3" xfId="17023"/>
    <cellStyle name="RowTitles-Detail 2 2 3 3 6 3 2" xfId="17024"/>
    <cellStyle name="RowTitles-Detail 2 2 3 3 6 3 2 2" xfId="17025"/>
    <cellStyle name="RowTitles-Detail 2 2 3 3 6 3 2_Tertiary Salaries Survey" xfId="17026"/>
    <cellStyle name="RowTitles-Detail 2 2 3 3 6 3 3" xfId="17027"/>
    <cellStyle name="RowTitles-Detail 2 2 3 3 6 3_Tertiary Salaries Survey" xfId="17028"/>
    <cellStyle name="RowTitles-Detail 2 2 3 3 6 4" xfId="17029"/>
    <cellStyle name="RowTitles-Detail 2 2 3 3 6 4 2" xfId="17030"/>
    <cellStyle name="RowTitles-Detail 2 2 3 3 6 4_Tertiary Salaries Survey" xfId="17031"/>
    <cellStyle name="RowTitles-Detail 2 2 3 3 6 5" xfId="17032"/>
    <cellStyle name="RowTitles-Detail 2 2 3 3 6_Tertiary Salaries Survey" xfId="17033"/>
    <cellStyle name="RowTitles-Detail 2 2 3 3 7" xfId="17034"/>
    <cellStyle name="RowTitles-Detail 2 2 3 3 7 2" xfId="17035"/>
    <cellStyle name="RowTitles-Detail 2 2 3 3 7 2 2" xfId="17036"/>
    <cellStyle name="RowTitles-Detail 2 2 3 3 7 2_Tertiary Salaries Survey" xfId="17037"/>
    <cellStyle name="RowTitles-Detail 2 2 3 3 7 3" xfId="17038"/>
    <cellStyle name="RowTitles-Detail 2 2 3 3 7_Tertiary Salaries Survey" xfId="17039"/>
    <cellStyle name="RowTitles-Detail 2 2 3 3 8" xfId="17040"/>
    <cellStyle name="RowTitles-Detail 2 2 3 3 8 2" xfId="17041"/>
    <cellStyle name="RowTitles-Detail 2 2 3 3 8 2 2" xfId="17042"/>
    <cellStyle name="RowTitles-Detail 2 2 3 3 8 2_Tertiary Salaries Survey" xfId="17043"/>
    <cellStyle name="RowTitles-Detail 2 2 3 3 8 3" xfId="17044"/>
    <cellStyle name="RowTitles-Detail 2 2 3 3 8_Tertiary Salaries Survey" xfId="17045"/>
    <cellStyle name="RowTitles-Detail 2 2 3 3 9" xfId="17046"/>
    <cellStyle name="RowTitles-Detail 2 2 3 3_STUD aligned by INSTIT" xfId="17047"/>
    <cellStyle name="RowTitles-Detail 2 2 3 4" xfId="17048"/>
    <cellStyle name="RowTitles-Detail 2 2 3 4 2" xfId="17049"/>
    <cellStyle name="RowTitles-Detail 2 2 3 4 2 2" xfId="17050"/>
    <cellStyle name="RowTitles-Detail 2 2 3 4 2 2 2" xfId="17051"/>
    <cellStyle name="RowTitles-Detail 2 2 3 4 2 2 2 2" xfId="17052"/>
    <cellStyle name="RowTitles-Detail 2 2 3 4 2 2 2_Tertiary Salaries Survey" xfId="17053"/>
    <cellStyle name="RowTitles-Detail 2 2 3 4 2 2 3" xfId="17054"/>
    <cellStyle name="RowTitles-Detail 2 2 3 4 2 2_Tertiary Salaries Survey" xfId="17055"/>
    <cellStyle name="RowTitles-Detail 2 2 3 4 2 3" xfId="17056"/>
    <cellStyle name="RowTitles-Detail 2 2 3 4 2 3 2" xfId="17057"/>
    <cellStyle name="RowTitles-Detail 2 2 3 4 2 3 2 2" xfId="17058"/>
    <cellStyle name="RowTitles-Detail 2 2 3 4 2 3 2_Tertiary Salaries Survey" xfId="17059"/>
    <cellStyle name="RowTitles-Detail 2 2 3 4 2 3 3" xfId="17060"/>
    <cellStyle name="RowTitles-Detail 2 2 3 4 2 3_Tertiary Salaries Survey" xfId="17061"/>
    <cellStyle name="RowTitles-Detail 2 2 3 4 2 4" xfId="17062"/>
    <cellStyle name="RowTitles-Detail 2 2 3 4 2 5" xfId="17063"/>
    <cellStyle name="RowTitles-Detail 2 2 3 4 2 5 2" xfId="17064"/>
    <cellStyle name="RowTitles-Detail 2 2 3 4 2 5_Tertiary Salaries Survey" xfId="17065"/>
    <cellStyle name="RowTitles-Detail 2 2 3 4 2 6" xfId="17066"/>
    <cellStyle name="RowTitles-Detail 2 2 3 4 2_Tertiary Salaries Survey" xfId="17067"/>
    <cellStyle name="RowTitles-Detail 2 2 3 4 3" xfId="17068"/>
    <cellStyle name="RowTitles-Detail 2 2 3 4 3 2" xfId="17069"/>
    <cellStyle name="RowTitles-Detail 2 2 3 4 3 2 2" xfId="17070"/>
    <cellStyle name="RowTitles-Detail 2 2 3 4 3 2 2 2" xfId="17071"/>
    <cellStyle name="RowTitles-Detail 2 2 3 4 3 2 2_Tertiary Salaries Survey" xfId="17072"/>
    <cellStyle name="RowTitles-Detail 2 2 3 4 3 2 3" xfId="17073"/>
    <cellStyle name="RowTitles-Detail 2 2 3 4 3 2_Tertiary Salaries Survey" xfId="17074"/>
    <cellStyle name="RowTitles-Detail 2 2 3 4 3 3" xfId="17075"/>
    <cellStyle name="RowTitles-Detail 2 2 3 4 3 3 2" xfId="17076"/>
    <cellStyle name="RowTitles-Detail 2 2 3 4 3 3 2 2" xfId="17077"/>
    <cellStyle name="RowTitles-Detail 2 2 3 4 3 3 2_Tertiary Salaries Survey" xfId="17078"/>
    <cellStyle name="RowTitles-Detail 2 2 3 4 3 3 3" xfId="17079"/>
    <cellStyle name="RowTitles-Detail 2 2 3 4 3 3_Tertiary Salaries Survey" xfId="17080"/>
    <cellStyle name="RowTitles-Detail 2 2 3 4 3 4" xfId="17081"/>
    <cellStyle name="RowTitles-Detail 2 2 3 4 3 5" xfId="17082"/>
    <cellStyle name="RowTitles-Detail 2 2 3 4 3_Tertiary Salaries Survey" xfId="17083"/>
    <cellStyle name="RowTitles-Detail 2 2 3 4 4" xfId="17084"/>
    <cellStyle name="RowTitles-Detail 2 2 3 4 4 2" xfId="17085"/>
    <cellStyle name="RowTitles-Detail 2 2 3 4 4 2 2" xfId="17086"/>
    <cellStyle name="RowTitles-Detail 2 2 3 4 4 2 2 2" xfId="17087"/>
    <cellStyle name="RowTitles-Detail 2 2 3 4 4 2 2_Tertiary Salaries Survey" xfId="17088"/>
    <cellStyle name="RowTitles-Detail 2 2 3 4 4 2 3" xfId="17089"/>
    <cellStyle name="RowTitles-Detail 2 2 3 4 4 2_Tertiary Salaries Survey" xfId="17090"/>
    <cellStyle name="RowTitles-Detail 2 2 3 4 4 3" xfId="17091"/>
    <cellStyle name="RowTitles-Detail 2 2 3 4 4 3 2" xfId="17092"/>
    <cellStyle name="RowTitles-Detail 2 2 3 4 4 3 2 2" xfId="17093"/>
    <cellStyle name="RowTitles-Detail 2 2 3 4 4 3 2_Tertiary Salaries Survey" xfId="17094"/>
    <cellStyle name="RowTitles-Detail 2 2 3 4 4 3 3" xfId="17095"/>
    <cellStyle name="RowTitles-Detail 2 2 3 4 4 3_Tertiary Salaries Survey" xfId="17096"/>
    <cellStyle name="RowTitles-Detail 2 2 3 4 4 4" xfId="17097"/>
    <cellStyle name="RowTitles-Detail 2 2 3 4 4 5" xfId="17098"/>
    <cellStyle name="RowTitles-Detail 2 2 3 4 4 5 2" xfId="17099"/>
    <cellStyle name="RowTitles-Detail 2 2 3 4 4 5_Tertiary Salaries Survey" xfId="17100"/>
    <cellStyle name="RowTitles-Detail 2 2 3 4 4 6" xfId="17101"/>
    <cellStyle name="RowTitles-Detail 2 2 3 4 4_Tertiary Salaries Survey" xfId="17102"/>
    <cellStyle name="RowTitles-Detail 2 2 3 4 5" xfId="17103"/>
    <cellStyle name="RowTitles-Detail 2 2 3 4 5 2" xfId="17104"/>
    <cellStyle name="RowTitles-Detail 2 2 3 4 5 2 2" xfId="17105"/>
    <cellStyle name="RowTitles-Detail 2 2 3 4 5 2 2 2" xfId="17106"/>
    <cellStyle name="RowTitles-Detail 2 2 3 4 5 2 2_Tertiary Salaries Survey" xfId="17107"/>
    <cellStyle name="RowTitles-Detail 2 2 3 4 5 2 3" xfId="17108"/>
    <cellStyle name="RowTitles-Detail 2 2 3 4 5 2_Tertiary Salaries Survey" xfId="17109"/>
    <cellStyle name="RowTitles-Detail 2 2 3 4 5 3" xfId="17110"/>
    <cellStyle name="RowTitles-Detail 2 2 3 4 5 3 2" xfId="17111"/>
    <cellStyle name="RowTitles-Detail 2 2 3 4 5 3 2 2" xfId="17112"/>
    <cellStyle name="RowTitles-Detail 2 2 3 4 5 3 2_Tertiary Salaries Survey" xfId="17113"/>
    <cellStyle name="RowTitles-Detail 2 2 3 4 5 3 3" xfId="17114"/>
    <cellStyle name="RowTitles-Detail 2 2 3 4 5 3_Tertiary Salaries Survey" xfId="17115"/>
    <cellStyle name="RowTitles-Detail 2 2 3 4 5 4" xfId="17116"/>
    <cellStyle name="RowTitles-Detail 2 2 3 4 5 4 2" xfId="17117"/>
    <cellStyle name="RowTitles-Detail 2 2 3 4 5 4_Tertiary Salaries Survey" xfId="17118"/>
    <cellStyle name="RowTitles-Detail 2 2 3 4 5 5" xfId="17119"/>
    <cellStyle name="RowTitles-Detail 2 2 3 4 5_Tertiary Salaries Survey" xfId="17120"/>
    <cellStyle name="RowTitles-Detail 2 2 3 4 6" xfId="17121"/>
    <cellStyle name="RowTitles-Detail 2 2 3 4 6 2" xfId="17122"/>
    <cellStyle name="RowTitles-Detail 2 2 3 4 6 2 2" xfId="17123"/>
    <cellStyle name="RowTitles-Detail 2 2 3 4 6 2 2 2" xfId="17124"/>
    <cellStyle name="RowTitles-Detail 2 2 3 4 6 2 2_Tertiary Salaries Survey" xfId="17125"/>
    <cellStyle name="RowTitles-Detail 2 2 3 4 6 2 3" xfId="17126"/>
    <cellStyle name="RowTitles-Detail 2 2 3 4 6 2_Tertiary Salaries Survey" xfId="17127"/>
    <cellStyle name="RowTitles-Detail 2 2 3 4 6 3" xfId="17128"/>
    <cellStyle name="RowTitles-Detail 2 2 3 4 6 3 2" xfId="17129"/>
    <cellStyle name="RowTitles-Detail 2 2 3 4 6 3 2 2" xfId="17130"/>
    <cellStyle name="RowTitles-Detail 2 2 3 4 6 3 2_Tertiary Salaries Survey" xfId="17131"/>
    <cellStyle name="RowTitles-Detail 2 2 3 4 6 3 3" xfId="17132"/>
    <cellStyle name="RowTitles-Detail 2 2 3 4 6 3_Tertiary Salaries Survey" xfId="17133"/>
    <cellStyle name="RowTitles-Detail 2 2 3 4 6 4" xfId="17134"/>
    <cellStyle name="RowTitles-Detail 2 2 3 4 6 4 2" xfId="17135"/>
    <cellStyle name="RowTitles-Detail 2 2 3 4 6 4_Tertiary Salaries Survey" xfId="17136"/>
    <cellStyle name="RowTitles-Detail 2 2 3 4 6 5" xfId="17137"/>
    <cellStyle name="RowTitles-Detail 2 2 3 4 6_Tertiary Salaries Survey" xfId="17138"/>
    <cellStyle name="RowTitles-Detail 2 2 3 4 7" xfId="17139"/>
    <cellStyle name="RowTitles-Detail 2 2 3 4 7 2" xfId="17140"/>
    <cellStyle name="RowTitles-Detail 2 2 3 4 7 2 2" xfId="17141"/>
    <cellStyle name="RowTitles-Detail 2 2 3 4 7 2_Tertiary Salaries Survey" xfId="17142"/>
    <cellStyle name="RowTitles-Detail 2 2 3 4 7 3" xfId="17143"/>
    <cellStyle name="RowTitles-Detail 2 2 3 4 7_Tertiary Salaries Survey" xfId="17144"/>
    <cellStyle name="RowTitles-Detail 2 2 3 4 8" xfId="17145"/>
    <cellStyle name="RowTitles-Detail 2 2 3 4 9" xfId="17146"/>
    <cellStyle name="RowTitles-Detail 2 2 3 4_STUD aligned by INSTIT" xfId="17147"/>
    <cellStyle name="RowTitles-Detail 2 2 3 5" xfId="17148"/>
    <cellStyle name="RowTitles-Detail 2 2 3 5 2" xfId="17149"/>
    <cellStyle name="RowTitles-Detail 2 2 3 5 2 2" xfId="17150"/>
    <cellStyle name="RowTitles-Detail 2 2 3 5 2 2 2" xfId="17151"/>
    <cellStyle name="RowTitles-Detail 2 2 3 5 2 2_Tertiary Salaries Survey" xfId="17152"/>
    <cellStyle name="RowTitles-Detail 2 2 3 5 2 3" xfId="17153"/>
    <cellStyle name="RowTitles-Detail 2 2 3 5 2_Tertiary Salaries Survey" xfId="17154"/>
    <cellStyle name="RowTitles-Detail 2 2 3 5 3" xfId="17155"/>
    <cellStyle name="RowTitles-Detail 2 2 3 5 3 2" xfId="17156"/>
    <cellStyle name="RowTitles-Detail 2 2 3 5 3 2 2" xfId="17157"/>
    <cellStyle name="RowTitles-Detail 2 2 3 5 3 2_Tertiary Salaries Survey" xfId="17158"/>
    <cellStyle name="RowTitles-Detail 2 2 3 5 3 3" xfId="17159"/>
    <cellStyle name="RowTitles-Detail 2 2 3 5 3_Tertiary Salaries Survey" xfId="17160"/>
    <cellStyle name="RowTitles-Detail 2 2 3 5 4" xfId="17161"/>
    <cellStyle name="RowTitles-Detail 2 2 3 5 5" xfId="17162"/>
    <cellStyle name="RowTitles-Detail 2 2 3 5 5 2" xfId="17163"/>
    <cellStyle name="RowTitles-Detail 2 2 3 5 5_Tertiary Salaries Survey" xfId="17164"/>
    <cellStyle name="RowTitles-Detail 2 2 3 5 6" xfId="17165"/>
    <cellStyle name="RowTitles-Detail 2 2 3 5_Tertiary Salaries Survey" xfId="17166"/>
    <cellStyle name="RowTitles-Detail 2 2 3 6" xfId="17167"/>
    <cellStyle name="RowTitles-Detail 2 2 3 6 2" xfId="17168"/>
    <cellStyle name="RowTitles-Detail 2 2 3 6 2 2" xfId="17169"/>
    <cellStyle name="RowTitles-Detail 2 2 3 6 2 2 2" xfId="17170"/>
    <cellStyle name="RowTitles-Detail 2 2 3 6 2 2_Tertiary Salaries Survey" xfId="17171"/>
    <cellStyle name="RowTitles-Detail 2 2 3 6 2 3" xfId="17172"/>
    <cellStyle name="RowTitles-Detail 2 2 3 6 2_Tertiary Salaries Survey" xfId="17173"/>
    <cellStyle name="RowTitles-Detail 2 2 3 6 3" xfId="17174"/>
    <cellStyle name="RowTitles-Detail 2 2 3 6 3 2" xfId="17175"/>
    <cellStyle name="RowTitles-Detail 2 2 3 6 3 2 2" xfId="17176"/>
    <cellStyle name="RowTitles-Detail 2 2 3 6 3 2_Tertiary Salaries Survey" xfId="17177"/>
    <cellStyle name="RowTitles-Detail 2 2 3 6 3 3" xfId="17178"/>
    <cellStyle name="RowTitles-Detail 2 2 3 6 3_Tertiary Salaries Survey" xfId="17179"/>
    <cellStyle name="RowTitles-Detail 2 2 3 6 4" xfId="17180"/>
    <cellStyle name="RowTitles-Detail 2 2 3 6 5" xfId="17181"/>
    <cellStyle name="RowTitles-Detail 2 2 3 6_Tertiary Salaries Survey" xfId="17182"/>
    <cellStyle name="RowTitles-Detail 2 2 3 7" xfId="17183"/>
    <cellStyle name="RowTitles-Detail 2 2 3 7 2" xfId="17184"/>
    <cellStyle name="RowTitles-Detail 2 2 3 7 2 2" xfId="17185"/>
    <cellStyle name="RowTitles-Detail 2 2 3 7 2 2 2" xfId="17186"/>
    <cellStyle name="RowTitles-Detail 2 2 3 7 2 2_Tertiary Salaries Survey" xfId="17187"/>
    <cellStyle name="RowTitles-Detail 2 2 3 7 2 3" xfId="17188"/>
    <cellStyle name="RowTitles-Detail 2 2 3 7 2_Tertiary Salaries Survey" xfId="17189"/>
    <cellStyle name="RowTitles-Detail 2 2 3 7 3" xfId="17190"/>
    <cellStyle name="RowTitles-Detail 2 2 3 7 3 2" xfId="17191"/>
    <cellStyle name="RowTitles-Detail 2 2 3 7 3 2 2" xfId="17192"/>
    <cellStyle name="RowTitles-Detail 2 2 3 7 3 2_Tertiary Salaries Survey" xfId="17193"/>
    <cellStyle name="RowTitles-Detail 2 2 3 7 3 3" xfId="17194"/>
    <cellStyle name="RowTitles-Detail 2 2 3 7 3_Tertiary Salaries Survey" xfId="17195"/>
    <cellStyle name="RowTitles-Detail 2 2 3 7 4" xfId="17196"/>
    <cellStyle name="RowTitles-Detail 2 2 3 7 5" xfId="17197"/>
    <cellStyle name="RowTitles-Detail 2 2 3 7 5 2" xfId="17198"/>
    <cellStyle name="RowTitles-Detail 2 2 3 7 5_Tertiary Salaries Survey" xfId="17199"/>
    <cellStyle name="RowTitles-Detail 2 2 3 7 6" xfId="17200"/>
    <cellStyle name="RowTitles-Detail 2 2 3 7_Tertiary Salaries Survey" xfId="17201"/>
    <cellStyle name="RowTitles-Detail 2 2 3 8" xfId="17202"/>
    <cellStyle name="RowTitles-Detail 2 2 3 8 2" xfId="17203"/>
    <cellStyle name="RowTitles-Detail 2 2 3 8 2 2" xfId="17204"/>
    <cellStyle name="RowTitles-Detail 2 2 3 8 2 2 2" xfId="17205"/>
    <cellStyle name="RowTitles-Detail 2 2 3 8 2 2_Tertiary Salaries Survey" xfId="17206"/>
    <cellStyle name="RowTitles-Detail 2 2 3 8 2 3" xfId="17207"/>
    <cellStyle name="RowTitles-Detail 2 2 3 8 2_Tertiary Salaries Survey" xfId="17208"/>
    <cellStyle name="RowTitles-Detail 2 2 3 8 3" xfId="17209"/>
    <cellStyle name="RowTitles-Detail 2 2 3 8 3 2" xfId="17210"/>
    <cellStyle name="RowTitles-Detail 2 2 3 8 3 2 2" xfId="17211"/>
    <cellStyle name="RowTitles-Detail 2 2 3 8 3 2_Tertiary Salaries Survey" xfId="17212"/>
    <cellStyle name="RowTitles-Detail 2 2 3 8 3 3" xfId="17213"/>
    <cellStyle name="RowTitles-Detail 2 2 3 8 3_Tertiary Salaries Survey" xfId="17214"/>
    <cellStyle name="RowTitles-Detail 2 2 3 8 4" xfId="17215"/>
    <cellStyle name="RowTitles-Detail 2 2 3 8 4 2" xfId="17216"/>
    <cellStyle name="RowTitles-Detail 2 2 3 8 4_Tertiary Salaries Survey" xfId="17217"/>
    <cellStyle name="RowTitles-Detail 2 2 3 8 5" xfId="17218"/>
    <cellStyle name="RowTitles-Detail 2 2 3 8_Tertiary Salaries Survey" xfId="17219"/>
    <cellStyle name="RowTitles-Detail 2 2 3 9" xfId="17220"/>
    <cellStyle name="RowTitles-Detail 2 2 3 9 2" xfId="17221"/>
    <cellStyle name="RowTitles-Detail 2 2 3 9 2 2" xfId="17222"/>
    <cellStyle name="RowTitles-Detail 2 2 3 9 2 2 2" xfId="17223"/>
    <cellStyle name="RowTitles-Detail 2 2 3 9 2 2_Tertiary Salaries Survey" xfId="17224"/>
    <cellStyle name="RowTitles-Detail 2 2 3 9 2 3" xfId="17225"/>
    <cellStyle name="RowTitles-Detail 2 2 3 9 2_Tertiary Salaries Survey" xfId="17226"/>
    <cellStyle name="RowTitles-Detail 2 2 3 9 3" xfId="17227"/>
    <cellStyle name="RowTitles-Detail 2 2 3 9 3 2" xfId="17228"/>
    <cellStyle name="RowTitles-Detail 2 2 3 9 3 2 2" xfId="17229"/>
    <cellStyle name="RowTitles-Detail 2 2 3 9 3 2_Tertiary Salaries Survey" xfId="17230"/>
    <cellStyle name="RowTitles-Detail 2 2 3 9 3 3" xfId="17231"/>
    <cellStyle name="RowTitles-Detail 2 2 3 9 3_Tertiary Salaries Survey" xfId="17232"/>
    <cellStyle name="RowTitles-Detail 2 2 3 9 4" xfId="17233"/>
    <cellStyle name="RowTitles-Detail 2 2 3 9 4 2" xfId="17234"/>
    <cellStyle name="RowTitles-Detail 2 2 3 9 4_Tertiary Salaries Survey" xfId="17235"/>
    <cellStyle name="RowTitles-Detail 2 2 3 9 5" xfId="17236"/>
    <cellStyle name="RowTitles-Detail 2 2 3 9_Tertiary Salaries Survey" xfId="17237"/>
    <cellStyle name="RowTitles-Detail 2 2 3_STUD aligned by INSTIT" xfId="17238"/>
    <cellStyle name="RowTitles-Detail 2 2 4" xfId="17239"/>
    <cellStyle name="RowTitles-Detail 2 2 4 2" xfId="17240"/>
    <cellStyle name="RowTitles-Detail 2 2 4 2 2" xfId="17241"/>
    <cellStyle name="RowTitles-Detail 2 2 4 2 2 2" xfId="17242"/>
    <cellStyle name="RowTitles-Detail 2 2 4 2 2 2 2" xfId="17243"/>
    <cellStyle name="RowTitles-Detail 2 2 4 2 2 2_Tertiary Salaries Survey" xfId="17244"/>
    <cellStyle name="RowTitles-Detail 2 2 4 2 2 3" xfId="17245"/>
    <cellStyle name="RowTitles-Detail 2 2 4 2 2_Tertiary Salaries Survey" xfId="17246"/>
    <cellStyle name="RowTitles-Detail 2 2 4 2 3" xfId="17247"/>
    <cellStyle name="RowTitles-Detail 2 2 4 2 3 2" xfId="17248"/>
    <cellStyle name="RowTitles-Detail 2 2 4 2 3 2 2" xfId="17249"/>
    <cellStyle name="RowTitles-Detail 2 2 4 2 3 2_Tertiary Salaries Survey" xfId="17250"/>
    <cellStyle name="RowTitles-Detail 2 2 4 2 3 3" xfId="17251"/>
    <cellStyle name="RowTitles-Detail 2 2 4 2 3_Tertiary Salaries Survey" xfId="17252"/>
    <cellStyle name="RowTitles-Detail 2 2 4 2 4" xfId="17253"/>
    <cellStyle name="RowTitles-Detail 2 2 4 2 5" xfId="17254"/>
    <cellStyle name="RowTitles-Detail 2 2 4 2_Tertiary Salaries Survey" xfId="17255"/>
    <cellStyle name="RowTitles-Detail 2 2 4 3" xfId="17256"/>
    <cellStyle name="RowTitles-Detail 2 2 4 3 2" xfId="17257"/>
    <cellStyle name="RowTitles-Detail 2 2 4 3 2 2" xfId="17258"/>
    <cellStyle name="RowTitles-Detail 2 2 4 3 2 2 2" xfId="17259"/>
    <cellStyle name="RowTitles-Detail 2 2 4 3 2 2_Tertiary Salaries Survey" xfId="17260"/>
    <cellStyle name="RowTitles-Detail 2 2 4 3 2 3" xfId="17261"/>
    <cellStyle name="RowTitles-Detail 2 2 4 3 2_Tertiary Salaries Survey" xfId="17262"/>
    <cellStyle name="RowTitles-Detail 2 2 4 3 3" xfId="17263"/>
    <cellStyle name="RowTitles-Detail 2 2 4 3 3 2" xfId="17264"/>
    <cellStyle name="RowTitles-Detail 2 2 4 3 3 2 2" xfId="17265"/>
    <cellStyle name="RowTitles-Detail 2 2 4 3 3 2_Tertiary Salaries Survey" xfId="17266"/>
    <cellStyle name="RowTitles-Detail 2 2 4 3 3 3" xfId="17267"/>
    <cellStyle name="RowTitles-Detail 2 2 4 3 3_Tertiary Salaries Survey" xfId="17268"/>
    <cellStyle name="RowTitles-Detail 2 2 4 3 4" xfId="17269"/>
    <cellStyle name="RowTitles-Detail 2 2 4 3 5" xfId="17270"/>
    <cellStyle name="RowTitles-Detail 2 2 4 3 5 2" xfId="17271"/>
    <cellStyle name="RowTitles-Detail 2 2 4 3 5_Tertiary Salaries Survey" xfId="17272"/>
    <cellStyle name="RowTitles-Detail 2 2 4 3 6" xfId="17273"/>
    <cellStyle name="RowTitles-Detail 2 2 4 3_Tertiary Salaries Survey" xfId="17274"/>
    <cellStyle name="RowTitles-Detail 2 2 4 4" xfId="17275"/>
    <cellStyle name="RowTitles-Detail 2 2 4 4 2" xfId="17276"/>
    <cellStyle name="RowTitles-Detail 2 2 4 4 2 2" xfId="17277"/>
    <cellStyle name="RowTitles-Detail 2 2 4 4 2 2 2" xfId="17278"/>
    <cellStyle name="RowTitles-Detail 2 2 4 4 2 2_Tertiary Salaries Survey" xfId="17279"/>
    <cellStyle name="RowTitles-Detail 2 2 4 4 2 3" xfId="17280"/>
    <cellStyle name="RowTitles-Detail 2 2 4 4 2_Tertiary Salaries Survey" xfId="17281"/>
    <cellStyle name="RowTitles-Detail 2 2 4 4 3" xfId="17282"/>
    <cellStyle name="RowTitles-Detail 2 2 4 4 3 2" xfId="17283"/>
    <cellStyle name="RowTitles-Detail 2 2 4 4 3 2 2" xfId="17284"/>
    <cellStyle name="RowTitles-Detail 2 2 4 4 3 2_Tertiary Salaries Survey" xfId="17285"/>
    <cellStyle name="RowTitles-Detail 2 2 4 4 3 3" xfId="17286"/>
    <cellStyle name="RowTitles-Detail 2 2 4 4 3_Tertiary Salaries Survey" xfId="17287"/>
    <cellStyle name="RowTitles-Detail 2 2 4 4 4" xfId="17288"/>
    <cellStyle name="RowTitles-Detail 2 2 4 4 4 2" xfId="17289"/>
    <cellStyle name="RowTitles-Detail 2 2 4 4 4_Tertiary Salaries Survey" xfId="17290"/>
    <cellStyle name="RowTitles-Detail 2 2 4 4 5" xfId="17291"/>
    <cellStyle name="RowTitles-Detail 2 2 4 4_Tertiary Salaries Survey" xfId="17292"/>
    <cellStyle name="RowTitles-Detail 2 2 4 5" xfId="17293"/>
    <cellStyle name="RowTitles-Detail 2 2 4 5 2" xfId="17294"/>
    <cellStyle name="RowTitles-Detail 2 2 4 5 2 2" xfId="17295"/>
    <cellStyle name="RowTitles-Detail 2 2 4 5 2 2 2" xfId="17296"/>
    <cellStyle name="RowTitles-Detail 2 2 4 5 2 2_Tertiary Salaries Survey" xfId="17297"/>
    <cellStyle name="RowTitles-Detail 2 2 4 5 2 3" xfId="17298"/>
    <cellStyle name="RowTitles-Detail 2 2 4 5 2_Tertiary Salaries Survey" xfId="17299"/>
    <cellStyle name="RowTitles-Detail 2 2 4 5 3" xfId="17300"/>
    <cellStyle name="RowTitles-Detail 2 2 4 5 3 2" xfId="17301"/>
    <cellStyle name="RowTitles-Detail 2 2 4 5 3 2 2" xfId="17302"/>
    <cellStyle name="RowTitles-Detail 2 2 4 5 3 2_Tertiary Salaries Survey" xfId="17303"/>
    <cellStyle name="RowTitles-Detail 2 2 4 5 3 3" xfId="17304"/>
    <cellStyle name="RowTitles-Detail 2 2 4 5 3_Tertiary Salaries Survey" xfId="17305"/>
    <cellStyle name="RowTitles-Detail 2 2 4 5 4" xfId="17306"/>
    <cellStyle name="RowTitles-Detail 2 2 4 5 4 2" xfId="17307"/>
    <cellStyle name="RowTitles-Detail 2 2 4 5 4_Tertiary Salaries Survey" xfId="17308"/>
    <cellStyle name="RowTitles-Detail 2 2 4 5 5" xfId="17309"/>
    <cellStyle name="RowTitles-Detail 2 2 4 5_Tertiary Salaries Survey" xfId="17310"/>
    <cellStyle name="RowTitles-Detail 2 2 4 6" xfId="17311"/>
    <cellStyle name="RowTitles-Detail 2 2 4 6 2" xfId="17312"/>
    <cellStyle name="RowTitles-Detail 2 2 4 6 2 2" xfId="17313"/>
    <cellStyle name="RowTitles-Detail 2 2 4 6 2 2 2" xfId="17314"/>
    <cellStyle name="RowTitles-Detail 2 2 4 6 2 2_Tertiary Salaries Survey" xfId="17315"/>
    <cellStyle name="RowTitles-Detail 2 2 4 6 2 3" xfId="17316"/>
    <cellStyle name="RowTitles-Detail 2 2 4 6 2_Tertiary Salaries Survey" xfId="17317"/>
    <cellStyle name="RowTitles-Detail 2 2 4 6 3" xfId="17318"/>
    <cellStyle name="RowTitles-Detail 2 2 4 6 3 2" xfId="17319"/>
    <cellStyle name="RowTitles-Detail 2 2 4 6 3 2 2" xfId="17320"/>
    <cellStyle name="RowTitles-Detail 2 2 4 6 3 2_Tertiary Salaries Survey" xfId="17321"/>
    <cellStyle name="RowTitles-Detail 2 2 4 6 3 3" xfId="17322"/>
    <cellStyle name="RowTitles-Detail 2 2 4 6 3_Tertiary Salaries Survey" xfId="17323"/>
    <cellStyle name="RowTitles-Detail 2 2 4 6 4" xfId="17324"/>
    <cellStyle name="RowTitles-Detail 2 2 4 6 4 2" xfId="17325"/>
    <cellStyle name="RowTitles-Detail 2 2 4 6 4_Tertiary Salaries Survey" xfId="17326"/>
    <cellStyle name="RowTitles-Detail 2 2 4 6 5" xfId="17327"/>
    <cellStyle name="RowTitles-Detail 2 2 4 6_Tertiary Salaries Survey" xfId="17328"/>
    <cellStyle name="RowTitles-Detail 2 2 4 7" xfId="17329"/>
    <cellStyle name="RowTitles-Detail 2 2 4 7 2" xfId="17330"/>
    <cellStyle name="RowTitles-Detail 2 2 4 7 2 2" xfId="17331"/>
    <cellStyle name="RowTitles-Detail 2 2 4 7 2_Tertiary Salaries Survey" xfId="17332"/>
    <cellStyle name="RowTitles-Detail 2 2 4 7 3" xfId="17333"/>
    <cellStyle name="RowTitles-Detail 2 2 4 7_Tertiary Salaries Survey" xfId="17334"/>
    <cellStyle name="RowTitles-Detail 2 2 4 8" xfId="17335"/>
    <cellStyle name="RowTitles-Detail 2 2 4 9" xfId="17336"/>
    <cellStyle name="RowTitles-Detail 2 2 4_STUD aligned by INSTIT" xfId="17337"/>
    <cellStyle name="RowTitles-Detail 2 2 5" xfId="17338"/>
    <cellStyle name="RowTitles-Detail 2 2 5 2" xfId="17339"/>
    <cellStyle name="RowTitles-Detail 2 2 5 2 2" xfId="17340"/>
    <cellStyle name="RowTitles-Detail 2 2 5 2 2 2" xfId="17341"/>
    <cellStyle name="RowTitles-Detail 2 2 5 2 2 2 2" xfId="17342"/>
    <cellStyle name="RowTitles-Detail 2 2 5 2 2 2_Tertiary Salaries Survey" xfId="17343"/>
    <cellStyle name="RowTitles-Detail 2 2 5 2 2 3" xfId="17344"/>
    <cellStyle name="RowTitles-Detail 2 2 5 2 2_Tertiary Salaries Survey" xfId="17345"/>
    <cellStyle name="RowTitles-Detail 2 2 5 2 3" xfId="17346"/>
    <cellStyle name="RowTitles-Detail 2 2 5 2 3 2" xfId="17347"/>
    <cellStyle name="RowTitles-Detail 2 2 5 2 3 2 2" xfId="17348"/>
    <cellStyle name="RowTitles-Detail 2 2 5 2 3 2_Tertiary Salaries Survey" xfId="17349"/>
    <cellStyle name="RowTitles-Detail 2 2 5 2 3 3" xfId="17350"/>
    <cellStyle name="RowTitles-Detail 2 2 5 2 3_Tertiary Salaries Survey" xfId="17351"/>
    <cellStyle name="RowTitles-Detail 2 2 5 2 4" xfId="17352"/>
    <cellStyle name="RowTitles-Detail 2 2 5 2 5" xfId="17353"/>
    <cellStyle name="RowTitles-Detail 2 2 5 2 5 2" xfId="17354"/>
    <cellStyle name="RowTitles-Detail 2 2 5 2 5_Tertiary Salaries Survey" xfId="17355"/>
    <cellStyle name="RowTitles-Detail 2 2 5 2 6" xfId="17356"/>
    <cellStyle name="RowTitles-Detail 2 2 5 2_Tertiary Salaries Survey" xfId="17357"/>
    <cellStyle name="RowTitles-Detail 2 2 5 3" xfId="17358"/>
    <cellStyle name="RowTitles-Detail 2 2 5 3 2" xfId="17359"/>
    <cellStyle name="RowTitles-Detail 2 2 5 3 2 2" xfId="17360"/>
    <cellStyle name="RowTitles-Detail 2 2 5 3 2 2 2" xfId="17361"/>
    <cellStyle name="RowTitles-Detail 2 2 5 3 2 2_Tertiary Salaries Survey" xfId="17362"/>
    <cellStyle name="RowTitles-Detail 2 2 5 3 2 3" xfId="17363"/>
    <cellStyle name="RowTitles-Detail 2 2 5 3 2_Tertiary Salaries Survey" xfId="17364"/>
    <cellStyle name="RowTitles-Detail 2 2 5 3 3" xfId="17365"/>
    <cellStyle name="RowTitles-Detail 2 2 5 3 3 2" xfId="17366"/>
    <cellStyle name="RowTitles-Detail 2 2 5 3 3 2 2" xfId="17367"/>
    <cellStyle name="RowTitles-Detail 2 2 5 3 3 2_Tertiary Salaries Survey" xfId="17368"/>
    <cellStyle name="RowTitles-Detail 2 2 5 3 3 3" xfId="17369"/>
    <cellStyle name="RowTitles-Detail 2 2 5 3 3_Tertiary Salaries Survey" xfId="17370"/>
    <cellStyle name="RowTitles-Detail 2 2 5 3 4" xfId="17371"/>
    <cellStyle name="RowTitles-Detail 2 2 5 3 5" xfId="17372"/>
    <cellStyle name="RowTitles-Detail 2 2 5 3_Tertiary Salaries Survey" xfId="17373"/>
    <cellStyle name="RowTitles-Detail 2 2 5 4" xfId="17374"/>
    <cellStyle name="RowTitles-Detail 2 2 5 4 2" xfId="17375"/>
    <cellStyle name="RowTitles-Detail 2 2 5 4 2 2" xfId="17376"/>
    <cellStyle name="RowTitles-Detail 2 2 5 4 2 2 2" xfId="17377"/>
    <cellStyle name="RowTitles-Detail 2 2 5 4 2 2_Tertiary Salaries Survey" xfId="17378"/>
    <cellStyle name="RowTitles-Detail 2 2 5 4 2 3" xfId="17379"/>
    <cellStyle name="RowTitles-Detail 2 2 5 4 2_Tertiary Salaries Survey" xfId="17380"/>
    <cellStyle name="RowTitles-Detail 2 2 5 4 3" xfId="17381"/>
    <cellStyle name="RowTitles-Detail 2 2 5 4 3 2" xfId="17382"/>
    <cellStyle name="RowTitles-Detail 2 2 5 4 3 2 2" xfId="17383"/>
    <cellStyle name="RowTitles-Detail 2 2 5 4 3 2_Tertiary Salaries Survey" xfId="17384"/>
    <cellStyle name="RowTitles-Detail 2 2 5 4 3 3" xfId="17385"/>
    <cellStyle name="RowTitles-Detail 2 2 5 4 3_Tertiary Salaries Survey" xfId="17386"/>
    <cellStyle name="RowTitles-Detail 2 2 5 4 4" xfId="17387"/>
    <cellStyle name="RowTitles-Detail 2 2 5 4 4 2" xfId="17388"/>
    <cellStyle name="RowTitles-Detail 2 2 5 4 4_Tertiary Salaries Survey" xfId="17389"/>
    <cellStyle name="RowTitles-Detail 2 2 5 4 5" xfId="17390"/>
    <cellStyle name="RowTitles-Detail 2 2 5 4_Tertiary Salaries Survey" xfId="17391"/>
    <cellStyle name="RowTitles-Detail 2 2 5 5" xfId="17392"/>
    <cellStyle name="RowTitles-Detail 2 2 5 5 2" xfId="17393"/>
    <cellStyle name="RowTitles-Detail 2 2 5 5 2 2" xfId="17394"/>
    <cellStyle name="RowTitles-Detail 2 2 5 5 2 2 2" xfId="17395"/>
    <cellStyle name="RowTitles-Detail 2 2 5 5 2 2_Tertiary Salaries Survey" xfId="17396"/>
    <cellStyle name="RowTitles-Detail 2 2 5 5 2 3" xfId="17397"/>
    <cellStyle name="RowTitles-Detail 2 2 5 5 2_Tertiary Salaries Survey" xfId="17398"/>
    <cellStyle name="RowTitles-Detail 2 2 5 5 3" xfId="17399"/>
    <cellStyle name="RowTitles-Detail 2 2 5 5 3 2" xfId="17400"/>
    <cellStyle name="RowTitles-Detail 2 2 5 5 3 2 2" xfId="17401"/>
    <cellStyle name="RowTitles-Detail 2 2 5 5 3 2_Tertiary Salaries Survey" xfId="17402"/>
    <cellStyle name="RowTitles-Detail 2 2 5 5 3 3" xfId="17403"/>
    <cellStyle name="RowTitles-Detail 2 2 5 5 3_Tertiary Salaries Survey" xfId="17404"/>
    <cellStyle name="RowTitles-Detail 2 2 5 5 4" xfId="17405"/>
    <cellStyle name="RowTitles-Detail 2 2 5 5 4 2" xfId="17406"/>
    <cellStyle name="RowTitles-Detail 2 2 5 5 4_Tertiary Salaries Survey" xfId="17407"/>
    <cellStyle name="RowTitles-Detail 2 2 5 5 5" xfId="17408"/>
    <cellStyle name="RowTitles-Detail 2 2 5 5_Tertiary Salaries Survey" xfId="17409"/>
    <cellStyle name="RowTitles-Detail 2 2 5 6" xfId="17410"/>
    <cellStyle name="RowTitles-Detail 2 2 5 6 2" xfId="17411"/>
    <cellStyle name="RowTitles-Detail 2 2 5 6 2 2" xfId="17412"/>
    <cellStyle name="RowTitles-Detail 2 2 5 6 2 2 2" xfId="17413"/>
    <cellStyle name="RowTitles-Detail 2 2 5 6 2 2_Tertiary Salaries Survey" xfId="17414"/>
    <cellStyle name="RowTitles-Detail 2 2 5 6 2 3" xfId="17415"/>
    <cellStyle name="RowTitles-Detail 2 2 5 6 2_Tertiary Salaries Survey" xfId="17416"/>
    <cellStyle name="RowTitles-Detail 2 2 5 6 3" xfId="17417"/>
    <cellStyle name="RowTitles-Detail 2 2 5 6 3 2" xfId="17418"/>
    <cellStyle name="RowTitles-Detail 2 2 5 6 3 2 2" xfId="17419"/>
    <cellStyle name="RowTitles-Detail 2 2 5 6 3 2_Tertiary Salaries Survey" xfId="17420"/>
    <cellStyle name="RowTitles-Detail 2 2 5 6 3 3" xfId="17421"/>
    <cellStyle name="RowTitles-Detail 2 2 5 6 3_Tertiary Salaries Survey" xfId="17422"/>
    <cellStyle name="RowTitles-Detail 2 2 5 6 4" xfId="17423"/>
    <cellStyle name="RowTitles-Detail 2 2 5 6 4 2" xfId="17424"/>
    <cellStyle name="RowTitles-Detail 2 2 5 6 4_Tertiary Salaries Survey" xfId="17425"/>
    <cellStyle name="RowTitles-Detail 2 2 5 6 5" xfId="17426"/>
    <cellStyle name="RowTitles-Detail 2 2 5 6_Tertiary Salaries Survey" xfId="17427"/>
    <cellStyle name="RowTitles-Detail 2 2 5 7" xfId="17428"/>
    <cellStyle name="RowTitles-Detail 2 2 5 7 2" xfId="17429"/>
    <cellStyle name="RowTitles-Detail 2 2 5 7 2 2" xfId="17430"/>
    <cellStyle name="RowTitles-Detail 2 2 5 7 2_Tertiary Salaries Survey" xfId="17431"/>
    <cellStyle name="RowTitles-Detail 2 2 5 7 3" xfId="17432"/>
    <cellStyle name="RowTitles-Detail 2 2 5 7_Tertiary Salaries Survey" xfId="17433"/>
    <cellStyle name="RowTitles-Detail 2 2 5 8" xfId="17434"/>
    <cellStyle name="RowTitles-Detail 2 2 5 8 2" xfId="17435"/>
    <cellStyle name="RowTitles-Detail 2 2 5 8 2 2" xfId="17436"/>
    <cellStyle name="RowTitles-Detail 2 2 5 8 2_Tertiary Salaries Survey" xfId="17437"/>
    <cellStyle name="RowTitles-Detail 2 2 5 8 3" xfId="17438"/>
    <cellStyle name="RowTitles-Detail 2 2 5 8_Tertiary Salaries Survey" xfId="17439"/>
    <cellStyle name="RowTitles-Detail 2 2 5 9" xfId="17440"/>
    <cellStyle name="RowTitles-Detail 2 2 5_STUD aligned by INSTIT" xfId="17441"/>
    <cellStyle name="RowTitles-Detail 2 2 6" xfId="17442"/>
    <cellStyle name="RowTitles-Detail 2 2 6 2" xfId="17443"/>
    <cellStyle name="RowTitles-Detail 2 2 6 2 2" xfId="17444"/>
    <cellStyle name="RowTitles-Detail 2 2 6 2 2 2" xfId="17445"/>
    <cellStyle name="RowTitles-Detail 2 2 6 2 2 2 2" xfId="17446"/>
    <cellStyle name="RowTitles-Detail 2 2 6 2 2 2_Tertiary Salaries Survey" xfId="17447"/>
    <cellStyle name="RowTitles-Detail 2 2 6 2 2 3" xfId="17448"/>
    <cellStyle name="RowTitles-Detail 2 2 6 2 2_Tertiary Salaries Survey" xfId="17449"/>
    <cellStyle name="RowTitles-Detail 2 2 6 2 3" xfId="17450"/>
    <cellStyle name="RowTitles-Detail 2 2 6 2 3 2" xfId="17451"/>
    <cellStyle name="RowTitles-Detail 2 2 6 2 3 2 2" xfId="17452"/>
    <cellStyle name="RowTitles-Detail 2 2 6 2 3 2_Tertiary Salaries Survey" xfId="17453"/>
    <cellStyle name="RowTitles-Detail 2 2 6 2 3 3" xfId="17454"/>
    <cellStyle name="RowTitles-Detail 2 2 6 2 3_Tertiary Salaries Survey" xfId="17455"/>
    <cellStyle name="RowTitles-Detail 2 2 6 2 4" xfId="17456"/>
    <cellStyle name="RowTitles-Detail 2 2 6 2 5" xfId="17457"/>
    <cellStyle name="RowTitles-Detail 2 2 6 2 5 2" xfId="17458"/>
    <cellStyle name="RowTitles-Detail 2 2 6 2 5_Tertiary Salaries Survey" xfId="17459"/>
    <cellStyle name="RowTitles-Detail 2 2 6 2 6" xfId="17460"/>
    <cellStyle name="RowTitles-Detail 2 2 6 2_Tertiary Salaries Survey" xfId="17461"/>
    <cellStyle name="RowTitles-Detail 2 2 6 3" xfId="17462"/>
    <cellStyle name="RowTitles-Detail 2 2 6 3 2" xfId="17463"/>
    <cellStyle name="RowTitles-Detail 2 2 6 3 2 2" xfId="17464"/>
    <cellStyle name="RowTitles-Detail 2 2 6 3 2 2 2" xfId="17465"/>
    <cellStyle name="RowTitles-Detail 2 2 6 3 2 2_Tertiary Salaries Survey" xfId="17466"/>
    <cellStyle name="RowTitles-Detail 2 2 6 3 2 3" xfId="17467"/>
    <cellStyle name="RowTitles-Detail 2 2 6 3 2_Tertiary Salaries Survey" xfId="17468"/>
    <cellStyle name="RowTitles-Detail 2 2 6 3 3" xfId="17469"/>
    <cellStyle name="RowTitles-Detail 2 2 6 3 3 2" xfId="17470"/>
    <cellStyle name="RowTitles-Detail 2 2 6 3 3 2 2" xfId="17471"/>
    <cellStyle name="RowTitles-Detail 2 2 6 3 3 2_Tertiary Salaries Survey" xfId="17472"/>
    <cellStyle name="RowTitles-Detail 2 2 6 3 3 3" xfId="17473"/>
    <cellStyle name="RowTitles-Detail 2 2 6 3 3_Tertiary Salaries Survey" xfId="17474"/>
    <cellStyle name="RowTitles-Detail 2 2 6 3 4" xfId="17475"/>
    <cellStyle name="RowTitles-Detail 2 2 6 3 5" xfId="17476"/>
    <cellStyle name="RowTitles-Detail 2 2 6 3_Tertiary Salaries Survey" xfId="17477"/>
    <cellStyle name="RowTitles-Detail 2 2 6 4" xfId="17478"/>
    <cellStyle name="RowTitles-Detail 2 2 6 4 2" xfId="17479"/>
    <cellStyle name="RowTitles-Detail 2 2 6 4 2 2" xfId="17480"/>
    <cellStyle name="RowTitles-Detail 2 2 6 4 2 2 2" xfId="17481"/>
    <cellStyle name="RowTitles-Detail 2 2 6 4 2 2_Tertiary Salaries Survey" xfId="17482"/>
    <cellStyle name="RowTitles-Detail 2 2 6 4 2 3" xfId="17483"/>
    <cellStyle name="RowTitles-Detail 2 2 6 4 2_Tertiary Salaries Survey" xfId="17484"/>
    <cellStyle name="RowTitles-Detail 2 2 6 4 3" xfId="17485"/>
    <cellStyle name="RowTitles-Detail 2 2 6 4 3 2" xfId="17486"/>
    <cellStyle name="RowTitles-Detail 2 2 6 4 3 2 2" xfId="17487"/>
    <cellStyle name="RowTitles-Detail 2 2 6 4 3 2_Tertiary Salaries Survey" xfId="17488"/>
    <cellStyle name="RowTitles-Detail 2 2 6 4 3 3" xfId="17489"/>
    <cellStyle name="RowTitles-Detail 2 2 6 4 3_Tertiary Salaries Survey" xfId="17490"/>
    <cellStyle name="RowTitles-Detail 2 2 6 4 4" xfId="17491"/>
    <cellStyle name="RowTitles-Detail 2 2 6 4 5" xfId="17492"/>
    <cellStyle name="RowTitles-Detail 2 2 6 4 5 2" xfId="17493"/>
    <cellStyle name="RowTitles-Detail 2 2 6 4 5_Tertiary Salaries Survey" xfId="17494"/>
    <cellStyle name="RowTitles-Detail 2 2 6 4 6" xfId="17495"/>
    <cellStyle name="RowTitles-Detail 2 2 6 4_Tertiary Salaries Survey" xfId="17496"/>
    <cellStyle name="RowTitles-Detail 2 2 6 5" xfId="17497"/>
    <cellStyle name="RowTitles-Detail 2 2 6 5 2" xfId="17498"/>
    <cellStyle name="RowTitles-Detail 2 2 6 5 2 2" xfId="17499"/>
    <cellStyle name="RowTitles-Detail 2 2 6 5 2 2 2" xfId="17500"/>
    <cellStyle name="RowTitles-Detail 2 2 6 5 2 2_Tertiary Salaries Survey" xfId="17501"/>
    <cellStyle name="RowTitles-Detail 2 2 6 5 2 3" xfId="17502"/>
    <cellStyle name="RowTitles-Detail 2 2 6 5 2_Tertiary Salaries Survey" xfId="17503"/>
    <cellStyle name="RowTitles-Detail 2 2 6 5 3" xfId="17504"/>
    <cellStyle name="RowTitles-Detail 2 2 6 5 3 2" xfId="17505"/>
    <cellStyle name="RowTitles-Detail 2 2 6 5 3 2 2" xfId="17506"/>
    <cellStyle name="RowTitles-Detail 2 2 6 5 3 2_Tertiary Salaries Survey" xfId="17507"/>
    <cellStyle name="RowTitles-Detail 2 2 6 5 3 3" xfId="17508"/>
    <cellStyle name="RowTitles-Detail 2 2 6 5 3_Tertiary Salaries Survey" xfId="17509"/>
    <cellStyle name="RowTitles-Detail 2 2 6 5 4" xfId="17510"/>
    <cellStyle name="RowTitles-Detail 2 2 6 5 4 2" xfId="17511"/>
    <cellStyle name="RowTitles-Detail 2 2 6 5 4_Tertiary Salaries Survey" xfId="17512"/>
    <cellStyle name="RowTitles-Detail 2 2 6 5 5" xfId="17513"/>
    <cellStyle name="RowTitles-Detail 2 2 6 5_Tertiary Salaries Survey" xfId="17514"/>
    <cellStyle name="RowTitles-Detail 2 2 6 6" xfId="17515"/>
    <cellStyle name="RowTitles-Detail 2 2 6 6 2" xfId="17516"/>
    <cellStyle name="RowTitles-Detail 2 2 6 6 2 2" xfId="17517"/>
    <cellStyle name="RowTitles-Detail 2 2 6 6 2 2 2" xfId="17518"/>
    <cellStyle name="RowTitles-Detail 2 2 6 6 2 2_Tertiary Salaries Survey" xfId="17519"/>
    <cellStyle name="RowTitles-Detail 2 2 6 6 2 3" xfId="17520"/>
    <cellStyle name="RowTitles-Detail 2 2 6 6 2_Tertiary Salaries Survey" xfId="17521"/>
    <cellStyle name="RowTitles-Detail 2 2 6 6 3" xfId="17522"/>
    <cellStyle name="RowTitles-Detail 2 2 6 6 3 2" xfId="17523"/>
    <cellStyle name="RowTitles-Detail 2 2 6 6 3 2 2" xfId="17524"/>
    <cellStyle name="RowTitles-Detail 2 2 6 6 3 2_Tertiary Salaries Survey" xfId="17525"/>
    <cellStyle name="RowTitles-Detail 2 2 6 6 3 3" xfId="17526"/>
    <cellStyle name="RowTitles-Detail 2 2 6 6 3_Tertiary Salaries Survey" xfId="17527"/>
    <cellStyle name="RowTitles-Detail 2 2 6 6 4" xfId="17528"/>
    <cellStyle name="RowTitles-Detail 2 2 6 6 4 2" xfId="17529"/>
    <cellStyle name="RowTitles-Detail 2 2 6 6 4_Tertiary Salaries Survey" xfId="17530"/>
    <cellStyle name="RowTitles-Detail 2 2 6 6 5" xfId="17531"/>
    <cellStyle name="RowTitles-Detail 2 2 6 6_Tertiary Salaries Survey" xfId="17532"/>
    <cellStyle name="RowTitles-Detail 2 2 6 7" xfId="17533"/>
    <cellStyle name="RowTitles-Detail 2 2 6 7 2" xfId="17534"/>
    <cellStyle name="RowTitles-Detail 2 2 6 7 2 2" xfId="17535"/>
    <cellStyle name="RowTitles-Detail 2 2 6 7 2_Tertiary Salaries Survey" xfId="17536"/>
    <cellStyle name="RowTitles-Detail 2 2 6 7 3" xfId="17537"/>
    <cellStyle name="RowTitles-Detail 2 2 6 7_Tertiary Salaries Survey" xfId="17538"/>
    <cellStyle name="RowTitles-Detail 2 2 6 8" xfId="17539"/>
    <cellStyle name="RowTitles-Detail 2 2 6 9" xfId="17540"/>
    <cellStyle name="RowTitles-Detail 2 2 6_STUD aligned by INSTIT" xfId="17541"/>
    <cellStyle name="RowTitles-Detail 2 2 7" xfId="17542"/>
    <cellStyle name="RowTitles-Detail 2 2 7 2" xfId="17543"/>
    <cellStyle name="RowTitles-Detail 2 2 7 2 2" xfId="17544"/>
    <cellStyle name="RowTitles-Detail 2 2 7 2 2 2" xfId="17545"/>
    <cellStyle name="RowTitles-Detail 2 2 7 2 2_Tertiary Salaries Survey" xfId="17546"/>
    <cellStyle name="RowTitles-Detail 2 2 7 2 3" xfId="17547"/>
    <cellStyle name="RowTitles-Detail 2 2 7 2_Tertiary Salaries Survey" xfId="17548"/>
    <cellStyle name="RowTitles-Detail 2 2 7 3" xfId="17549"/>
    <cellStyle name="RowTitles-Detail 2 2 7 3 2" xfId="17550"/>
    <cellStyle name="RowTitles-Detail 2 2 7 3 2 2" xfId="17551"/>
    <cellStyle name="RowTitles-Detail 2 2 7 3 2_Tertiary Salaries Survey" xfId="17552"/>
    <cellStyle name="RowTitles-Detail 2 2 7 3 3" xfId="17553"/>
    <cellStyle name="RowTitles-Detail 2 2 7 3_Tertiary Salaries Survey" xfId="17554"/>
    <cellStyle name="RowTitles-Detail 2 2 7 4" xfId="17555"/>
    <cellStyle name="RowTitles-Detail 2 2 7 5" xfId="17556"/>
    <cellStyle name="RowTitles-Detail 2 2 7 5 2" xfId="17557"/>
    <cellStyle name="RowTitles-Detail 2 2 7 5_Tertiary Salaries Survey" xfId="17558"/>
    <cellStyle name="RowTitles-Detail 2 2 7 6" xfId="17559"/>
    <cellStyle name="RowTitles-Detail 2 2 7_Tertiary Salaries Survey" xfId="17560"/>
    <cellStyle name="RowTitles-Detail 2 2 8" xfId="17561"/>
    <cellStyle name="RowTitles-Detail 2 2 8 2" xfId="17562"/>
    <cellStyle name="RowTitles-Detail 2 2 8 2 2" xfId="17563"/>
    <cellStyle name="RowTitles-Detail 2 2 8 2 2 2" xfId="17564"/>
    <cellStyle name="RowTitles-Detail 2 2 8 2 2_Tertiary Salaries Survey" xfId="17565"/>
    <cellStyle name="RowTitles-Detail 2 2 8 2 3" xfId="17566"/>
    <cellStyle name="RowTitles-Detail 2 2 8 2_Tertiary Salaries Survey" xfId="17567"/>
    <cellStyle name="RowTitles-Detail 2 2 8 3" xfId="17568"/>
    <cellStyle name="RowTitles-Detail 2 2 8 3 2" xfId="17569"/>
    <cellStyle name="RowTitles-Detail 2 2 8 3 2 2" xfId="17570"/>
    <cellStyle name="RowTitles-Detail 2 2 8 3 2_Tertiary Salaries Survey" xfId="17571"/>
    <cellStyle name="RowTitles-Detail 2 2 8 3 3" xfId="17572"/>
    <cellStyle name="RowTitles-Detail 2 2 8 3_Tertiary Salaries Survey" xfId="17573"/>
    <cellStyle name="RowTitles-Detail 2 2 8 4" xfId="17574"/>
    <cellStyle name="RowTitles-Detail 2 2 8 5" xfId="17575"/>
    <cellStyle name="RowTitles-Detail 2 2 8_Tertiary Salaries Survey" xfId="17576"/>
    <cellStyle name="RowTitles-Detail 2 2 9" xfId="17577"/>
    <cellStyle name="RowTitles-Detail 2 2 9 2" xfId="17578"/>
    <cellStyle name="RowTitles-Detail 2 2 9 2 2" xfId="17579"/>
    <cellStyle name="RowTitles-Detail 2 2 9 2 2 2" xfId="17580"/>
    <cellStyle name="RowTitles-Detail 2 2 9 2 2_Tertiary Salaries Survey" xfId="17581"/>
    <cellStyle name="RowTitles-Detail 2 2 9 2 3" xfId="17582"/>
    <cellStyle name="RowTitles-Detail 2 2 9 2_Tertiary Salaries Survey" xfId="17583"/>
    <cellStyle name="RowTitles-Detail 2 2 9 3" xfId="17584"/>
    <cellStyle name="RowTitles-Detail 2 2 9 3 2" xfId="17585"/>
    <cellStyle name="RowTitles-Detail 2 2 9 3 2 2" xfId="17586"/>
    <cellStyle name="RowTitles-Detail 2 2 9 3 2_Tertiary Salaries Survey" xfId="17587"/>
    <cellStyle name="RowTitles-Detail 2 2 9 3 3" xfId="17588"/>
    <cellStyle name="RowTitles-Detail 2 2 9 3_Tertiary Salaries Survey" xfId="17589"/>
    <cellStyle name="RowTitles-Detail 2 2 9 4" xfId="17590"/>
    <cellStyle name="RowTitles-Detail 2 2 9 5" xfId="17591"/>
    <cellStyle name="RowTitles-Detail 2 2 9 5 2" xfId="17592"/>
    <cellStyle name="RowTitles-Detail 2 2 9 5_Tertiary Salaries Survey" xfId="17593"/>
    <cellStyle name="RowTitles-Detail 2 2 9 6" xfId="17594"/>
    <cellStyle name="RowTitles-Detail 2 2 9_Tertiary Salaries Survey" xfId="17595"/>
    <cellStyle name="RowTitles-Detail 2 2_STUD aligned by INSTIT" xfId="17596"/>
    <cellStyle name="RowTitles-Detail 2 3" xfId="17597"/>
    <cellStyle name="RowTitles-Detail 2 3 10" xfId="17598"/>
    <cellStyle name="RowTitles-Detail 2 3 10 2" xfId="17599"/>
    <cellStyle name="RowTitles-Detail 2 3 10 2 2" xfId="17600"/>
    <cellStyle name="RowTitles-Detail 2 3 10 2 2 2" xfId="17601"/>
    <cellStyle name="RowTitles-Detail 2 3 10 2 2_Tertiary Salaries Survey" xfId="17602"/>
    <cellStyle name="RowTitles-Detail 2 3 10 2 3" xfId="17603"/>
    <cellStyle name="RowTitles-Detail 2 3 10 2_Tertiary Salaries Survey" xfId="17604"/>
    <cellStyle name="RowTitles-Detail 2 3 10 3" xfId="17605"/>
    <cellStyle name="RowTitles-Detail 2 3 10 3 2" xfId="17606"/>
    <cellStyle name="RowTitles-Detail 2 3 10 3 2 2" xfId="17607"/>
    <cellStyle name="RowTitles-Detail 2 3 10 3 2_Tertiary Salaries Survey" xfId="17608"/>
    <cellStyle name="RowTitles-Detail 2 3 10 3 3" xfId="17609"/>
    <cellStyle name="RowTitles-Detail 2 3 10 3_Tertiary Salaries Survey" xfId="17610"/>
    <cellStyle name="RowTitles-Detail 2 3 10 4" xfId="17611"/>
    <cellStyle name="RowTitles-Detail 2 3 10 4 2" xfId="17612"/>
    <cellStyle name="RowTitles-Detail 2 3 10 4_Tertiary Salaries Survey" xfId="17613"/>
    <cellStyle name="RowTitles-Detail 2 3 10 5" xfId="17614"/>
    <cellStyle name="RowTitles-Detail 2 3 10_Tertiary Salaries Survey" xfId="17615"/>
    <cellStyle name="RowTitles-Detail 2 3 11" xfId="17616"/>
    <cellStyle name="RowTitles-Detail 2 3 11 2" xfId="17617"/>
    <cellStyle name="RowTitles-Detail 2 3 11 2 2" xfId="17618"/>
    <cellStyle name="RowTitles-Detail 2 3 11 2 2 2" xfId="17619"/>
    <cellStyle name="RowTitles-Detail 2 3 11 2 2_Tertiary Salaries Survey" xfId="17620"/>
    <cellStyle name="RowTitles-Detail 2 3 11 2 3" xfId="17621"/>
    <cellStyle name="RowTitles-Detail 2 3 11 2_Tertiary Salaries Survey" xfId="17622"/>
    <cellStyle name="RowTitles-Detail 2 3 11 3" xfId="17623"/>
    <cellStyle name="RowTitles-Detail 2 3 11 3 2" xfId="17624"/>
    <cellStyle name="RowTitles-Detail 2 3 11 3 2 2" xfId="17625"/>
    <cellStyle name="RowTitles-Detail 2 3 11 3 2_Tertiary Salaries Survey" xfId="17626"/>
    <cellStyle name="RowTitles-Detail 2 3 11 3 3" xfId="17627"/>
    <cellStyle name="RowTitles-Detail 2 3 11 3_Tertiary Salaries Survey" xfId="17628"/>
    <cellStyle name="RowTitles-Detail 2 3 11 4" xfId="17629"/>
    <cellStyle name="RowTitles-Detail 2 3 11 4 2" xfId="17630"/>
    <cellStyle name="RowTitles-Detail 2 3 11 4_Tertiary Salaries Survey" xfId="17631"/>
    <cellStyle name="RowTitles-Detail 2 3 11 5" xfId="17632"/>
    <cellStyle name="RowTitles-Detail 2 3 11_Tertiary Salaries Survey" xfId="17633"/>
    <cellStyle name="RowTitles-Detail 2 3 12" xfId="17634"/>
    <cellStyle name="RowTitles-Detail 2 3 12 2" xfId="17635"/>
    <cellStyle name="RowTitles-Detail 2 3 12 2 2" xfId="17636"/>
    <cellStyle name="RowTitles-Detail 2 3 12 2_Tertiary Salaries Survey" xfId="17637"/>
    <cellStyle name="RowTitles-Detail 2 3 12 3" xfId="17638"/>
    <cellStyle name="RowTitles-Detail 2 3 12_Tertiary Salaries Survey" xfId="17639"/>
    <cellStyle name="RowTitles-Detail 2 3 13" xfId="17640"/>
    <cellStyle name="RowTitles-Detail 2 3 14" xfId="17641"/>
    <cellStyle name="RowTitles-Detail 2 3 15" xfId="17642"/>
    <cellStyle name="RowTitles-Detail 2 3 2" xfId="17643"/>
    <cellStyle name="RowTitles-Detail 2 3 2 10" xfId="17644"/>
    <cellStyle name="RowTitles-Detail 2 3 2 10 2" xfId="17645"/>
    <cellStyle name="RowTitles-Detail 2 3 2 10 2 2" xfId="17646"/>
    <cellStyle name="RowTitles-Detail 2 3 2 10 2 2 2" xfId="17647"/>
    <cellStyle name="RowTitles-Detail 2 3 2 10 2 2_Tertiary Salaries Survey" xfId="17648"/>
    <cellStyle name="RowTitles-Detail 2 3 2 10 2 3" xfId="17649"/>
    <cellStyle name="RowTitles-Detail 2 3 2 10 2_Tertiary Salaries Survey" xfId="17650"/>
    <cellStyle name="RowTitles-Detail 2 3 2 10 3" xfId="17651"/>
    <cellStyle name="RowTitles-Detail 2 3 2 10 3 2" xfId="17652"/>
    <cellStyle name="RowTitles-Detail 2 3 2 10 3 2 2" xfId="17653"/>
    <cellStyle name="RowTitles-Detail 2 3 2 10 3 2_Tertiary Salaries Survey" xfId="17654"/>
    <cellStyle name="RowTitles-Detail 2 3 2 10 3 3" xfId="17655"/>
    <cellStyle name="RowTitles-Detail 2 3 2 10 3_Tertiary Salaries Survey" xfId="17656"/>
    <cellStyle name="RowTitles-Detail 2 3 2 10 4" xfId="17657"/>
    <cellStyle name="RowTitles-Detail 2 3 2 10 4 2" xfId="17658"/>
    <cellStyle name="RowTitles-Detail 2 3 2 10 4_Tertiary Salaries Survey" xfId="17659"/>
    <cellStyle name="RowTitles-Detail 2 3 2 10 5" xfId="17660"/>
    <cellStyle name="RowTitles-Detail 2 3 2 10_Tertiary Salaries Survey" xfId="17661"/>
    <cellStyle name="RowTitles-Detail 2 3 2 11" xfId="17662"/>
    <cellStyle name="RowTitles-Detail 2 3 2 11 2" xfId="17663"/>
    <cellStyle name="RowTitles-Detail 2 3 2 11 2 2" xfId="17664"/>
    <cellStyle name="RowTitles-Detail 2 3 2 11 2_Tertiary Salaries Survey" xfId="17665"/>
    <cellStyle name="RowTitles-Detail 2 3 2 11 3" xfId="17666"/>
    <cellStyle name="RowTitles-Detail 2 3 2 11_Tertiary Salaries Survey" xfId="17667"/>
    <cellStyle name="RowTitles-Detail 2 3 2 12" xfId="17668"/>
    <cellStyle name="RowTitles-Detail 2 3 2 13" xfId="17669"/>
    <cellStyle name="RowTitles-Detail 2 3 2 2" xfId="17670"/>
    <cellStyle name="RowTitles-Detail 2 3 2 2 10" xfId="17671"/>
    <cellStyle name="RowTitles-Detail 2 3 2 2 10 2" xfId="17672"/>
    <cellStyle name="RowTitles-Detail 2 3 2 2 10 2 2" xfId="17673"/>
    <cellStyle name="RowTitles-Detail 2 3 2 2 10 2_Tertiary Salaries Survey" xfId="17674"/>
    <cellStyle name="RowTitles-Detail 2 3 2 2 10 3" xfId="17675"/>
    <cellStyle name="RowTitles-Detail 2 3 2 2 10_Tertiary Salaries Survey" xfId="17676"/>
    <cellStyle name="RowTitles-Detail 2 3 2 2 11" xfId="17677"/>
    <cellStyle name="RowTitles-Detail 2 3 2 2 12" xfId="17678"/>
    <cellStyle name="RowTitles-Detail 2 3 2 2 2" xfId="17679"/>
    <cellStyle name="RowTitles-Detail 2 3 2 2 2 2" xfId="17680"/>
    <cellStyle name="RowTitles-Detail 2 3 2 2 2 2 2" xfId="17681"/>
    <cellStyle name="RowTitles-Detail 2 3 2 2 2 2 2 2" xfId="17682"/>
    <cellStyle name="RowTitles-Detail 2 3 2 2 2 2 2 2 2" xfId="17683"/>
    <cellStyle name="RowTitles-Detail 2 3 2 2 2 2 2 2_Tertiary Salaries Survey" xfId="17684"/>
    <cellStyle name="RowTitles-Detail 2 3 2 2 2 2 2 3" xfId="17685"/>
    <cellStyle name="RowTitles-Detail 2 3 2 2 2 2 2_Tertiary Salaries Survey" xfId="17686"/>
    <cellStyle name="RowTitles-Detail 2 3 2 2 2 2 3" xfId="17687"/>
    <cellStyle name="RowTitles-Detail 2 3 2 2 2 2 3 2" xfId="17688"/>
    <cellStyle name="RowTitles-Detail 2 3 2 2 2 2 3 2 2" xfId="17689"/>
    <cellStyle name="RowTitles-Detail 2 3 2 2 2 2 3 2_Tertiary Salaries Survey" xfId="17690"/>
    <cellStyle name="RowTitles-Detail 2 3 2 2 2 2 3 3" xfId="17691"/>
    <cellStyle name="RowTitles-Detail 2 3 2 2 2 2 3_Tertiary Salaries Survey" xfId="17692"/>
    <cellStyle name="RowTitles-Detail 2 3 2 2 2 2 4" xfId="17693"/>
    <cellStyle name="RowTitles-Detail 2 3 2 2 2 2 5" xfId="17694"/>
    <cellStyle name="RowTitles-Detail 2 3 2 2 2 2_Tertiary Salaries Survey" xfId="17695"/>
    <cellStyle name="RowTitles-Detail 2 3 2 2 2 3" xfId="17696"/>
    <cellStyle name="RowTitles-Detail 2 3 2 2 2 3 2" xfId="17697"/>
    <cellStyle name="RowTitles-Detail 2 3 2 2 2 3 2 2" xfId="17698"/>
    <cellStyle name="RowTitles-Detail 2 3 2 2 2 3 2 2 2" xfId="17699"/>
    <cellStyle name="RowTitles-Detail 2 3 2 2 2 3 2 2_Tertiary Salaries Survey" xfId="17700"/>
    <cellStyle name="RowTitles-Detail 2 3 2 2 2 3 2 3" xfId="17701"/>
    <cellStyle name="RowTitles-Detail 2 3 2 2 2 3 2_Tertiary Salaries Survey" xfId="17702"/>
    <cellStyle name="RowTitles-Detail 2 3 2 2 2 3 3" xfId="17703"/>
    <cellStyle name="RowTitles-Detail 2 3 2 2 2 3 3 2" xfId="17704"/>
    <cellStyle name="RowTitles-Detail 2 3 2 2 2 3 3 2 2" xfId="17705"/>
    <cellStyle name="RowTitles-Detail 2 3 2 2 2 3 3 2_Tertiary Salaries Survey" xfId="17706"/>
    <cellStyle name="RowTitles-Detail 2 3 2 2 2 3 3 3" xfId="17707"/>
    <cellStyle name="RowTitles-Detail 2 3 2 2 2 3 3_Tertiary Salaries Survey" xfId="17708"/>
    <cellStyle name="RowTitles-Detail 2 3 2 2 2 3 4" xfId="17709"/>
    <cellStyle name="RowTitles-Detail 2 3 2 2 2 3 5" xfId="17710"/>
    <cellStyle name="RowTitles-Detail 2 3 2 2 2 3 5 2" xfId="17711"/>
    <cellStyle name="RowTitles-Detail 2 3 2 2 2 3 5_Tertiary Salaries Survey" xfId="17712"/>
    <cellStyle name="RowTitles-Detail 2 3 2 2 2 3 6" xfId="17713"/>
    <cellStyle name="RowTitles-Detail 2 3 2 2 2 3_Tertiary Salaries Survey" xfId="17714"/>
    <cellStyle name="RowTitles-Detail 2 3 2 2 2 4" xfId="17715"/>
    <cellStyle name="RowTitles-Detail 2 3 2 2 2 4 2" xfId="17716"/>
    <cellStyle name="RowTitles-Detail 2 3 2 2 2 4 2 2" xfId="17717"/>
    <cellStyle name="RowTitles-Detail 2 3 2 2 2 4 2 2 2" xfId="17718"/>
    <cellStyle name="RowTitles-Detail 2 3 2 2 2 4 2 2_Tertiary Salaries Survey" xfId="17719"/>
    <cellStyle name="RowTitles-Detail 2 3 2 2 2 4 2 3" xfId="17720"/>
    <cellStyle name="RowTitles-Detail 2 3 2 2 2 4 2_Tertiary Salaries Survey" xfId="17721"/>
    <cellStyle name="RowTitles-Detail 2 3 2 2 2 4 3" xfId="17722"/>
    <cellStyle name="RowTitles-Detail 2 3 2 2 2 4 3 2" xfId="17723"/>
    <cellStyle name="RowTitles-Detail 2 3 2 2 2 4 3 2 2" xfId="17724"/>
    <cellStyle name="RowTitles-Detail 2 3 2 2 2 4 3 2_Tertiary Salaries Survey" xfId="17725"/>
    <cellStyle name="RowTitles-Detail 2 3 2 2 2 4 3 3" xfId="17726"/>
    <cellStyle name="RowTitles-Detail 2 3 2 2 2 4 3_Tertiary Salaries Survey" xfId="17727"/>
    <cellStyle name="RowTitles-Detail 2 3 2 2 2 4 4" xfId="17728"/>
    <cellStyle name="RowTitles-Detail 2 3 2 2 2 4 4 2" xfId="17729"/>
    <cellStyle name="RowTitles-Detail 2 3 2 2 2 4 4_Tertiary Salaries Survey" xfId="17730"/>
    <cellStyle name="RowTitles-Detail 2 3 2 2 2 4 5" xfId="17731"/>
    <cellStyle name="RowTitles-Detail 2 3 2 2 2 4_Tertiary Salaries Survey" xfId="17732"/>
    <cellStyle name="RowTitles-Detail 2 3 2 2 2 5" xfId="17733"/>
    <cellStyle name="RowTitles-Detail 2 3 2 2 2 5 2" xfId="17734"/>
    <cellStyle name="RowTitles-Detail 2 3 2 2 2 5 2 2" xfId="17735"/>
    <cellStyle name="RowTitles-Detail 2 3 2 2 2 5 2 2 2" xfId="17736"/>
    <cellStyle name="RowTitles-Detail 2 3 2 2 2 5 2 2_Tertiary Salaries Survey" xfId="17737"/>
    <cellStyle name="RowTitles-Detail 2 3 2 2 2 5 2 3" xfId="17738"/>
    <cellStyle name="RowTitles-Detail 2 3 2 2 2 5 2_Tertiary Salaries Survey" xfId="17739"/>
    <cellStyle name="RowTitles-Detail 2 3 2 2 2 5 3" xfId="17740"/>
    <cellStyle name="RowTitles-Detail 2 3 2 2 2 5 3 2" xfId="17741"/>
    <cellStyle name="RowTitles-Detail 2 3 2 2 2 5 3 2 2" xfId="17742"/>
    <cellStyle name="RowTitles-Detail 2 3 2 2 2 5 3 2_Tertiary Salaries Survey" xfId="17743"/>
    <cellStyle name="RowTitles-Detail 2 3 2 2 2 5 3 3" xfId="17744"/>
    <cellStyle name="RowTitles-Detail 2 3 2 2 2 5 3_Tertiary Salaries Survey" xfId="17745"/>
    <cellStyle name="RowTitles-Detail 2 3 2 2 2 5 4" xfId="17746"/>
    <cellStyle name="RowTitles-Detail 2 3 2 2 2 5 4 2" xfId="17747"/>
    <cellStyle name="RowTitles-Detail 2 3 2 2 2 5 4_Tertiary Salaries Survey" xfId="17748"/>
    <cellStyle name="RowTitles-Detail 2 3 2 2 2 5 5" xfId="17749"/>
    <cellStyle name="RowTitles-Detail 2 3 2 2 2 5_Tertiary Salaries Survey" xfId="17750"/>
    <cellStyle name="RowTitles-Detail 2 3 2 2 2 6" xfId="17751"/>
    <cellStyle name="RowTitles-Detail 2 3 2 2 2 6 2" xfId="17752"/>
    <cellStyle name="RowTitles-Detail 2 3 2 2 2 6 2 2" xfId="17753"/>
    <cellStyle name="RowTitles-Detail 2 3 2 2 2 6 2 2 2" xfId="17754"/>
    <cellStyle name="RowTitles-Detail 2 3 2 2 2 6 2 2_Tertiary Salaries Survey" xfId="17755"/>
    <cellStyle name="RowTitles-Detail 2 3 2 2 2 6 2 3" xfId="17756"/>
    <cellStyle name="RowTitles-Detail 2 3 2 2 2 6 2_Tertiary Salaries Survey" xfId="17757"/>
    <cellStyle name="RowTitles-Detail 2 3 2 2 2 6 3" xfId="17758"/>
    <cellStyle name="RowTitles-Detail 2 3 2 2 2 6 3 2" xfId="17759"/>
    <cellStyle name="RowTitles-Detail 2 3 2 2 2 6 3 2 2" xfId="17760"/>
    <cellStyle name="RowTitles-Detail 2 3 2 2 2 6 3 2_Tertiary Salaries Survey" xfId="17761"/>
    <cellStyle name="RowTitles-Detail 2 3 2 2 2 6 3 3" xfId="17762"/>
    <cellStyle name="RowTitles-Detail 2 3 2 2 2 6 3_Tertiary Salaries Survey" xfId="17763"/>
    <cellStyle name="RowTitles-Detail 2 3 2 2 2 6 4" xfId="17764"/>
    <cellStyle name="RowTitles-Detail 2 3 2 2 2 6 4 2" xfId="17765"/>
    <cellStyle name="RowTitles-Detail 2 3 2 2 2 6 4_Tertiary Salaries Survey" xfId="17766"/>
    <cellStyle name="RowTitles-Detail 2 3 2 2 2 6 5" xfId="17767"/>
    <cellStyle name="RowTitles-Detail 2 3 2 2 2 6_Tertiary Salaries Survey" xfId="17768"/>
    <cellStyle name="RowTitles-Detail 2 3 2 2 2 7" xfId="17769"/>
    <cellStyle name="RowTitles-Detail 2 3 2 2 2 7 2" xfId="17770"/>
    <cellStyle name="RowTitles-Detail 2 3 2 2 2 7 2 2" xfId="17771"/>
    <cellStyle name="RowTitles-Detail 2 3 2 2 2 7 2_Tertiary Salaries Survey" xfId="17772"/>
    <cellStyle name="RowTitles-Detail 2 3 2 2 2 7 3" xfId="17773"/>
    <cellStyle name="RowTitles-Detail 2 3 2 2 2 7_Tertiary Salaries Survey" xfId="17774"/>
    <cellStyle name="RowTitles-Detail 2 3 2 2 2 8" xfId="17775"/>
    <cellStyle name="RowTitles-Detail 2 3 2 2 2 9" xfId="17776"/>
    <cellStyle name="RowTitles-Detail 2 3 2 2 2_STUD aligned by INSTIT" xfId="17777"/>
    <cellStyle name="RowTitles-Detail 2 3 2 2 3" xfId="17778"/>
    <cellStyle name="RowTitles-Detail 2 3 2 2 3 2" xfId="17779"/>
    <cellStyle name="RowTitles-Detail 2 3 2 2 3 2 2" xfId="17780"/>
    <cellStyle name="RowTitles-Detail 2 3 2 2 3 2 2 2" xfId="17781"/>
    <cellStyle name="RowTitles-Detail 2 3 2 2 3 2 2 2 2" xfId="17782"/>
    <cellStyle name="RowTitles-Detail 2 3 2 2 3 2 2 2_Tertiary Salaries Survey" xfId="17783"/>
    <cellStyle name="RowTitles-Detail 2 3 2 2 3 2 2 3" xfId="17784"/>
    <cellStyle name="RowTitles-Detail 2 3 2 2 3 2 2_Tertiary Salaries Survey" xfId="17785"/>
    <cellStyle name="RowTitles-Detail 2 3 2 2 3 2 3" xfId="17786"/>
    <cellStyle name="RowTitles-Detail 2 3 2 2 3 2 3 2" xfId="17787"/>
    <cellStyle name="RowTitles-Detail 2 3 2 2 3 2 3 2 2" xfId="17788"/>
    <cellStyle name="RowTitles-Detail 2 3 2 2 3 2 3 2_Tertiary Salaries Survey" xfId="17789"/>
    <cellStyle name="RowTitles-Detail 2 3 2 2 3 2 3 3" xfId="17790"/>
    <cellStyle name="RowTitles-Detail 2 3 2 2 3 2 3_Tertiary Salaries Survey" xfId="17791"/>
    <cellStyle name="RowTitles-Detail 2 3 2 2 3 2 4" xfId="17792"/>
    <cellStyle name="RowTitles-Detail 2 3 2 2 3 2 5" xfId="17793"/>
    <cellStyle name="RowTitles-Detail 2 3 2 2 3 2 5 2" xfId="17794"/>
    <cellStyle name="RowTitles-Detail 2 3 2 2 3 2 5_Tertiary Salaries Survey" xfId="17795"/>
    <cellStyle name="RowTitles-Detail 2 3 2 2 3 2 6" xfId="17796"/>
    <cellStyle name="RowTitles-Detail 2 3 2 2 3 2_Tertiary Salaries Survey" xfId="17797"/>
    <cellStyle name="RowTitles-Detail 2 3 2 2 3 3" xfId="17798"/>
    <cellStyle name="RowTitles-Detail 2 3 2 2 3 3 2" xfId="17799"/>
    <cellStyle name="RowTitles-Detail 2 3 2 2 3 3 2 2" xfId="17800"/>
    <cellStyle name="RowTitles-Detail 2 3 2 2 3 3 2 2 2" xfId="17801"/>
    <cellStyle name="RowTitles-Detail 2 3 2 2 3 3 2 2_Tertiary Salaries Survey" xfId="17802"/>
    <cellStyle name="RowTitles-Detail 2 3 2 2 3 3 2 3" xfId="17803"/>
    <cellStyle name="RowTitles-Detail 2 3 2 2 3 3 2_Tertiary Salaries Survey" xfId="17804"/>
    <cellStyle name="RowTitles-Detail 2 3 2 2 3 3 3" xfId="17805"/>
    <cellStyle name="RowTitles-Detail 2 3 2 2 3 3 3 2" xfId="17806"/>
    <cellStyle name="RowTitles-Detail 2 3 2 2 3 3 3 2 2" xfId="17807"/>
    <cellStyle name="RowTitles-Detail 2 3 2 2 3 3 3 2_Tertiary Salaries Survey" xfId="17808"/>
    <cellStyle name="RowTitles-Detail 2 3 2 2 3 3 3 3" xfId="17809"/>
    <cellStyle name="RowTitles-Detail 2 3 2 2 3 3 3_Tertiary Salaries Survey" xfId="17810"/>
    <cellStyle name="RowTitles-Detail 2 3 2 2 3 3 4" xfId="17811"/>
    <cellStyle name="RowTitles-Detail 2 3 2 2 3 3 5" xfId="17812"/>
    <cellStyle name="RowTitles-Detail 2 3 2 2 3 3_Tertiary Salaries Survey" xfId="17813"/>
    <cellStyle name="RowTitles-Detail 2 3 2 2 3 4" xfId="17814"/>
    <cellStyle name="RowTitles-Detail 2 3 2 2 3 4 2" xfId="17815"/>
    <cellStyle name="RowTitles-Detail 2 3 2 2 3 4 2 2" xfId="17816"/>
    <cellStyle name="RowTitles-Detail 2 3 2 2 3 4 2 2 2" xfId="17817"/>
    <cellStyle name="RowTitles-Detail 2 3 2 2 3 4 2 2_Tertiary Salaries Survey" xfId="17818"/>
    <cellStyle name="RowTitles-Detail 2 3 2 2 3 4 2 3" xfId="17819"/>
    <cellStyle name="RowTitles-Detail 2 3 2 2 3 4 2_Tertiary Salaries Survey" xfId="17820"/>
    <cellStyle name="RowTitles-Detail 2 3 2 2 3 4 3" xfId="17821"/>
    <cellStyle name="RowTitles-Detail 2 3 2 2 3 4 3 2" xfId="17822"/>
    <cellStyle name="RowTitles-Detail 2 3 2 2 3 4 3 2 2" xfId="17823"/>
    <cellStyle name="RowTitles-Detail 2 3 2 2 3 4 3 2_Tertiary Salaries Survey" xfId="17824"/>
    <cellStyle name="RowTitles-Detail 2 3 2 2 3 4 3 3" xfId="17825"/>
    <cellStyle name="RowTitles-Detail 2 3 2 2 3 4 3_Tertiary Salaries Survey" xfId="17826"/>
    <cellStyle name="RowTitles-Detail 2 3 2 2 3 4 4" xfId="17827"/>
    <cellStyle name="RowTitles-Detail 2 3 2 2 3 4 4 2" xfId="17828"/>
    <cellStyle name="RowTitles-Detail 2 3 2 2 3 4 4_Tertiary Salaries Survey" xfId="17829"/>
    <cellStyle name="RowTitles-Detail 2 3 2 2 3 4 5" xfId="17830"/>
    <cellStyle name="RowTitles-Detail 2 3 2 2 3 4_Tertiary Salaries Survey" xfId="17831"/>
    <cellStyle name="RowTitles-Detail 2 3 2 2 3 5" xfId="17832"/>
    <cellStyle name="RowTitles-Detail 2 3 2 2 3 5 2" xfId="17833"/>
    <cellStyle name="RowTitles-Detail 2 3 2 2 3 5 2 2" xfId="17834"/>
    <cellStyle name="RowTitles-Detail 2 3 2 2 3 5 2 2 2" xfId="17835"/>
    <cellStyle name="RowTitles-Detail 2 3 2 2 3 5 2 2_Tertiary Salaries Survey" xfId="17836"/>
    <cellStyle name="RowTitles-Detail 2 3 2 2 3 5 2 3" xfId="17837"/>
    <cellStyle name="RowTitles-Detail 2 3 2 2 3 5 2_Tertiary Salaries Survey" xfId="17838"/>
    <cellStyle name="RowTitles-Detail 2 3 2 2 3 5 3" xfId="17839"/>
    <cellStyle name="RowTitles-Detail 2 3 2 2 3 5 3 2" xfId="17840"/>
    <cellStyle name="RowTitles-Detail 2 3 2 2 3 5 3 2 2" xfId="17841"/>
    <cellStyle name="RowTitles-Detail 2 3 2 2 3 5 3 2_Tertiary Salaries Survey" xfId="17842"/>
    <cellStyle name="RowTitles-Detail 2 3 2 2 3 5 3 3" xfId="17843"/>
    <cellStyle name="RowTitles-Detail 2 3 2 2 3 5 3_Tertiary Salaries Survey" xfId="17844"/>
    <cellStyle name="RowTitles-Detail 2 3 2 2 3 5 4" xfId="17845"/>
    <cellStyle name="RowTitles-Detail 2 3 2 2 3 5 4 2" xfId="17846"/>
    <cellStyle name="RowTitles-Detail 2 3 2 2 3 5 4_Tertiary Salaries Survey" xfId="17847"/>
    <cellStyle name="RowTitles-Detail 2 3 2 2 3 5 5" xfId="17848"/>
    <cellStyle name="RowTitles-Detail 2 3 2 2 3 5_Tertiary Salaries Survey" xfId="17849"/>
    <cellStyle name="RowTitles-Detail 2 3 2 2 3 6" xfId="17850"/>
    <cellStyle name="RowTitles-Detail 2 3 2 2 3 6 2" xfId="17851"/>
    <cellStyle name="RowTitles-Detail 2 3 2 2 3 6 2 2" xfId="17852"/>
    <cellStyle name="RowTitles-Detail 2 3 2 2 3 6 2 2 2" xfId="17853"/>
    <cellStyle name="RowTitles-Detail 2 3 2 2 3 6 2 2_Tertiary Salaries Survey" xfId="17854"/>
    <cellStyle name="RowTitles-Detail 2 3 2 2 3 6 2 3" xfId="17855"/>
    <cellStyle name="RowTitles-Detail 2 3 2 2 3 6 2_Tertiary Salaries Survey" xfId="17856"/>
    <cellStyle name="RowTitles-Detail 2 3 2 2 3 6 3" xfId="17857"/>
    <cellStyle name="RowTitles-Detail 2 3 2 2 3 6 3 2" xfId="17858"/>
    <cellStyle name="RowTitles-Detail 2 3 2 2 3 6 3 2 2" xfId="17859"/>
    <cellStyle name="RowTitles-Detail 2 3 2 2 3 6 3 2_Tertiary Salaries Survey" xfId="17860"/>
    <cellStyle name="RowTitles-Detail 2 3 2 2 3 6 3 3" xfId="17861"/>
    <cellStyle name="RowTitles-Detail 2 3 2 2 3 6 3_Tertiary Salaries Survey" xfId="17862"/>
    <cellStyle name="RowTitles-Detail 2 3 2 2 3 6 4" xfId="17863"/>
    <cellStyle name="RowTitles-Detail 2 3 2 2 3 6 4 2" xfId="17864"/>
    <cellStyle name="RowTitles-Detail 2 3 2 2 3 6 4_Tertiary Salaries Survey" xfId="17865"/>
    <cellStyle name="RowTitles-Detail 2 3 2 2 3 6 5" xfId="17866"/>
    <cellStyle name="RowTitles-Detail 2 3 2 2 3 6_Tertiary Salaries Survey" xfId="17867"/>
    <cellStyle name="RowTitles-Detail 2 3 2 2 3 7" xfId="17868"/>
    <cellStyle name="RowTitles-Detail 2 3 2 2 3 7 2" xfId="17869"/>
    <cellStyle name="RowTitles-Detail 2 3 2 2 3 7 2 2" xfId="17870"/>
    <cellStyle name="RowTitles-Detail 2 3 2 2 3 7 2_Tertiary Salaries Survey" xfId="17871"/>
    <cellStyle name="RowTitles-Detail 2 3 2 2 3 7 3" xfId="17872"/>
    <cellStyle name="RowTitles-Detail 2 3 2 2 3 7_Tertiary Salaries Survey" xfId="17873"/>
    <cellStyle name="RowTitles-Detail 2 3 2 2 3 8" xfId="17874"/>
    <cellStyle name="RowTitles-Detail 2 3 2 2 3 8 2" xfId="17875"/>
    <cellStyle name="RowTitles-Detail 2 3 2 2 3 8 2 2" xfId="17876"/>
    <cellStyle name="RowTitles-Detail 2 3 2 2 3 8 2_Tertiary Salaries Survey" xfId="17877"/>
    <cellStyle name="RowTitles-Detail 2 3 2 2 3 8 3" xfId="17878"/>
    <cellStyle name="RowTitles-Detail 2 3 2 2 3 8_Tertiary Salaries Survey" xfId="17879"/>
    <cellStyle name="RowTitles-Detail 2 3 2 2 3 9" xfId="17880"/>
    <cellStyle name="RowTitles-Detail 2 3 2 2 3_STUD aligned by INSTIT" xfId="17881"/>
    <cellStyle name="RowTitles-Detail 2 3 2 2 4" xfId="17882"/>
    <cellStyle name="RowTitles-Detail 2 3 2 2 4 2" xfId="17883"/>
    <cellStyle name="RowTitles-Detail 2 3 2 2 4 2 2" xfId="17884"/>
    <cellStyle name="RowTitles-Detail 2 3 2 2 4 2 2 2" xfId="17885"/>
    <cellStyle name="RowTitles-Detail 2 3 2 2 4 2 2 2 2" xfId="17886"/>
    <cellStyle name="RowTitles-Detail 2 3 2 2 4 2 2 2_Tertiary Salaries Survey" xfId="17887"/>
    <cellStyle name="RowTitles-Detail 2 3 2 2 4 2 2 3" xfId="17888"/>
    <cellStyle name="RowTitles-Detail 2 3 2 2 4 2 2_Tertiary Salaries Survey" xfId="17889"/>
    <cellStyle name="RowTitles-Detail 2 3 2 2 4 2 3" xfId="17890"/>
    <cellStyle name="RowTitles-Detail 2 3 2 2 4 2 3 2" xfId="17891"/>
    <cellStyle name="RowTitles-Detail 2 3 2 2 4 2 3 2 2" xfId="17892"/>
    <cellStyle name="RowTitles-Detail 2 3 2 2 4 2 3 2_Tertiary Salaries Survey" xfId="17893"/>
    <cellStyle name="RowTitles-Detail 2 3 2 2 4 2 3 3" xfId="17894"/>
    <cellStyle name="RowTitles-Detail 2 3 2 2 4 2 3_Tertiary Salaries Survey" xfId="17895"/>
    <cellStyle name="RowTitles-Detail 2 3 2 2 4 2 4" xfId="17896"/>
    <cellStyle name="RowTitles-Detail 2 3 2 2 4 2 5" xfId="17897"/>
    <cellStyle name="RowTitles-Detail 2 3 2 2 4 2 5 2" xfId="17898"/>
    <cellStyle name="RowTitles-Detail 2 3 2 2 4 2 5_Tertiary Salaries Survey" xfId="17899"/>
    <cellStyle name="RowTitles-Detail 2 3 2 2 4 2 6" xfId="17900"/>
    <cellStyle name="RowTitles-Detail 2 3 2 2 4 2_Tertiary Salaries Survey" xfId="17901"/>
    <cellStyle name="RowTitles-Detail 2 3 2 2 4 3" xfId="17902"/>
    <cellStyle name="RowTitles-Detail 2 3 2 2 4 3 2" xfId="17903"/>
    <cellStyle name="RowTitles-Detail 2 3 2 2 4 3 2 2" xfId="17904"/>
    <cellStyle name="RowTitles-Detail 2 3 2 2 4 3 2 2 2" xfId="17905"/>
    <cellStyle name="RowTitles-Detail 2 3 2 2 4 3 2 2_Tertiary Salaries Survey" xfId="17906"/>
    <cellStyle name="RowTitles-Detail 2 3 2 2 4 3 2 3" xfId="17907"/>
    <cellStyle name="RowTitles-Detail 2 3 2 2 4 3 2_Tertiary Salaries Survey" xfId="17908"/>
    <cellStyle name="RowTitles-Detail 2 3 2 2 4 3 3" xfId="17909"/>
    <cellStyle name="RowTitles-Detail 2 3 2 2 4 3 3 2" xfId="17910"/>
    <cellStyle name="RowTitles-Detail 2 3 2 2 4 3 3 2 2" xfId="17911"/>
    <cellStyle name="RowTitles-Detail 2 3 2 2 4 3 3 2_Tertiary Salaries Survey" xfId="17912"/>
    <cellStyle name="RowTitles-Detail 2 3 2 2 4 3 3 3" xfId="17913"/>
    <cellStyle name="RowTitles-Detail 2 3 2 2 4 3 3_Tertiary Salaries Survey" xfId="17914"/>
    <cellStyle name="RowTitles-Detail 2 3 2 2 4 3 4" xfId="17915"/>
    <cellStyle name="RowTitles-Detail 2 3 2 2 4 3 5" xfId="17916"/>
    <cellStyle name="RowTitles-Detail 2 3 2 2 4 3_Tertiary Salaries Survey" xfId="17917"/>
    <cellStyle name="RowTitles-Detail 2 3 2 2 4 4" xfId="17918"/>
    <cellStyle name="RowTitles-Detail 2 3 2 2 4 4 2" xfId="17919"/>
    <cellStyle name="RowTitles-Detail 2 3 2 2 4 4 2 2" xfId="17920"/>
    <cellStyle name="RowTitles-Detail 2 3 2 2 4 4 2 2 2" xfId="17921"/>
    <cellStyle name="RowTitles-Detail 2 3 2 2 4 4 2 2_Tertiary Salaries Survey" xfId="17922"/>
    <cellStyle name="RowTitles-Detail 2 3 2 2 4 4 2 3" xfId="17923"/>
    <cellStyle name="RowTitles-Detail 2 3 2 2 4 4 2_Tertiary Salaries Survey" xfId="17924"/>
    <cellStyle name="RowTitles-Detail 2 3 2 2 4 4 3" xfId="17925"/>
    <cellStyle name="RowTitles-Detail 2 3 2 2 4 4 3 2" xfId="17926"/>
    <cellStyle name="RowTitles-Detail 2 3 2 2 4 4 3 2 2" xfId="17927"/>
    <cellStyle name="RowTitles-Detail 2 3 2 2 4 4 3 2_Tertiary Salaries Survey" xfId="17928"/>
    <cellStyle name="RowTitles-Detail 2 3 2 2 4 4 3 3" xfId="17929"/>
    <cellStyle name="RowTitles-Detail 2 3 2 2 4 4 3_Tertiary Salaries Survey" xfId="17930"/>
    <cellStyle name="RowTitles-Detail 2 3 2 2 4 4 4" xfId="17931"/>
    <cellStyle name="RowTitles-Detail 2 3 2 2 4 4 5" xfId="17932"/>
    <cellStyle name="RowTitles-Detail 2 3 2 2 4 4 5 2" xfId="17933"/>
    <cellStyle name="RowTitles-Detail 2 3 2 2 4 4 5_Tertiary Salaries Survey" xfId="17934"/>
    <cellStyle name="RowTitles-Detail 2 3 2 2 4 4 6" xfId="17935"/>
    <cellStyle name="RowTitles-Detail 2 3 2 2 4 4_Tertiary Salaries Survey" xfId="17936"/>
    <cellStyle name="RowTitles-Detail 2 3 2 2 4 5" xfId="17937"/>
    <cellStyle name="RowTitles-Detail 2 3 2 2 4 5 2" xfId="17938"/>
    <cellStyle name="RowTitles-Detail 2 3 2 2 4 5 2 2" xfId="17939"/>
    <cellStyle name="RowTitles-Detail 2 3 2 2 4 5 2 2 2" xfId="17940"/>
    <cellStyle name="RowTitles-Detail 2 3 2 2 4 5 2 2_Tertiary Salaries Survey" xfId="17941"/>
    <cellStyle name="RowTitles-Detail 2 3 2 2 4 5 2 3" xfId="17942"/>
    <cellStyle name="RowTitles-Detail 2 3 2 2 4 5 2_Tertiary Salaries Survey" xfId="17943"/>
    <cellStyle name="RowTitles-Detail 2 3 2 2 4 5 3" xfId="17944"/>
    <cellStyle name="RowTitles-Detail 2 3 2 2 4 5 3 2" xfId="17945"/>
    <cellStyle name="RowTitles-Detail 2 3 2 2 4 5 3 2 2" xfId="17946"/>
    <cellStyle name="RowTitles-Detail 2 3 2 2 4 5 3 2_Tertiary Salaries Survey" xfId="17947"/>
    <cellStyle name="RowTitles-Detail 2 3 2 2 4 5 3 3" xfId="17948"/>
    <cellStyle name="RowTitles-Detail 2 3 2 2 4 5 3_Tertiary Salaries Survey" xfId="17949"/>
    <cellStyle name="RowTitles-Detail 2 3 2 2 4 5 4" xfId="17950"/>
    <cellStyle name="RowTitles-Detail 2 3 2 2 4 5 4 2" xfId="17951"/>
    <cellStyle name="RowTitles-Detail 2 3 2 2 4 5 4_Tertiary Salaries Survey" xfId="17952"/>
    <cellStyle name="RowTitles-Detail 2 3 2 2 4 5 5" xfId="17953"/>
    <cellStyle name="RowTitles-Detail 2 3 2 2 4 5_Tertiary Salaries Survey" xfId="17954"/>
    <cellStyle name="RowTitles-Detail 2 3 2 2 4 6" xfId="17955"/>
    <cellStyle name="RowTitles-Detail 2 3 2 2 4 6 2" xfId="17956"/>
    <cellStyle name="RowTitles-Detail 2 3 2 2 4 6 2 2" xfId="17957"/>
    <cellStyle name="RowTitles-Detail 2 3 2 2 4 6 2 2 2" xfId="17958"/>
    <cellStyle name="RowTitles-Detail 2 3 2 2 4 6 2 2_Tertiary Salaries Survey" xfId="17959"/>
    <cellStyle name="RowTitles-Detail 2 3 2 2 4 6 2 3" xfId="17960"/>
    <cellStyle name="RowTitles-Detail 2 3 2 2 4 6 2_Tertiary Salaries Survey" xfId="17961"/>
    <cellStyle name="RowTitles-Detail 2 3 2 2 4 6 3" xfId="17962"/>
    <cellStyle name="RowTitles-Detail 2 3 2 2 4 6 3 2" xfId="17963"/>
    <cellStyle name="RowTitles-Detail 2 3 2 2 4 6 3 2 2" xfId="17964"/>
    <cellStyle name="RowTitles-Detail 2 3 2 2 4 6 3 2_Tertiary Salaries Survey" xfId="17965"/>
    <cellStyle name="RowTitles-Detail 2 3 2 2 4 6 3 3" xfId="17966"/>
    <cellStyle name="RowTitles-Detail 2 3 2 2 4 6 3_Tertiary Salaries Survey" xfId="17967"/>
    <cellStyle name="RowTitles-Detail 2 3 2 2 4 6 4" xfId="17968"/>
    <cellStyle name="RowTitles-Detail 2 3 2 2 4 6 4 2" xfId="17969"/>
    <cellStyle name="RowTitles-Detail 2 3 2 2 4 6 4_Tertiary Salaries Survey" xfId="17970"/>
    <cellStyle name="RowTitles-Detail 2 3 2 2 4 6 5" xfId="17971"/>
    <cellStyle name="RowTitles-Detail 2 3 2 2 4 6_Tertiary Salaries Survey" xfId="17972"/>
    <cellStyle name="RowTitles-Detail 2 3 2 2 4 7" xfId="17973"/>
    <cellStyle name="RowTitles-Detail 2 3 2 2 4 7 2" xfId="17974"/>
    <cellStyle name="RowTitles-Detail 2 3 2 2 4 7 2 2" xfId="17975"/>
    <cellStyle name="RowTitles-Detail 2 3 2 2 4 7 2_Tertiary Salaries Survey" xfId="17976"/>
    <cellStyle name="RowTitles-Detail 2 3 2 2 4 7 3" xfId="17977"/>
    <cellStyle name="RowTitles-Detail 2 3 2 2 4 7_Tertiary Salaries Survey" xfId="17978"/>
    <cellStyle name="RowTitles-Detail 2 3 2 2 4 8" xfId="17979"/>
    <cellStyle name="RowTitles-Detail 2 3 2 2 4 9" xfId="17980"/>
    <cellStyle name="RowTitles-Detail 2 3 2 2 4_STUD aligned by INSTIT" xfId="17981"/>
    <cellStyle name="RowTitles-Detail 2 3 2 2 5" xfId="17982"/>
    <cellStyle name="RowTitles-Detail 2 3 2 2 5 2" xfId="17983"/>
    <cellStyle name="RowTitles-Detail 2 3 2 2 5 2 2" xfId="17984"/>
    <cellStyle name="RowTitles-Detail 2 3 2 2 5 2 2 2" xfId="17985"/>
    <cellStyle name="RowTitles-Detail 2 3 2 2 5 2 2_Tertiary Salaries Survey" xfId="17986"/>
    <cellStyle name="RowTitles-Detail 2 3 2 2 5 2 3" xfId="17987"/>
    <cellStyle name="RowTitles-Detail 2 3 2 2 5 2_Tertiary Salaries Survey" xfId="17988"/>
    <cellStyle name="RowTitles-Detail 2 3 2 2 5 3" xfId="17989"/>
    <cellStyle name="RowTitles-Detail 2 3 2 2 5 3 2" xfId="17990"/>
    <cellStyle name="RowTitles-Detail 2 3 2 2 5 3 2 2" xfId="17991"/>
    <cellStyle name="RowTitles-Detail 2 3 2 2 5 3 2_Tertiary Salaries Survey" xfId="17992"/>
    <cellStyle name="RowTitles-Detail 2 3 2 2 5 3 3" xfId="17993"/>
    <cellStyle name="RowTitles-Detail 2 3 2 2 5 3_Tertiary Salaries Survey" xfId="17994"/>
    <cellStyle name="RowTitles-Detail 2 3 2 2 5 4" xfId="17995"/>
    <cellStyle name="RowTitles-Detail 2 3 2 2 5 5" xfId="17996"/>
    <cellStyle name="RowTitles-Detail 2 3 2 2 5 5 2" xfId="17997"/>
    <cellStyle name="RowTitles-Detail 2 3 2 2 5 5_Tertiary Salaries Survey" xfId="17998"/>
    <cellStyle name="RowTitles-Detail 2 3 2 2 5 6" xfId="17999"/>
    <cellStyle name="RowTitles-Detail 2 3 2 2 5_Tertiary Salaries Survey" xfId="18000"/>
    <cellStyle name="RowTitles-Detail 2 3 2 2 6" xfId="18001"/>
    <cellStyle name="RowTitles-Detail 2 3 2 2 6 2" xfId="18002"/>
    <cellStyle name="RowTitles-Detail 2 3 2 2 6 2 2" xfId="18003"/>
    <cellStyle name="RowTitles-Detail 2 3 2 2 6 2 2 2" xfId="18004"/>
    <cellStyle name="RowTitles-Detail 2 3 2 2 6 2 2_Tertiary Salaries Survey" xfId="18005"/>
    <cellStyle name="RowTitles-Detail 2 3 2 2 6 2 3" xfId="18006"/>
    <cellStyle name="RowTitles-Detail 2 3 2 2 6 2_Tertiary Salaries Survey" xfId="18007"/>
    <cellStyle name="RowTitles-Detail 2 3 2 2 6 3" xfId="18008"/>
    <cellStyle name="RowTitles-Detail 2 3 2 2 6 3 2" xfId="18009"/>
    <cellStyle name="RowTitles-Detail 2 3 2 2 6 3 2 2" xfId="18010"/>
    <cellStyle name="RowTitles-Detail 2 3 2 2 6 3 2_Tertiary Salaries Survey" xfId="18011"/>
    <cellStyle name="RowTitles-Detail 2 3 2 2 6 3 3" xfId="18012"/>
    <cellStyle name="RowTitles-Detail 2 3 2 2 6 3_Tertiary Salaries Survey" xfId="18013"/>
    <cellStyle name="RowTitles-Detail 2 3 2 2 6 4" xfId="18014"/>
    <cellStyle name="RowTitles-Detail 2 3 2 2 6 5" xfId="18015"/>
    <cellStyle name="RowTitles-Detail 2 3 2 2 6_Tertiary Salaries Survey" xfId="18016"/>
    <cellStyle name="RowTitles-Detail 2 3 2 2 7" xfId="18017"/>
    <cellStyle name="RowTitles-Detail 2 3 2 2 7 2" xfId="18018"/>
    <cellStyle name="RowTitles-Detail 2 3 2 2 7 2 2" xfId="18019"/>
    <cellStyle name="RowTitles-Detail 2 3 2 2 7 2 2 2" xfId="18020"/>
    <cellStyle name="RowTitles-Detail 2 3 2 2 7 2 2_Tertiary Salaries Survey" xfId="18021"/>
    <cellStyle name="RowTitles-Detail 2 3 2 2 7 2 3" xfId="18022"/>
    <cellStyle name="RowTitles-Detail 2 3 2 2 7 2_Tertiary Salaries Survey" xfId="18023"/>
    <cellStyle name="RowTitles-Detail 2 3 2 2 7 3" xfId="18024"/>
    <cellStyle name="RowTitles-Detail 2 3 2 2 7 3 2" xfId="18025"/>
    <cellStyle name="RowTitles-Detail 2 3 2 2 7 3 2 2" xfId="18026"/>
    <cellStyle name="RowTitles-Detail 2 3 2 2 7 3 2_Tertiary Salaries Survey" xfId="18027"/>
    <cellStyle name="RowTitles-Detail 2 3 2 2 7 3 3" xfId="18028"/>
    <cellStyle name="RowTitles-Detail 2 3 2 2 7 3_Tertiary Salaries Survey" xfId="18029"/>
    <cellStyle name="RowTitles-Detail 2 3 2 2 7 4" xfId="18030"/>
    <cellStyle name="RowTitles-Detail 2 3 2 2 7 5" xfId="18031"/>
    <cellStyle name="RowTitles-Detail 2 3 2 2 7 5 2" xfId="18032"/>
    <cellStyle name="RowTitles-Detail 2 3 2 2 7 5_Tertiary Salaries Survey" xfId="18033"/>
    <cellStyle name="RowTitles-Detail 2 3 2 2 7 6" xfId="18034"/>
    <cellStyle name="RowTitles-Detail 2 3 2 2 7_Tertiary Salaries Survey" xfId="18035"/>
    <cellStyle name="RowTitles-Detail 2 3 2 2 8" xfId="18036"/>
    <cellStyle name="RowTitles-Detail 2 3 2 2 8 2" xfId="18037"/>
    <cellStyle name="RowTitles-Detail 2 3 2 2 8 2 2" xfId="18038"/>
    <cellStyle name="RowTitles-Detail 2 3 2 2 8 2 2 2" xfId="18039"/>
    <cellStyle name="RowTitles-Detail 2 3 2 2 8 2 2_Tertiary Salaries Survey" xfId="18040"/>
    <cellStyle name="RowTitles-Detail 2 3 2 2 8 2 3" xfId="18041"/>
    <cellStyle name="RowTitles-Detail 2 3 2 2 8 2_Tertiary Salaries Survey" xfId="18042"/>
    <cellStyle name="RowTitles-Detail 2 3 2 2 8 3" xfId="18043"/>
    <cellStyle name="RowTitles-Detail 2 3 2 2 8 3 2" xfId="18044"/>
    <cellStyle name="RowTitles-Detail 2 3 2 2 8 3 2 2" xfId="18045"/>
    <cellStyle name="RowTitles-Detail 2 3 2 2 8 3 2_Tertiary Salaries Survey" xfId="18046"/>
    <cellStyle name="RowTitles-Detail 2 3 2 2 8 3 3" xfId="18047"/>
    <cellStyle name="RowTitles-Detail 2 3 2 2 8 3_Tertiary Salaries Survey" xfId="18048"/>
    <cellStyle name="RowTitles-Detail 2 3 2 2 8 4" xfId="18049"/>
    <cellStyle name="RowTitles-Detail 2 3 2 2 8 4 2" xfId="18050"/>
    <cellStyle name="RowTitles-Detail 2 3 2 2 8 4_Tertiary Salaries Survey" xfId="18051"/>
    <cellStyle name="RowTitles-Detail 2 3 2 2 8 5" xfId="18052"/>
    <cellStyle name="RowTitles-Detail 2 3 2 2 8_Tertiary Salaries Survey" xfId="18053"/>
    <cellStyle name="RowTitles-Detail 2 3 2 2 9" xfId="18054"/>
    <cellStyle name="RowTitles-Detail 2 3 2 2 9 2" xfId="18055"/>
    <cellStyle name="RowTitles-Detail 2 3 2 2 9 2 2" xfId="18056"/>
    <cellStyle name="RowTitles-Detail 2 3 2 2 9 2 2 2" xfId="18057"/>
    <cellStyle name="RowTitles-Detail 2 3 2 2 9 2 2_Tertiary Salaries Survey" xfId="18058"/>
    <cellStyle name="RowTitles-Detail 2 3 2 2 9 2 3" xfId="18059"/>
    <cellStyle name="RowTitles-Detail 2 3 2 2 9 2_Tertiary Salaries Survey" xfId="18060"/>
    <cellStyle name="RowTitles-Detail 2 3 2 2 9 3" xfId="18061"/>
    <cellStyle name="RowTitles-Detail 2 3 2 2 9 3 2" xfId="18062"/>
    <cellStyle name="RowTitles-Detail 2 3 2 2 9 3 2 2" xfId="18063"/>
    <cellStyle name="RowTitles-Detail 2 3 2 2 9 3 2_Tertiary Salaries Survey" xfId="18064"/>
    <cellStyle name="RowTitles-Detail 2 3 2 2 9 3 3" xfId="18065"/>
    <cellStyle name="RowTitles-Detail 2 3 2 2 9 3_Tertiary Salaries Survey" xfId="18066"/>
    <cellStyle name="RowTitles-Detail 2 3 2 2 9 4" xfId="18067"/>
    <cellStyle name="RowTitles-Detail 2 3 2 2 9 4 2" xfId="18068"/>
    <cellStyle name="RowTitles-Detail 2 3 2 2 9 4_Tertiary Salaries Survey" xfId="18069"/>
    <cellStyle name="RowTitles-Detail 2 3 2 2 9 5" xfId="18070"/>
    <cellStyle name="RowTitles-Detail 2 3 2 2 9_Tertiary Salaries Survey" xfId="18071"/>
    <cellStyle name="RowTitles-Detail 2 3 2 2_STUD aligned by INSTIT" xfId="18072"/>
    <cellStyle name="RowTitles-Detail 2 3 2 3" xfId="18073"/>
    <cellStyle name="RowTitles-Detail 2 3 2 3 2" xfId="18074"/>
    <cellStyle name="RowTitles-Detail 2 3 2 3 2 2" xfId="18075"/>
    <cellStyle name="RowTitles-Detail 2 3 2 3 2 2 2" xfId="18076"/>
    <cellStyle name="RowTitles-Detail 2 3 2 3 2 2 2 2" xfId="18077"/>
    <cellStyle name="RowTitles-Detail 2 3 2 3 2 2 2_Tertiary Salaries Survey" xfId="18078"/>
    <cellStyle name="RowTitles-Detail 2 3 2 3 2 2 3" xfId="18079"/>
    <cellStyle name="RowTitles-Detail 2 3 2 3 2 2_Tertiary Salaries Survey" xfId="18080"/>
    <cellStyle name="RowTitles-Detail 2 3 2 3 2 3" xfId="18081"/>
    <cellStyle name="RowTitles-Detail 2 3 2 3 2 3 2" xfId="18082"/>
    <cellStyle name="RowTitles-Detail 2 3 2 3 2 3 2 2" xfId="18083"/>
    <cellStyle name="RowTitles-Detail 2 3 2 3 2 3 2_Tertiary Salaries Survey" xfId="18084"/>
    <cellStyle name="RowTitles-Detail 2 3 2 3 2 3 3" xfId="18085"/>
    <cellStyle name="RowTitles-Detail 2 3 2 3 2 3_Tertiary Salaries Survey" xfId="18086"/>
    <cellStyle name="RowTitles-Detail 2 3 2 3 2 4" xfId="18087"/>
    <cellStyle name="RowTitles-Detail 2 3 2 3 2 5" xfId="18088"/>
    <cellStyle name="RowTitles-Detail 2 3 2 3 2_Tertiary Salaries Survey" xfId="18089"/>
    <cellStyle name="RowTitles-Detail 2 3 2 3 3" xfId="18090"/>
    <cellStyle name="RowTitles-Detail 2 3 2 3 3 2" xfId="18091"/>
    <cellStyle name="RowTitles-Detail 2 3 2 3 3 2 2" xfId="18092"/>
    <cellStyle name="RowTitles-Detail 2 3 2 3 3 2 2 2" xfId="18093"/>
    <cellStyle name="RowTitles-Detail 2 3 2 3 3 2 2_Tertiary Salaries Survey" xfId="18094"/>
    <cellStyle name="RowTitles-Detail 2 3 2 3 3 2 3" xfId="18095"/>
    <cellStyle name="RowTitles-Detail 2 3 2 3 3 2_Tertiary Salaries Survey" xfId="18096"/>
    <cellStyle name="RowTitles-Detail 2 3 2 3 3 3" xfId="18097"/>
    <cellStyle name="RowTitles-Detail 2 3 2 3 3 3 2" xfId="18098"/>
    <cellStyle name="RowTitles-Detail 2 3 2 3 3 3 2 2" xfId="18099"/>
    <cellStyle name="RowTitles-Detail 2 3 2 3 3 3 2_Tertiary Salaries Survey" xfId="18100"/>
    <cellStyle name="RowTitles-Detail 2 3 2 3 3 3 3" xfId="18101"/>
    <cellStyle name="RowTitles-Detail 2 3 2 3 3 3_Tertiary Salaries Survey" xfId="18102"/>
    <cellStyle name="RowTitles-Detail 2 3 2 3 3 4" xfId="18103"/>
    <cellStyle name="RowTitles-Detail 2 3 2 3 3 5" xfId="18104"/>
    <cellStyle name="RowTitles-Detail 2 3 2 3 3 5 2" xfId="18105"/>
    <cellStyle name="RowTitles-Detail 2 3 2 3 3 5_Tertiary Salaries Survey" xfId="18106"/>
    <cellStyle name="RowTitles-Detail 2 3 2 3 3 6" xfId="18107"/>
    <cellStyle name="RowTitles-Detail 2 3 2 3 3_Tertiary Salaries Survey" xfId="18108"/>
    <cellStyle name="RowTitles-Detail 2 3 2 3 4" xfId="18109"/>
    <cellStyle name="RowTitles-Detail 2 3 2 3 4 2" xfId="18110"/>
    <cellStyle name="RowTitles-Detail 2 3 2 3 4 2 2" xfId="18111"/>
    <cellStyle name="RowTitles-Detail 2 3 2 3 4 2 2 2" xfId="18112"/>
    <cellStyle name="RowTitles-Detail 2 3 2 3 4 2 2_Tertiary Salaries Survey" xfId="18113"/>
    <cellStyle name="RowTitles-Detail 2 3 2 3 4 2 3" xfId="18114"/>
    <cellStyle name="RowTitles-Detail 2 3 2 3 4 2_Tertiary Salaries Survey" xfId="18115"/>
    <cellStyle name="RowTitles-Detail 2 3 2 3 4 3" xfId="18116"/>
    <cellStyle name="RowTitles-Detail 2 3 2 3 4 3 2" xfId="18117"/>
    <cellStyle name="RowTitles-Detail 2 3 2 3 4 3 2 2" xfId="18118"/>
    <cellStyle name="RowTitles-Detail 2 3 2 3 4 3 2_Tertiary Salaries Survey" xfId="18119"/>
    <cellStyle name="RowTitles-Detail 2 3 2 3 4 3 3" xfId="18120"/>
    <cellStyle name="RowTitles-Detail 2 3 2 3 4 3_Tertiary Salaries Survey" xfId="18121"/>
    <cellStyle name="RowTitles-Detail 2 3 2 3 4 4" xfId="18122"/>
    <cellStyle name="RowTitles-Detail 2 3 2 3 4 4 2" xfId="18123"/>
    <cellStyle name="RowTitles-Detail 2 3 2 3 4 4_Tertiary Salaries Survey" xfId="18124"/>
    <cellStyle name="RowTitles-Detail 2 3 2 3 4 5" xfId="18125"/>
    <cellStyle name="RowTitles-Detail 2 3 2 3 4_Tertiary Salaries Survey" xfId="18126"/>
    <cellStyle name="RowTitles-Detail 2 3 2 3 5" xfId="18127"/>
    <cellStyle name="RowTitles-Detail 2 3 2 3 5 2" xfId="18128"/>
    <cellStyle name="RowTitles-Detail 2 3 2 3 5 2 2" xfId="18129"/>
    <cellStyle name="RowTitles-Detail 2 3 2 3 5 2 2 2" xfId="18130"/>
    <cellStyle name="RowTitles-Detail 2 3 2 3 5 2 2_Tertiary Salaries Survey" xfId="18131"/>
    <cellStyle name="RowTitles-Detail 2 3 2 3 5 2 3" xfId="18132"/>
    <cellStyle name="RowTitles-Detail 2 3 2 3 5 2_Tertiary Salaries Survey" xfId="18133"/>
    <cellStyle name="RowTitles-Detail 2 3 2 3 5 3" xfId="18134"/>
    <cellStyle name="RowTitles-Detail 2 3 2 3 5 3 2" xfId="18135"/>
    <cellStyle name="RowTitles-Detail 2 3 2 3 5 3 2 2" xfId="18136"/>
    <cellStyle name="RowTitles-Detail 2 3 2 3 5 3 2_Tertiary Salaries Survey" xfId="18137"/>
    <cellStyle name="RowTitles-Detail 2 3 2 3 5 3 3" xfId="18138"/>
    <cellStyle name="RowTitles-Detail 2 3 2 3 5 3_Tertiary Salaries Survey" xfId="18139"/>
    <cellStyle name="RowTitles-Detail 2 3 2 3 5 4" xfId="18140"/>
    <cellStyle name="RowTitles-Detail 2 3 2 3 5 4 2" xfId="18141"/>
    <cellStyle name="RowTitles-Detail 2 3 2 3 5 4_Tertiary Salaries Survey" xfId="18142"/>
    <cellStyle name="RowTitles-Detail 2 3 2 3 5 5" xfId="18143"/>
    <cellStyle name="RowTitles-Detail 2 3 2 3 5_Tertiary Salaries Survey" xfId="18144"/>
    <cellStyle name="RowTitles-Detail 2 3 2 3 6" xfId="18145"/>
    <cellStyle name="RowTitles-Detail 2 3 2 3 6 2" xfId="18146"/>
    <cellStyle name="RowTitles-Detail 2 3 2 3 6 2 2" xfId="18147"/>
    <cellStyle name="RowTitles-Detail 2 3 2 3 6 2 2 2" xfId="18148"/>
    <cellStyle name="RowTitles-Detail 2 3 2 3 6 2 2_Tertiary Salaries Survey" xfId="18149"/>
    <cellStyle name="RowTitles-Detail 2 3 2 3 6 2 3" xfId="18150"/>
    <cellStyle name="RowTitles-Detail 2 3 2 3 6 2_Tertiary Salaries Survey" xfId="18151"/>
    <cellStyle name="RowTitles-Detail 2 3 2 3 6 3" xfId="18152"/>
    <cellStyle name="RowTitles-Detail 2 3 2 3 6 3 2" xfId="18153"/>
    <cellStyle name="RowTitles-Detail 2 3 2 3 6 3 2 2" xfId="18154"/>
    <cellStyle name="RowTitles-Detail 2 3 2 3 6 3 2_Tertiary Salaries Survey" xfId="18155"/>
    <cellStyle name="RowTitles-Detail 2 3 2 3 6 3 3" xfId="18156"/>
    <cellStyle name="RowTitles-Detail 2 3 2 3 6 3_Tertiary Salaries Survey" xfId="18157"/>
    <cellStyle name="RowTitles-Detail 2 3 2 3 6 4" xfId="18158"/>
    <cellStyle name="RowTitles-Detail 2 3 2 3 6 4 2" xfId="18159"/>
    <cellStyle name="RowTitles-Detail 2 3 2 3 6 4_Tertiary Salaries Survey" xfId="18160"/>
    <cellStyle name="RowTitles-Detail 2 3 2 3 6 5" xfId="18161"/>
    <cellStyle name="RowTitles-Detail 2 3 2 3 6_Tertiary Salaries Survey" xfId="18162"/>
    <cellStyle name="RowTitles-Detail 2 3 2 3 7" xfId="18163"/>
    <cellStyle name="RowTitles-Detail 2 3 2 3 7 2" xfId="18164"/>
    <cellStyle name="RowTitles-Detail 2 3 2 3 7 2 2" xfId="18165"/>
    <cellStyle name="RowTitles-Detail 2 3 2 3 7 2_Tertiary Salaries Survey" xfId="18166"/>
    <cellStyle name="RowTitles-Detail 2 3 2 3 7 3" xfId="18167"/>
    <cellStyle name="RowTitles-Detail 2 3 2 3 7_Tertiary Salaries Survey" xfId="18168"/>
    <cellStyle name="RowTitles-Detail 2 3 2 3 8" xfId="18169"/>
    <cellStyle name="RowTitles-Detail 2 3 2 3 9" xfId="18170"/>
    <cellStyle name="RowTitles-Detail 2 3 2 3_STUD aligned by INSTIT" xfId="18171"/>
    <cellStyle name="RowTitles-Detail 2 3 2 4" xfId="18172"/>
    <cellStyle name="RowTitles-Detail 2 3 2 4 2" xfId="18173"/>
    <cellStyle name="RowTitles-Detail 2 3 2 4 2 2" xfId="18174"/>
    <cellStyle name="RowTitles-Detail 2 3 2 4 2 2 2" xfId="18175"/>
    <cellStyle name="RowTitles-Detail 2 3 2 4 2 2 2 2" xfId="18176"/>
    <cellStyle name="RowTitles-Detail 2 3 2 4 2 2 2_Tertiary Salaries Survey" xfId="18177"/>
    <cellStyle name="RowTitles-Detail 2 3 2 4 2 2 3" xfId="18178"/>
    <cellStyle name="RowTitles-Detail 2 3 2 4 2 2_Tertiary Salaries Survey" xfId="18179"/>
    <cellStyle name="RowTitles-Detail 2 3 2 4 2 3" xfId="18180"/>
    <cellStyle name="RowTitles-Detail 2 3 2 4 2 3 2" xfId="18181"/>
    <cellStyle name="RowTitles-Detail 2 3 2 4 2 3 2 2" xfId="18182"/>
    <cellStyle name="RowTitles-Detail 2 3 2 4 2 3 2_Tertiary Salaries Survey" xfId="18183"/>
    <cellStyle name="RowTitles-Detail 2 3 2 4 2 3 3" xfId="18184"/>
    <cellStyle name="RowTitles-Detail 2 3 2 4 2 3_Tertiary Salaries Survey" xfId="18185"/>
    <cellStyle name="RowTitles-Detail 2 3 2 4 2 4" xfId="18186"/>
    <cellStyle name="RowTitles-Detail 2 3 2 4 2 5" xfId="18187"/>
    <cellStyle name="RowTitles-Detail 2 3 2 4 2 5 2" xfId="18188"/>
    <cellStyle name="RowTitles-Detail 2 3 2 4 2 5_Tertiary Salaries Survey" xfId="18189"/>
    <cellStyle name="RowTitles-Detail 2 3 2 4 2 6" xfId="18190"/>
    <cellStyle name="RowTitles-Detail 2 3 2 4 2_Tertiary Salaries Survey" xfId="18191"/>
    <cellStyle name="RowTitles-Detail 2 3 2 4 3" xfId="18192"/>
    <cellStyle name="RowTitles-Detail 2 3 2 4 3 2" xfId="18193"/>
    <cellStyle name="RowTitles-Detail 2 3 2 4 3 2 2" xfId="18194"/>
    <cellStyle name="RowTitles-Detail 2 3 2 4 3 2 2 2" xfId="18195"/>
    <cellStyle name="RowTitles-Detail 2 3 2 4 3 2 2_Tertiary Salaries Survey" xfId="18196"/>
    <cellStyle name="RowTitles-Detail 2 3 2 4 3 2 3" xfId="18197"/>
    <cellStyle name="RowTitles-Detail 2 3 2 4 3 2_Tertiary Salaries Survey" xfId="18198"/>
    <cellStyle name="RowTitles-Detail 2 3 2 4 3 3" xfId="18199"/>
    <cellStyle name="RowTitles-Detail 2 3 2 4 3 3 2" xfId="18200"/>
    <cellStyle name="RowTitles-Detail 2 3 2 4 3 3 2 2" xfId="18201"/>
    <cellStyle name="RowTitles-Detail 2 3 2 4 3 3 2_Tertiary Salaries Survey" xfId="18202"/>
    <cellStyle name="RowTitles-Detail 2 3 2 4 3 3 3" xfId="18203"/>
    <cellStyle name="RowTitles-Detail 2 3 2 4 3 3_Tertiary Salaries Survey" xfId="18204"/>
    <cellStyle name="RowTitles-Detail 2 3 2 4 3 4" xfId="18205"/>
    <cellStyle name="RowTitles-Detail 2 3 2 4 3 5" xfId="18206"/>
    <cellStyle name="RowTitles-Detail 2 3 2 4 3_Tertiary Salaries Survey" xfId="18207"/>
    <cellStyle name="RowTitles-Detail 2 3 2 4 4" xfId="18208"/>
    <cellStyle name="RowTitles-Detail 2 3 2 4 4 2" xfId="18209"/>
    <cellStyle name="RowTitles-Detail 2 3 2 4 4 2 2" xfId="18210"/>
    <cellStyle name="RowTitles-Detail 2 3 2 4 4 2 2 2" xfId="18211"/>
    <cellStyle name="RowTitles-Detail 2 3 2 4 4 2 2_Tertiary Salaries Survey" xfId="18212"/>
    <cellStyle name="RowTitles-Detail 2 3 2 4 4 2 3" xfId="18213"/>
    <cellStyle name="RowTitles-Detail 2 3 2 4 4 2_Tertiary Salaries Survey" xfId="18214"/>
    <cellStyle name="RowTitles-Detail 2 3 2 4 4 3" xfId="18215"/>
    <cellStyle name="RowTitles-Detail 2 3 2 4 4 3 2" xfId="18216"/>
    <cellStyle name="RowTitles-Detail 2 3 2 4 4 3 2 2" xfId="18217"/>
    <cellStyle name="RowTitles-Detail 2 3 2 4 4 3 2_Tertiary Salaries Survey" xfId="18218"/>
    <cellStyle name="RowTitles-Detail 2 3 2 4 4 3 3" xfId="18219"/>
    <cellStyle name="RowTitles-Detail 2 3 2 4 4 3_Tertiary Salaries Survey" xfId="18220"/>
    <cellStyle name="RowTitles-Detail 2 3 2 4 4 4" xfId="18221"/>
    <cellStyle name="RowTitles-Detail 2 3 2 4 4 4 2" xfId="18222"/>
    <cellStyle name="RowTitles-Detail 2 3 2 4 4 4_Tertiary Salaries Survey" xfId="18223"/>
    <cellStyle name="RowTitles-Detail 2 3 2 4 4 5" xfId="18224"/>
    <cellStyle name="RowTitles-Detail 2 3 2 4 4_Tertiary Salaries Survey" xfId="18225"/>
    <cellStyle name="RowTitles-Detail 2 3 2 4 5" xfId="18226"/>
    <cellStyle name="RowTitles-Detail 2 3 2 4 5 2" xfId="18227"/>
    <cellStyle name="RowTitles-Detail 2 3 2 4 5 2 2" xfId="18228"/>
    <cellStyle name="RowTitles-Detail 2 3 2 4 5 2 2 2" xfId="18229"/>
    <cellStyle name="RowTitles-Detail 2 3 2 4 5 2 2_Tertiary Salaries Survey" xfId="18230"/>
    <cellStyle name="RowTitles-Detail 2 3 2 4 5 2 3" xfId="18231"/>
    <cellStyle name="RowTitles-Detail 2 3 2 4 5 2_Tertiary Salaries Survey" xfId="18232"/>
    <cellStyle name="RowTitles-Detail 2 3 2 4 5 3" xfId="18233"/>
    <cellStyle name="RowTitles-Detail 2 3 2 4 5 3 2" xfId="18234"/>
    <cellStyle name="RowTitles-Detail 2 3 2 4 5 3 2 2" xfId="18235"/>
    <cellStyle name="RowTitles-Detail 2 3 2 4 5 3 2_Tertiary Salaries Survey" xfId="18236"/>
    <cellStyle name="RowTitles-Detail 2 3 2 4 5 3 3" xfId="18237"/>
    <cellStyle name="RowTitles-Detail 2 3 2 4 5 3_Tertiary Salaries Survey" xfId="18238"/>
    <cellStyle name="RowTitles-Detail 2 3 2 4 5 4" xfId="18239"/>
    <cellStyle name="RowTitles-Detail 2 3 2 4 5 4 2" xfId="18240"/>
    <cellStyle name="RowTitles-Detail 2 3 2 4 5 4_Tertiary Salaries Survey" xfId="18241"/>
    <cellStyle name="RowTitles-Detail 2 3 2 4 5 5" xfId="18242"/>
    <cellStyle name="RowTitles-Detail 2 3 2 4 5_Tertiary Salaries Survey" xfId="18243"/>
    <cellStyle name="RowTitles-Detail 2 3 2 4 6" xfId="18244"/>
    <cellStyle name="RowTitles-Detail 2 3 2 4 6 2" xfId="18245"/>
    <cellStyle name="RowTitles-Detail 2 3 2 4 6 2 2" xfId="18246"/>
    <cellStyle name="RowTitles-Detail 2 3 2 4 6 2 2 2" xfId="18247"/>
    <cellStyle name="RowTitles-Detail 2 3 2 4 6 2 2_Tertiary Salaries Survey" xfId="18248"/>
    <cellStyle name="RowTitles-Detail 2 3 2 4 6 2 3" xfId="18249"/>
    <cellStyle name="RowTitles-Detail 2 3 2 4 6 2_Tertiary Salaries Survey" xfId="18250"/>
    <cellStyle name="RowTitles-Detail 2 3 2 4 6 3" xfId="18251"/>
    <cellStyle name="RowTitles-Detail 2 3 2 4 6 3 2" xfId="18252"/>
    <cellStyle name="RowTitles-Detail 2 3 2 4 6 3 2 2" xfId="18253"/>
    <cellStyle name="RowTitles-Detail 2 3 2 4 6 3 2_Tertiary Salaries Survey" xfId="18254"/>
    <cellStyle name="RowTitles-Detail 2 3 2 4 6 3 3" xfId="18255"/>
    <cellStyle name="RowTitles-Detail 2 3 2 4 6 3_Tertiary Salaries Survey" xfId="18256"/>
    <cellStyle name="RowTitles-Detail 2 3 2 4 6 4" xfId="18257"/>
    <cellStyle name="RowTitles-Detail 2 3 2 4 6 4 2" xfId="18258"/>
    <cellStyle name="RowTitles-Detail 2 3 2 4 6 4_Tertiary Salaries Survey" xfId="18259"/>
    <cellStyle name="RowTitles-Detail 2 3 2 4 6 5" xfId="18260"/>
    <cellStyle name="RowTitles-Detail 2 3 2 4 6_Tertiary Salaries Survey" xfId="18261"/>
    <cellStyle name="RowTitles-Detail 2 3 2 4 7" xfId="18262"/>
    <cellStyle name="RowTitles-Detail 2 3 2 4 7 2" xfId="18263"/>
    <cellStyle name="RowTitles-Detail 2 3 2 4 7 2 2" xfId="18264"/>
    <cellStyle name="RowTitles-Detail 2 3 2 4 7 2_Tertiary Salaries Survey" xfId="18265"/>
    <cellStyle name="RowTitles-Detail 2 3 2 4 7 3" xfId="18266"/>
    <cellStyle name="RowTitles-Detail 2 3 2 4 7_Tertiary Salaries Survey" xfId="18267"/>
    <cellStyle name="RowTitles-Detail 2 3 2 4 8" xfId="18268"/>
    <cellStyle name="RowTitles-Detail 2 3 2 4 8 2" xfId="18269"/>
    <cellStyle name="RowTitles-Detail 2 3 2 4 8 2 2" xfId="18270"/>
    <cellStyle name="RowTitles-Detail 2 3 2 4 8 2_Tertiary Salaries Survey" xfId="18271"/>
    <cellStyle name="RowTitles-Detail 2 3 2 4 8 3" xfId="18272"/>
    <cellStyle name="RowTitles-Detail 2 3 2 4 8_Tertiary Salaries Survey" xfId="18273"/>
    <cellStyle name="RowTitles-Detail 2 3 2 4 9" xfId="18274"/>
    <cellStyle name="RowTitles-Detail 2 3 2 4_STUD aligned by INSTIT" xfId="18275"/>
    <cellStyle name="RowTitles-Detail 2 3 2 5" xfId="18276"/>
    <cellStyle name="RowTitles-Detail 2 3 2 5 2" xfId="18277"/>
    <cellStyle name="RowTitles-Detail 2 3 2 5 2 2" xfId="18278"/>
    <cellStyle name="RowTitles-Detail 2 3 2 5 2 2 2" xfId="18279"/>
    <cellStyle name="RowTitles-Detail 2 3 2 5 2 2 2 2" xfId="18280"/>
    <cellStyle name="RowTitles-Detail 2 3 2 5 2 2 2_Tertiary Salaries Survey" xfId="18281"/>
    <cellStyle name="RowTitles-Detail 2 3 2 5 2 2 3" xfId="18282"/>
    <cellStyle name="RowTitles-Detail 2 3 2 5 2 2_Tertiary Salaries Survey" xfId="18283"/>
    <cellStyle name="RowTitles-Detail 2 3 2 5 2 3" xfId="18284"/>
    <cellStyle name="RowTitles-Detail 2 3 2 5 2 3 2" xfId="18285"/>
    <cellStyle name="RowTitles-Detail 2 3 2 5 2 3 2 2" xfId="18286"/>
    <cellStyle name="RowTitles-Detail 2 3 2 5 2 3 2_Tertiary Salaries Survey" xfId="18287"/>
    <cellStyle name="RowTitles-Detail 2 3 2 5 2 3 3" xfId="18288"/>
    <cellStyle name="RowTitles-Detail 2 3 2 5 2 3_Tertiary Salaries Survey" xfId="18289"/>
    <cellStyle name="RowTitles-Detail 2 3 2 5 2 4" xfId="18290"/>
    <cellStyle name="RowTitles-Detail 2 3 2 5 2 5" xfId="18291"/>
    <cellStyle name="RowTitles-Detail 2 3 2 5 2 5 2" xfId="18292"/>
    <cellStyle name="RowTitles-Detail 2 3 2 5 2 5_Tertiary Salaries Survey" xfId="18293"/>
    <cellStyle name="RowTitles-Detail 2 3 2 5 2 6" xfId="18294"/>
    <cellStyle name="RowTitles-Detail 2 3 2 5 2_Tertiary Salaries Survey" xfId="18295"/>
    <cellStyle name="RowTitles-Detail 2 3 2 5 3" xfId="18296"/>
    <cellStyle name="RowTitles-Detail 2 3 2 5 3 2" xfId="18297"/>
    <cellStyle name="RowTitles-Detail 2 3 2 5 3 2 2" xfId="18298"/>
    <cellStyle name="RowTitles-Detail 2 3 2 5 3 2 2 2" xfId="18299"/>
    <cellStyle name="RowTitles-Detail 2 3 2 5 3 2 2_Tertiary Salaries Survey" xfId="18300"/>
    <cellStyle name="RowTitles-Detail 2 3 2 5 3 2 3" xfId="18301"/>
    <cellStyle name="RowTitles-Detail 2 3 2 5 3 2_Tertiary Salaries Survey" xfId="18302"/>
    <cellStyle name="RowTitles-Detail 2 3 2 5 3 3" xfId="18303"/>
    <cellStyle name="RowTitles-Detail 2 3 2 5 3 3 2" xfId="18304"/>
    <cellStyle name="RowTitles-Detail 2 3 2 5 3 3 2 2" xfId="18305"/>
    <cellStyle name="RowTitles-Detail 2 3 2 5 3 3 2_Tertiary Salaries Survey" xfId="18306"/>
    <cellStyle name="RowTitles-Detail 2 3 2 5 3 3 3" xfId="18307"/>
    <cellStyle name="RowTitles-Detail 2 3 2 5 3 3_Tertiary Salaries Survey" xfId="18308"/>
    <cellStyle name="RowTitles-Detail 2 3 2 5 3 4" xfId="18309"/>
    <cellStyle name="RowTitles-Detail 2 3 2 5 3 5" xfId="18310"/>
    <cellStyle name="RowTitles-Detail 2 3 2 5 3_Tertiary Salaries Survey" xfId="18311"/>
    <cellStyle name="RowTitles-Detail 2 3 2 5 4" xfId="18312"/>
    <cellStyle name="RowTitles-Detail 2 3 2 5 4 2" xfId="18313"/>
    <cellStyle name="RowTitles-Detail 2 3 2 5 4 2 2" xfId="18314"/>
    <cellStyle name="RowTitles-Detail 2 3 2 5 4 2 2 2" xfId="18315"/>
    <cellStyle name="RowTitles-Detail 2 3 2 5 4 2 2_Tertiary Salaries Survey" xfId="18316"/>
    <cellStyle name="RowTitles-Detail 2 3 2 5 4 2 3" xfId="18317"/>
    <cellStyle name="RowTitles-Detail 2 3 2 5 4 2_Tertiary Salaries Survey" xfId="18318"/>
    <cellStyle name="RowTitles-Detail 2 3 2 5 4 3" xfId="18319"/>
    <cellStyle name="RowTitles-Detail 2 3 2 5 4 3 2" xfId="18320"/>
    <cellStyle name="RowTitles-Detail 2 3 2 5 4 3 2 2" xfId="18321"/>
    <cellStyle name="RowTitles-Detail 2 3 2 5 4 3 2_Tertiary Salaries Survey" xfId="18322"/>
    <cellStyle name="RowTitles-Detail 2 3 2 5 4 3 3" xfId="18323"/>
    <cellStyle name="RowTitles-Detail 2 3 2 5 4 3_Tertiary Salaries Survey" xfId="18324"/>
    <cellStyle name="RowTitles-Detail 2 3 2 5 4 4" xfId="18325"/>
    <cellStyle name="RowTitles-Detail 2 3 2 5 4 5" xfId="18326"/>
    <cellStyle name="RowTitles-Detail 2 3 2 5 4 5 2" xfId="18327"/>
    <cellStyle name="RowTitles-Detail 2 3 2 5 4 5_Tertiary Salaries Survey" xfId="18328"/>
    <cellStyle name="RowTitles-Detail 2 3 2 5 4 6" xfId="18329"/>
    <cellStyle name="RowTitles-Detail 2 3 2 5 4_Tertiary Salaries Survey" xfId="18330"/>
    <cellStyle name="RowTitles-Detail 2 3 2 5 5" xfId="18331"/>
    <cellStyle name="RowTitles-Detail 2 3 2 5 5 2" xfId="18332"/>
    <cellStyle name="RowTitles-Detail 2 3 2 5 5 2 2" xfId="18333"/>
    <cellStyle name="RowTitles-Detail 2 3 2 5 5 2 2 2" xfId="18334"/>
    <cellStyle name="RowTitles-Detail 2 3 2 5 5 2 2_Tertiary Salaries Survey" xfId="18335"/>
    <cellStyle name="RowTitles-Detail 2 3 2 5 5 2 3" xfId="18336"/>
    <cellStyle name="RowTitles-Detail 2 3 2 5 5 2_Tertiary Salaries Survey" xfId="18337"/>
    <cellStyle name="RowTitles-Detail 2 3 2 5 5 3" xfId="18338"/>
    <cellStyle name="RowTitles-Detail 2 3 2 5 5 3 2" xfId="18339"/>
    <cellStyle name="RowTitles-Detail 2 3 2 5 5 3 2 2" xfId="18340"/>
    <cellStyle name="RowTitles-Detail 2 3 2 5 5 3 2_Tertiary Salaries Survey" xfId="18341"/>
    <cellStyle name="RowTitles-Detail 2 3 2 5 5 3 3" xfId="18342"/>
    <cellStyle name="RowTitles-Detail 2 3 2 5 5 3_Tertiary Salaries Survey" xfId="18343"/>
    <cellStyle name="RowTitles-Detail 2 3 2 5 5 4" xfId="18344"/>
    <cellStyle name="RowTitles-Detail 2 3 2 5 5 4 2" xfId="18345"/>
    <cellStyle name="RowTitles-Detail 2 3 2 5 5 4_Tertiary Salaries Survey" xfId="18346"/>
    <cellStyle name="RowTitles-Detail 2 3 2 5 5 5" xfId="18347"/>
    <cellStyle name="RowTitles-Detail 2 3 2 5 5_Tertiary Salaries Survey" xfId="18348"/>
    <cellStyle name="RowTitles-Detail 2 3 2 5 6" xfId="18349"/>
    <cellStyle name="RowTitles-Detail 2 3 2 5 6 2" xfId="18350"/>
    <cellStyle name="RowTitles-Detail 2 3 2 5 6 2 2" xfId="18351"/>
    <cellStyle name="RowTitles-Detail 2 3 2 5 6 2 2 2" xfId="18352"/>
    <cellStyle name="RowTitles-Detail 2 3 2 5 6 2 2_Tertiary Salaries Survey" xfId="18353"/>
    <cellStyle name="RowTitles-Detail 2 3 2 5 6 2 3" xfId="18354"/>
    <cellStyle name="RowTitles-Detail 2 3 2 5 6 2_Tertiary Salaries Survey" xfId="18355"/>
    <cellStyle name="RowTitles-Detail 2 3 2 5 6 3" xfId="18356"/>
    <cellStyle name="RowTitles-Detail 2 3 2 5 6 3 2" xfId="18357"/>
    <cellStyle name="RowTitles-Detail 2 3 2 5 6 3 2 2" xfId="18358"/>
    <cellStyle name="RowTitles-Detail 2 3 2 5 6 3 2_Tertiary Salaries Survey" xfId="18359"/>
    <cellStyle name="RowTitles-Detail 2 3 2 5 6 3 3" xfId="18360"/>
    <cellStyle name="RowTitles-Detail 2 3 2 5 6 3_Tertiary Salaries Survey" xfId="18361"/>
    <cellStyle name="RowTitles-Detail 2 3 2 5 6 4" xfId="18362"/>
    <cellStyle name="RowTitles-Detail 2 3 2 5 6 4 2" xfId="18363"/>
    <cellStyle name="RowTitles-Detail 2 3 2 5 6 4_Tertiary Salaries Survey" xfId="18364"/>
    <cellStyle name="RowTitles-Detail 2 3 2 5 6 5" xfId="18365"/>
    <cellStyle name="RowTitles-Detail 2 3 2 5 6_Tertiary Salaries Survey" xfId="18366"/>
    <cellStyle name="RowTitles-Detail 2 3 2 5 7" xfId="18367"/>
    <cellStyle name="RowTitles-Detail 2 3 2 5 7 2" xfId="18368"/>
    <cellStyle name="RowTitles-Detail 2 3 2 5 7 2 2" xfId="18369"/>
    <cellStyle name="RowTitles-Detail 2 3 2 5 7 2_Tertiary Salaries Survey" xfId="18370"/>
    <cellStyle name="RowTitles-Detail 2 3 2 5 7 3" xfId="18371"/>
    <cellStyle name="RowTitles-Detail 2 3 2 5 7_Tertiary Salaries Survey" xfId="18372"/>
    <cellStyle name="RowTitles-Detail 2 3 2 5 8" xfId="18373"/>
    <cellStyle name="RowTitles-Detail 2 3 2 5 9" xfId="18374"/>
    <cellStyle name="RowTitles-Detail 2 3 2 5_STUD aligned by INSTIT" xfId="18375"/>
    <cellStyle name="RowTitles-Detail 2 3 2 6" xfId="18376"/>
    <cellStyle name="RowTitles-Detail 2 3 2 6 2" xfId="18377"/>
    <cellStyle name="RowTitles-Detail 2 3 2 6 2 2" xfId="18378"/>
    <cellStyle name="RowTitles-Detail 2 3 2 6 2 2 2" xfId="18379"/>
    <cellStyle name="RowTitles-Detail 2 3 2 6 2 2_Tertiary Salaries Survey" xfId="18380"/>
    <cellStyle name="RowTitles-Detail 2 3 2 6 2 3" xfId="18381"/>
    <cellStyle name="RowTitles-Detail 2 3 2 6 2_Tertiary Salaries Survey" xfId="18382"/>
    <cellStyle name="RowTitles-Detail 2 3 2 6 3" xfId="18383"/>
    <cellStyle name="RowTitles-Detail 2 3 2 6 3 2" xfId="18384"/>
    <cellStyle name="RowTitles-Detail 2 3 2 6 3 2 2" xfId="18385"/>
    <cellStyle name="RowTitles-Detail 2 3 2 6 3 2_Tertiary Salaries Survey" xfId="18386"/>
    <cellStyle name="RowTitles-Detail 2 3 2 6 3 3" xfId="18387"/>
    <cellStyle name="RowTitles-Detail 2 3 2 6 3_Tertiary Salaries Survey" xfId="18388"/>
    <cellStyle name="RowTitles-Detail 2 3 2 6 4" xfId="18389"/>
    <cellStyle name="RowTitles-Detail 2 3 2 6 5" xfId="18390"/>
    <cellStyle name="RowTitles-Detail 2 3 2 6 5 2" xfId="18391"/>
    <cellStyle name="RowTitles-Detail 2 3 2 6 5_Tertiary Salaries Survey" xfId="18392"/>
    <cellStyle name="RowTitles-Detail 2 3 2 6 6" xfId="18393"/>
    <cellStyle name="RowTitles-Detail 2 3 2 6_Tertiary Salaries Survey" xfId="18394"/>
    <cellStyle name="RowTitles-Detail 2 3 2 7" xfId="18395"/>
    <cellStyle name="RowTitles-Detail 2 3 2 7 2" xfId="18396"/>
    <cellStyle name="RowTitles-Detail 2 3 2 7 2 2" xfId="18397"/>
    <cellStyle name="RowTitles-Detail 2 3 2 7 2 2 2" xfId="18398"/>
    <cellStyle name="RowTitles-Detail 2 3 2 7 2 2_Tertiary Salaries Survey" xfId="18399"/>
    <cellStyle name="RowTitles-Detail 2 3 2 7 2 3" xfId="18400"/>
    <cellStyle name="RowTitles-Detail 2 3 2 7 2_Tertiary Salaries Survey" xfId="18401"/>
    <cellStyle name="RowTitles-Detail 2 3 2 7 3" xfId="18402"/>
    <cellStyle name="RowTitles-Detail 2 3 2 7 3 2" xfId="18403"/>
    <cellStyle name="RowTitles-Detail 2 3 2 7 3 2 2" xfId="18404"/>
    <cellStyle name="RowTitles-Detail 2 3 2 7 3 2_Tertiary Salaries Survey" xfId="18405"/>
    <cellStyle name="RowTitles-Detail 2 3 2 7 3 3" xfId="18406"/>
    <cellStyle name="RowTitles-Detail 2 3 2 7 3_Tertiary Salaries Survey" xfId="18407"/>
    <cellStyle name="RowTitles-Detail 2 3 2 7 4" xfId="18408"/>
    <cellStyle name="RowTitles-Detail 2 3 2 7 5" xfId="18409"/>
    <cellStyle name="RowTitles-Detail 2 3 2 7_Tertiary Salaries Survey" xfId="18410"/>
    <cellStyle name="RowTitles-Detail 2 3 2 8" xfId="18411"/>
    <cellStyle name="RowTitles-Detail 2 3 2 8 2" xfId="18412"/>
    <cellStyle name="RowTitles-Detail 2 3 2 8 2 2" xfId="18413"/>
    <cellStyle name="RowTitles-Detail 2 3 2 8 2 2 2" xfId="18414"/>
    <cellStyle name="RowTitles-Detail 2 3 2 8 2 2_Tertiary Salaries Survey" xfId="18415"/>
    <cellStyle name="RowTitles-Detail 2 3 2 8 2 3" xfId="18416"/>
    <cellStyle name="RowTitles-Detail 2 3 2 8 2_Tertiary Salaries Survey" xfId="18417"/>
    <cellStyle name="RowTitles-Detail 2 3 2 8 3" xfId="18418"/>
    <cellStyle name="RowTitles-Detail 2 3 2 8 3 2" xfId="18419"/>
    <cellStyle name="RowTitles-Detail 2 3 2 8 3 2 2" xfId="18420"/>
    <cellStyle name="RowTitles-Detail 2 3 2 8 3 2_Tertiary Salaries Survey" xfId="18421"/>
    <cellStyle name="RowTitles-Detail 2 3 2 8 3 3" xfId="18422"/>
    <cellStyle name="RowTitles-Detail 2 3 2 8 3_Tertiary Salaries Survey" xfId="18423"/>
    <cellStyle name="RowTitles-Detail 2 3 2 8 4" xfId="18424"/>
    <cellStyle name="RowTitles-Detail 2 3 2 8 5" xfId="18425"/>
    <cellStyle name="RowTitles-Detail 2 3 2 8 5 2" xfId="18426"/>
    <cellStyle name="RowTitles-Detail 2 3 2 8 5_Tertiary Salaries Survey" xfId="18427"/>
    <cellStyle name="RowTitles-Detail 2 3 2 8 6" xfId="18428"/>
    <cellStyle name="RowTitles-Detail 2 3 2 8_Tertiary Salaries Survey" xfId="18429"/>
    <cellStyle name="RowTitles-Detail 2 3 2 9" xfId="18430"/>
    <cellStyle name="RowTitles-Detail 2 3 2 9 2" xfId="18431"/>
    <cellStyle name="RowTitles-Detail 2 3 2 9 2 2" xfId="18432"/>
    <cellStyle name="RowTitles-Detail 2 3 2 9 2 2 2" xfId="18433"/>
    <cellStyle name="RowTitles-Detail 2 3 2 9 2 2_Tertiary Salaries Survey" xfId="18434"/>
    <cellStyle name="RowTitles-Detail 2 3 2 9 2 3" xfId="18435"/>
    <cellStyle name="RowTitles-Detail 2 3 2 9 2_Tertiary Salaries Survey" xfId="18436"/>
    <cellStyle name="RowTitles-Detail 2 3 2 9 3" xfId="18437"/>
    <cellStyle name="RowTitles-Detail 2 3 2 9 3 2" xfId="18438"/>
    <cellStyle name="RowTitles-Detail 2 3 2 9 3 2 2" xfId="18439"/>
    <cellStyle name="RowTitles-Detail 2 3 2 9 3 2_Tertiary Salaries Survey" xfId="18440"/>
    <cellStyle name="RowTitles-Detail 2 3 2 9 3 3" xfId="18441"/>
    <cellStyle name="RowTitles-Detail 2 3 2 9 3_Tertiary Salaries Survey" xfId="18442"/>
    <cellStyle name="RowTitles-Detail 2 3 2 9 4" xfId="18443"/>
    <cellStyle name="RowTitles-Detail 2 3 2 9 4 2" xfId="18444"/>
    <cellStyle name="RowTitles-Detail 2 3 2 9 4_Tertiary Salaries Survey" xfId="18445"/>
    <cellStyle name="RowTitles-Detail 2 3 2 9 5" xfId="18446"/>
    <cellStyle name="RowTitles-Detail 2 3 2 9_Tertiary Salaries Survey" xfId="18447"/>
    <cellStyle name="RowTitles-Detail 2 3 2_STUD aligned by INSTIT" xfId="18448"/>
    <cellStyle name="RowTitles-Detail 2 3 3" xfId="18449"/>
    <cellStyle name="RowTitles-Detail 2 3 3 10" xfId="18450"/>
    <cellStyle name="RowTitles-Detail 2 3 3 10 2" xfId="18451"/>
    <cellStyle name="RowTitles-Detail 2 3 3 10 2 2" xfId="18452"/>
    <cellStyle name="RowTitles-Detail 2 3 3 10 2_Tertiary Salaries Survey" xfId="18453"/>
    <cellStyle name="RowTitles-Detail 2 3 3 10 3" xfId="18454"/>
    <cellStyle name="RowTitles-Detail 2 3 3 10_Tertiary Salaries Survey" xfId="18455"/>
    <cellStyle name="RowTitles-Detail 2 3 3 11" xfId="18456"/>
    <cellStyle name="RowTitles-Detail 2 3 3 12" xfId="18457"/>
    <cellStyle name="RowTitles-Detail 2 3 3 2" xfId="18458"/>
    <cellStyle name="RowTitles-Detail 2 3 3 2 2" xfId="18459"/>
    <cellStyle name="RowTitles-Detail 2 3 3 2 2 2" xfId="18460"/>
    <cellStyle name="RowTitles-Detail 2 3 3 2 2 2 2" xfId="18461"/>
    <cellStyle name="RowTitles-Detail 2 3 3 2 2 2 2 2" xfId="18462"/>
    <cellStyle name="RowTitles-Detail 2 3 3 2 2 2 2_Tertiary Salaries Survey" xfId="18463"/>
    <cellStyle name="RowTitles-Detail 2 3 3 2 2 2 3" xfId="18464"/>
    <cellStyle name="RowTitles-Detail 2 3 3 2 2 2_Tertiary Salaries Survey" xfId="18465"/>
    <cellStyle name="RowTitles-Detail 2 3 3 2 2 3" xfId="18466"/>
    <cellStyle name="RowTitles-Detail 2 3 3 2 2 3 2" xfId="18467"/>
    <cellStyle name="RowTitles-Detail 2 3 3 2 2 3 2 2" xfId="18468"/>
    <cellStyle name="RowTitles-Detail 2 3 3 2 2 3 2_Tertiary Salaries Survey" xfId="18469"/>
    <cellStyle name="RowTitles-Detail 2 3 3 2 2 3 3" xfId="18470"/>
    <cellStyle name="RowTitles-Detail 2 3 3 2 2 3_Tertiary Salaries Survey" xfId="18471"/>
    <cellStyle name="RowTitles-Detail 2 3 3 2 2 4" xfId="18472"/>
    <cellStyle name="RowTitles-Detail 2 3 3 2 2 5" xfId="18473"/>
    <cellStyle name="RowTitles-Detail 2 3 3 2 2_Tertiary Salaries Survey" xfId="18474"/>
    <cellStyle name="RowTitles-Detail 2 3 3 2 3" xfId="18475"/>
    <cellStyle name="RowTitles-Detail 2 3 3 2 3 2" xfId="18476"/>
    <cellStyle name="RowTitles-Detail 2 3 3 2 3 2 2" xfId="18477"/>
    <cellStyle name="RowTitles-Detail 2 3 3 2 3 2 2 2" xfId="18478"/>
    <cellStyle name="RowTitles-Detail 2 3 3 2 3 2 2_Tertiary Salaries Survey" xfId="18479"/>
    <cellStyle name="RowTitles-Detail 2 3 3 2 3 2 3" xfId="18480"/>
    <cellStyle name="RowTitles-Detail 2 3 3 2 3 2_Tertiary Salaries Survey" xfId="18481"/>
    <cellStyle name="RowTitles-Detail 2 3 3 2 3 3" xfId="18482"/>
    <cellStyle name="RowTitles-Detail 2 3 3 2 3 3 2" xfId="18483"/>
    <cellStyle name="RowTitles-Detail 2 3 3 2 3 3 2 2" xfId="18484"/>
    <cellStyle name="RowTitles-Detail 2 3 3 2 3 3 2_Tertiary Salaries Survey" xfId="18485"/>
    <cellStyle name="RowTitles-Detail 2 3 3 2 3 3 3" xfId="18486"/>
    <cellStyle name="RowTitles-Detail 2 3 3 2 3 3_Tertiary Salaries Survey" xfId="18487"/>
    <cellStyle name="RowTitles-Detail 2 3 3 2 3 4" xfId="18488"/>
    <cellStyle name="RowTitles-Detail 2 3 3 2 3 5" xfId="18489"/>
    <cellStyle name="RowTitles-Detail 2 3 3 2 3 5 2" xfId="18490"/>
    <cellStyle name="RowTitles-Detail 2 3 3 2 3 5_Tertiary Salaries Survey" xfId="18491"/>
    <cellStyle name="RowTitles-Detail 2 3 3 2 3 6" xfId="18492"/>
    <cellStyle name="RowTitles-Detail 2 3 3 2 3_Tertiary Salaries Survey" xfId="18493"/>
    <cellStyle name="RowTitles-Detail 2 3 3 2 4" xfId="18494"/>
    <cellStyle name="RowTitles-Detail 2 3 3 2 4 2" xfId="18495"/>
    <cellStyle name="RowTitles-Detail 2 3 3 2 4 2 2" xfId="18496"/>
    <cellStyle name="RowTitles-Detail 2 3 3 2 4 2 2 2" xfId="18497"/>
    <cellStyle name="RowTitles-Detail 2 3 3 2 4 2 2_Tertiary Salaries Survey" xfId="18498"/>
    <cellStyle name="RowTitles-Detail 2 3 3 2 4 2 3" xfId="18499"/>
    <cellStyle name="RowTitles-Detail 2 3 3 2 4 2_Tertiary Salaries Survey" xfId="18500"/>
    <cellStyle name="RowTitles-Detail 2 3 3 2 4 3" xfId="18501"/>
    <cellStyle name="RowTitles-Detail 2 3 3 2 4 3 2" xfId="18502"/>
    <cellStyle name="RowTitles-Detail 2 3 3 2 4 3 2 2" xfId="18503"/>
    <cellStyle name="RowTitles-Detail 2 3 3 2 4 3 2_Tertiary Salaries Survey" xfId="18504"/>
    <cellStyle name="RowTitles-Detail 2 3 3 2 4 3 3" xfId="18505"/>
    <cellStyle name="RowTitles-Detail 2 3 3 2 4 3_Tertiary Salaries Survey" xfId="18506"/>
    <cellStyle name="RowTitles-Detail 2 3 3 2 4 4" xfId="18507"/>
    <cellStyle name="RowTitles-Detail 2 3 3 2 4 4 2" xfId="18508"/>
    <cellStyle name="RowTitles-Detail 2 3 3 2 4 4_Tertiary Salaries Survey" xfId="18509"/>
    <cellStyle name="RowTitles-Detail 2 3 3 2 4 5" xfId="18510"/>
    <cellStyle name="RowTitles-Detail 2 3 3 2 4_Tertiary Salaries Survey" xfId="18511"/>
    <cellStyle name="RowTitles-Detail 2 3 3 2 5" xfId="18512"/>
    <cellStyle name="RowTitles-Detail 2 3 3 2 5 2" xfId="18513"/>
    <cellStyle name="RowTitles-Detail 2 3 3 2 5 2 2" xfId="18514"/>
    <cellStyle name="RowTitles-Detail 2 3 3 2 5 2 2 2" xfId="18515"/>
    <cellStyle name="RowTitles-Detail 2 3 3 2 5 2 2_Tertiary Salaries Survey" xfId="18516"/>
    <cellStyle name="RowTitles-Detail 2 3 3 2 5 2 3" xfId="18517"/>
    <cellStyle name="RowTitles-Detail 2 3 3 2 5 2_Tertiary Salaries Survey" xfId="18518"/>
    <cellStyle name="RowTitles-Detail 2 3 3 2 5 3" xfId="18519"/>
    <cellStyle name="RowTitles-Detail 2 3 3 2 5 3 2" xfId="18520"/>
    <cellStyle name="RowTitles-Detail 2 3 3 2 5 3 2 2" xfId="18521"/>
    <cellStyle name="RowTitles-Detail 2 3 3 2 5 3 2_Tertiary Salaries Survey" xfId="18522"/>
    <cellStyle name="RowTitles-Detail 2 3 3 2 5 3 3" xfId="18523"/>
    <cellStyle name="RowTitles-Detail 2 3 3 2 5 3_Tertiary Salaries Survey" xfId="18524"/>
    <cellStyle name="RowTitles-Detail 2 3 3 2 5 4" xfId="18525"/>
    <cellStyle name="RowTitles-Detail 2 3 3 2 5 4 2" xfId="18526"/>
    <cellStyle name="RowTitles-Detail 2 3 3 2 5 4_Tertiary Salaries Survey" xfId="18527"/>
    <cellStyle name="RowTitles-Detail 2 3 3 2 5 5" xfId="18528"/>
    <cellStyle name="RowTitles-Detail 2 3 3 2 5_Tertiary Salaries Survey" xfId="18529"/>
    <cellStyle name="RowTitles-Detail 2 3 3 2 6" xfId="18530"/>
    <cellStyle name="RowTitles-Detail 2 3 3 2 6 2" xfId="18531"/>
    <cellStyle name="RowTitles-Detail 2 3 3 2 6 2 2" xfId="18532"/>
    <cellStyle name="RowTitles-Detail 2 3 3 2 6 2 2 2" xfId="18533"/>
    <cellStyle name="RowTitles-Detail 2 3 3 2 6 2 2_Tertiary Salaries Survey" xfId="18534"/>
    <cellStyle name="RowTitles-Detail 2 3 3 2 6 2 3" xfId="18535"/>
    <cellStyle name="RowTitles-Detail 2 3 3 2 6 2_Tertiary Salaries Survey" xfId="18536"/>
    <cellStyle name="RowTitles-Detail 2 3 3 2 6 3" xfId="18537"/>
    <cellStyle name="RowTitles-Detail 2 3 3 2 6 3 2" xfId="18538"/>
    <cellStyle name="RowTitles-Detail 2 3 3 2 6 3 2 2" xfId="18539"/>
    <cellStyle name="RowTitles-Detail 2 3 3 2 6 3 2_Tertiary Salaries Survey" xfId="18540"/>
    <cellStyle name="RowTitles-Detail 2 3 3 2 6 3 3" xfId="18541"/>
    <cellStyle name="RowTitles-Detail 2 3 3 2 6 3_Tertiary Salaries Survey" xfId="18542"/>
    <cellStyle name="RowTitles-Detail 2 3 3 2 6 4" xfId="18543"/>
    <cellStyle name="RowTitles-Detail 2 3 3 2 6 4 2" xfId="18544"/>
    <cellStyle name="RowTitles-Detail 2 3 3 2 6 4_Tertiary Salaries Survey" xfId="18545"/>
    <cellStyle name="RowTitles-Detail 2 3 3 2 6 5" xfId="18546"/>
    <cellStyle name="RowTitles-Detail 2 3 3 2 6_Tertiary Salaries Survey" xfId="18547"/>
    <cellStyle name="RowTitles-Detail 2 3 3 2 7" xfId="18548"/>
    <cellStyle name="RowTitles-Detail 2 3 3 2 7 2" xfId="18549"/>
    <cellStyle name="RowTitles-Detail 2 3 3 2 7 2 2" xfId="18550"/>
    <cellStyle name="RowTitles-Detail 2 3 3 2 7 2_Tertiary Salaries Survey" xfId="18551"/>
    <cellStyle name="RowTitles-Detail 2 3 3 2 7 3" xfId="18552"/>
    <cellStyle name="RowTitles-Detail 2 3 3 2 7_Tertiary Salaries Survey" xfId="18553"/>
    <cellStyle name="RowTitles-Detail 2 3 3 2 8" xfId="18554"/>
    <cellStyle name="RowTitles-Detail 2 3 3 2 9" xfId="18555"/>
    <cellStyle name="RowTitles-Detail 2 3 3 2_STUD aligned by INSTIT" xfId="18556"/>
    <cellStyle name="RowTitles-Detail 2 3 3 3" xfId="18557"/>
    <cellStyle name="RowTitles-Detail 2 3 3 3 2" xfId="18558"/>
    <cellStyle name="RowTitles-Detail 2 3 3 3 2 2" xfId="18559"/>
    <cellStyle name="RowTitles-Detail 2 3 3 3 2 2 2" xfId="18560"/>
    <cellStyle name="RowTitles-Detail 2 3 3 3 2 2 2 2" xfId="18561"/>
    <cellStyle name="RowTitles-Detail 2 3 3 3 2 2 2_Tertiary Salaries Survey" xfId="18562"/>
    <cellStyle name="RowTitles-Detail 2 3 3 3 2 2 3" xfId="18563"/>
    <cellStyle name="RowTitles-Detail 2 3 3 3 2 2_Tertiary Salaries Survey" xfId="18564"/>
    <cellStyle name="RowTitles-Detail 2 3 3 3 2 3" xfId="18565"/>
    <cellStyle name="RowTitles-Detail 2 3 3 3 2 3 2" xfId="18566"/>
    <cellStyle name="RowTitles-Detail 2 3 3 3 2 3 2 2" xfId="18567"/>
    <cellStyle name="RowTitles-Detail 2 3 3 3 2 3 2_Tertiary Salaries Survey" xfId="18568"/>
    <cellStyle name="RowTitles-Detail 2 3 3 3 2 3 3" xfId="18569"/>
    <cellStyle name="RowTitles-Detail 2 3 3 3 2 3_Tertiary Salaries Survey" xfId="18570"/>
    <cellStyle name="RowTitles-Detail 2 3 3 3 2 4" xfId="18571"/>
    <cellStyle name="RowTitles-Detail 2 3 3 3 2 5" xfId="18572"/>
    <cellStyle name="RowTitles-Detail 2 3 3 3 2 5 2" xfId="18573"/>
    <cellStyle name="RowTitles-Detail 2 3 3 3 2 5_Tertiary Salaries Survey" xfId="18574"/>
    <cellStyle name="RowTitles-Detail 2 3 3 3 2 6" xfId="18575"/>
    <cellStyle name="RowTitles-Detail 2 3 3 3 2_Tertiary Salaries Survey" xfId="18576"/>
    <cellStyle name="RowTitles-Detail 2 3 3 3 3" xfId="18577"/>
    <cellStyle name="RowTitles-Detail 2 3 3 3 3 2" xfId="18578"/>
    <cellStyle name="RowTitles-Detail 2 3 3 3 3 2 2" xfId="18579"/>
    <cellStyle name="RowTitles-Detail 2 3 3 3 3 2 2 2" xfId="18580"/>
    <cellStyle name="RowTitles-Detail 2 3 3 3 3 2 2_Tertiary Salaries Survey" xfId="18581"/>
    <cellStyle name="RowTitles-Detail 2 3 3 3 3 2 3" xfId="18582"/>
    <cellStyle name="RowTitles-Detail 2 3 3 3 3 2_Tertiary Salaries Survey" xfId="18583"/>
    <cellStyle name="RowTitles-Detail 2 3 3 3 3 3" xfId="18584"/>
    <cellStyle name="RowTitles-Detail 2 3 3 3 3 3 2" xfId="18585"/>
    <cellStyle name="RowTitles-Detail 2 3 3 3 3 3 2 2" xfId="18586"/>
    <cellStyle name="RowTitles-Detail 2 3 3 3 3 3 2_Tertiary Salaries Survey" xfId="18587"/>
    <cellStyle name="RowTitles-Detail 2 3 3 3 3 3 3" xfId="18588"/>
    <cellStyle name="RowTitles-Detail 2 3 3 3 3 3_Tertiary Salaries Survey" xfId="18589"/>
    <cellStyle name="RowTitles-Detail 2 3 3 3 3 4" xfId="18590"/>
    <cellStyle name="RowTitles-Detail 2 3 3 3 3 5" xfId="18591"/>
    <cellStyle name="RowTitles-Detail 2 3 3 3 3_Tertiary Salaries Survey" xfId="18592"/>
    <cellStyle name="RowTitles-Detail 2 3 3 3 4" xfId="18593"/>
    <cellStyle name="RowTitles-Detail 2 3 3 3 4 2" xfId="18594"/>
    <cellStyle name="RowTitles-Detail 2 3 3 3 4 2 2" xfId="18595"/>
    <cellStyle name="RowTitles-Detail 2 3 3 3 4 2 2 2" xfId="18596"/>
    <cellStyle name="RowTitles-Detail 2 3 3 3 4 2 2_Tertiary Salaries Survey" xfId="18597"/>
    <cellStyle name="RowTitles-Detail 2 3 3 3 4 2 3" xfId="18598"/>
    <cellStyle name="RowTitles-Detail 2 3 3 3 4 2_Tertiary Salaries Survey" xfId="18599"/>
    <cellStyle name="RowTitles-Detail 2 3 3 3 4 3" xfId="18600"/>
    <cellStyle name="RowTitles-Detail 2 3 3 3 4 3 2" xfId="18601"/>
    <cellStyle name="RowTitles-Detail 2 3 3 3 4 3 2 2" xfId="18602"/>
    <cellStyle name="RowTitles-Detail 2 3 3 3 4 3 2_Tertiary Salaries Survey" xfId="18603"/>
    <cellStyle name="RowTitles-Detail 2 3 3 3 4 3 3" xfId="18604"/>
    <cellStyle name="RowTitles-Detail 2 3 3 3 4 3_Tertiary Salaries Survey" xfId="18605"/>
    <cellStyle name="RowTitles-Detail 2 3 3 3 4 4" xfId="18606"/>
    <cellStyle name="RowTitles-Detail 2 3 3 3 4 4 2" xfId="18607"/>
    <cellStyle name="RowTitles-Detail 2 3 3 3 4 4_Tertiary Salaries Survey" xfId="18608"/>
    <cellStyle name="RowTitles-Detail 2 3 3 3 4 5" xfId="18609"/>
    <cellStyle name="RowTitles-Detail 2 3 3 3 4_Tertiary Salaries Survey" xfId="18610"/>
    <cellStyle name="RowTitles-Detail 2 3 3 3 5" xfId="18611"/>
    <cellStyle name="RowTitles-Detail 2 3 3 3 5 2" xfId="18612"/>
    <cellStyle name="RowTitles-Detail 2 3 3 3 5 2 2" xfId="18613"/>
    <cellStyle name="RowTitles-Detail 2 3 3 3 5 2 2 2" xfId="18614"/>
    <cellStyle name="RowTitles-Detail 2 3 3 3 5 2 2_Tertiary Salaries Survey" xfId="18615"/>
    <cellStyle name="RowTitles-Detail 2 3 3 3 5 2 3" xfId="18616"/>
    <cellStyle name="RowTitles-Detail 2 3 3 3 5 2_Tertiary Salaries Survey" xfId="18617"/>
    <cellStyle name="RowTitles-Detail 2 3 3 3 5 3" xfId="18618"/>
    <cellStyle name="RowTitles-Detail 2 3 3 3 5 3 2" xfId="18619"/>
    <cellStyle name="RowTitles-Detail 2 3 3 3 5 3 2 2" xfId="18620"/>
    <cellStyle name="RowTitles-Detail 2 3 3 3 5 3 2_Tertiary Salaries Survey" xfId="18621"/>
    <cellStyle name="RowTitles-Detail 2 3 3 3 5 3 3" xfId="18622"/>
    <cellStyle name="RowTitles-Detail 2 3 3 3 5 3_Tertiary Salaries Survey" xfId="18623"/>
    <cellStyle name="RowTitles-Detail 2 3 3 3 5 4" xfId="18624"/>
    <cellStyle name="RowTitles-Detail 2 3 3 3 5 4 2" xfId="18625"/>
    <cellStyle name="RowTitles-Detail 2 3 3 3 5 4_Tertiary Salaries Survey" xfId="18626"/>
    <cellStyle name="RowTitles-Detail 2 3 3 3 5 5" xfId="18627"/>
    <cellStyle name="RowTitles-Detail 2 3 3 3 5_Tertiary Salaries Survey" xfId="18628"/>
    <cellStyle name="RowTitles-Detail 2 3 3 3 6" xfId="18629"/>
    <cellStyle name="RowTitles-Detail 2 3 3 3 6 2" xfId="18630"/>
    <cellStyle name="RowTitles-Detail 2 3 3 3 6 2 2" xfId="18631"/>
    <cellStyle name="RowTitles-Detail 2 3 3 3 6 2 2 2" xfId="18632"/>
    <cellStyle name="RowTitles-Detail 2 3 3 3 6 2 2_Tertiary Salaries Survey" xfId="18633"/>
    <cellStyle name="RowTitles-Detail 2 3 3 3 6 2 3" xfId="18634"/>
    <cellStyle name="RowTitles-Detail 2 3 3 3 6 2_Tertiary Salaries Survey" xfId="18635"/>
    <cellStyle name="RowTitles-Detail 2 3 3 3 6 3" xfId="18636"/>
    <cellStyle name="RowTitles-Detail 2 3 3 3 6 3 2" xfId="18637"/>
    <cellStyle name="RowTitles-Detail 2 3 3 3 6 3 2 2" xfId="18638"/>
    <cellStyle name="RowTitles-Detail 2 3 3 3 6 3 2_Tertiary Salaries Survey" xfId="18639"/>
    <cellStyle name="RowTitles-Detail 2 3 3 3 6 3 3" xfId="18640"/>
    <cellStyle name="RowTitles-Detail 2 3 3 3 6 3_Tertiary Salaries Survey" xfId="18641"/>
    <cellStyle name="RowTitles-Detail 2 3 3 3 6 4" xfId="18642"/>
    <cellStyle name="RowTitles-Detail 2 3 3 3 6 4 2" xfId="18643"/>
    <cellStyle name="RowTitles-Detail 2 3 3 3 6 4_Tertiary Salaries Survey" xfId="18644"/>
    <cellStyle name="RowTitles-Detail 2 3 3 3 6 5" xfId="18645"/>
    <cellStyle name="RowTitles-Detail 2 3 3 3 6_Tertiary Salaries Survey" xfId="18646"/>
    <cellStyle name="RowTitles-Detail 2 3 3 3 7" xfId="18647"/>
    <cellStyle name="RowTitles-Detail 2 3 3 3 7 2" xfId="18648"/>
    <cellStyle name="RowTitles-Detail 2 3 3 3 7 2 2" xfId="18649"/>
    <cellStyle name="RowTitles-Detail 2 3 3 3 7 2_Tertiary Salaries Survey" xfId="18650"/>
    <cellStyle name="RowTitles-Detail 2 3 3 3 7 3" xfId="18651"/>
    <cellStyle name="RowTitles-Detail 2 3 3 3 7_Tertiary Salaries Survey" xfId="18652"/>
    <cellStyle name="RowTitles-Detail 2 3 3 3 8" xfId="18653"/>
    <cellStyle name="RowTitles-Detail 2 3 3 3 8 2" xfId="18654"/>
    <cellStyle name="RowTitles-Detail 2 3 3 3 8 2 2" xfId="18655"/>
    <cellStyle name="RowTitles-Detail 2 3 3 3 8 2_Tertiary Salaries Survey" xfId="18656"/>
    <cellStyle name="RowTitles-Detail 2 3 3 3 8 3" xfId="18657"/>
    <cellStyle name="RowTitles-Detail 2 3 3 3 8_Tertiary Salaries Survey" xfId="18658"/>
    <cellStyle name="RowTitles-Detail 2 3 3 3 9" xfId="18659"/>
    <cellStyle name="RowTitles-Detail 2 3 3 3_STUD aligned by INSTIT" xfId="18660"/>
    <cellStyle name="RowTitles-Detail 2 3 3 4" xfId="18661"/>
    <cellStyle name="RowTitles-Detail 2 3 3 4 2" xfId="18662"/>
    <cellStyle name="RowTitles-Detail 2 3 3 4 2 2" xfId="18663"/>
    <cellStyle name="RowTitles-Detail 2 3 3 4 2 2 2" xfId="18664"/>
    <cellStyle name="RowTitles-Detail 2 3 3 4 2 2 2 2" xfId="18665"/>
    <cellStyle name="RowTitles-Detail 2 3 3 4 2 2 2_Tertiary Salaries Survey" xfId="18666"/>
    <cellStyle name="RowTitles-Detail 2 3 3 4 2 2 3" xfId="18667"/>
    <cellStyle name="RowTitles-Detail 2 3 3 4 2 2_Tertiary Salaries Survey" xfId="18668"/>
    <cellStyle name="RowTitles-Detail 2 3 3 4 2 3" xfId="18669"/>
    <cellStyle name="RowTitles-Detail 2 3 3 4 2 3 2" xfId="18670"/>
    <cellStyle name="RowTitles-Detail 2 3 3 4 2 3 2 2" xfId="18671"/>
    <cellStyle name="RowTitles-Detail 2 3 3 4 2 3 2_Tertiary Salaries Survey" xfId="18672"/>
    <cellStyle name="RowTitles-Detail 2 3 3 4 2 3 3" xfId="18673"/>
    <cellStyle name="RowTitles-Detail 2 3 3 4 2 3_Tertiary Salaries Survey" xfId="18674"/>
    <cellStyle name="RowTitles-Detail 2 3 3 4 2 4" xfId="18675"/>
    <cellStyle name="RowTitles-Detail 2 3 3 4 2 5" xfId="18676"/>
    <cellStyle name="RowTitles-Detail 2 3 3 4 2 5 2" xfId="18677"/>
    <cellStyle name="RowTitles-Detail 2 3 3 4 2 5_Tertiary Salaries Survey" xfId="18678"/>
    <cellStyle name="RowTitles-Detail 2 3 3 4 2 6" xfId="18679"/>
    <cellStyle name="RowTitles-Detail 2 3 3 4 2_Tertiary Salaries Survey" xfId="18680"/>
    <cellStyle name="RowTitles-Detail 2 3 3 4 3" xfId="18681"/>
    <cellStyle name="RowTitles-Detail 2 3 3 4 3 2" xfId="18682"/>
    <cellStyle name="RowTitles-Detail 2 3 3 4 3 2 2" xfId="18683"/>
    <cellStyle name="RowTitles-Detail 2 3 3 4 3 2 2 2" xfId="18684"/>
    <cellStyle name="RowTitles-Detail 2 3 3 4 3 2 2_Tertiary Salaries Survey" xfId="18685"/>
    <cellStyle name="RowTitles-Detail 2 3 3 4 3 2 3" xfId="18686"/>
    <cellStyle name="RowTitles-Detail 2 3 3 4 3 2_Tertiary Salaries Survey" xfId="18687"/>
    <cellStyle name="RowTitles-Detail 2 3 3 4 3 3" xfId="18688"/>
    <cellStyle name="RowTitles-Detail 2 3 3 4 3 3 2" xfId="18689"/>
    <cellStyle name="RowTitles-Detail 2 3 3 4 3 3 2 2" xfId="18690"/>
    <cellStyle name="RowTitles-Detail 2 3 3 4 3 3 2_Tertiary Salaries Survey" xfId="18691"/>
    <cellStyle name="RowTitles-Detail 2 3 3 4 3 3 3" xfId="18692"/>
    <cellStyle name="RowTitles-Detail 2 3 3 4 3 3_Tertiary Salaries Survey" xfId="18693"/>
    <cellStyle name="RowTitles-Detail 2 3 3 4 3 4" xfId="18694"/>
    <cellStyle name="RowTitles-Detail 2 3 3 4 3 5" xfId="18695"/>
    <cellStyle name="RowTitles-Detail 2 3 3 4 3_Tertiary Salaries Survey" xfId="18696"/>
    <cellStyle name="RowTitles-Detail 2 3 3 4 4" xfId="18697"/>
    <cellStyle name="RowTitles-Detail 2 3 3 4 4 2" xfId="18698"/>
    <cellStyle name="RowTitles-Detail 2 3 3 4 4 2 2" xfId="18699"/>
    <cellStyle name="RowTitles-Detail 2 3 3 4 4 2 2 2" xfId="18700"/>
    <cellStyle name="RowTitles-Detail 2 3 3 4 4 2 2_Tertiary Salaries Survey" xfId="18701"/>
    <cellStyle name="RowTitles-Detail 2 3 3 4 4 2 3" xfId="18702"/>
    <cellStyle name="RowTitles-Detail 2 3 3 4 4 2_Tertiary Salaries Survey" xfId="18703"/>
    <cellStyle name="RowTitles-Detail 2 3 3 4 4 3" xfId="18704"/>
    <cellStyle name="RowTitles-Detail 2 3 3 4 4 3 2" xfId="18705"/>
    <cellStyle name="RowTitles-Detail 2 3 3 4 4 3 2 2" xfId="18706"/>
    <cellStyle name="RowTitles-Detail 2 3 3 4 4 3 2_Tertiary Salaries Survey" xfId="18707"/>
    <cellStyle name="RowTitles-Detail 2 3 3 4 4 3 3" xfId="18708"/>
    <cellStyle name="RowTitles-Detail 2 3 3 4 4 3_Tertiary Salaries Survey" xfId="18709"/>
    <cellStyle name="RowTitles-Detail 2 3 3 4 4 4" xfId="18710"/>
    <cellStyle name="RowTitles-Detail 2 3 3 4 4 5" xfId="18711"/>
    <cellStyle name="RowTitles-Detail 2 3 3 4 4 5 2" xfId="18712"/>
    <cellStyle name="RowTitles-Detail 2 3 3 4 4 5_Tertiary Salaries Survey" xfId="18713"/>
    <cellStyle name="RowTitles-Detail 2 3 3 4 4 6" xfId="18714"/>
    <cellStyle name="RowTitles-Detail 2 3 3 4 4_Tertiary Salaries Survey" xfId="18715"/>
    <cellStyle name="RowTitles-Detail 2 3 3 4 5" xfId="18716"/>
    <cellStyle name="RowTitles-Detail 2 3 3 4 5 2" xfId="18717"/>
    <cellStyle name="RowTitles-Detail 2 3 3 4 5 2 2" xfId="18718"/>
    <cellStyle name="RowTitles-Detail 2 3 3 4 5 2 2 2" xfId="18719"/>
    <cellStyle name="RowTitles-Detail 2 3 3 4 5 2 2_Tertiary Salaries Survey" xfId="18720"/>
    <cellStyle name="RowTitles-Detail 2 3 3 4 5 2 3" xfId="18721"/>
    <cellStyle name="RowTitles-Detail 2 3 3 4 5 2_Tertiary Salaries Survey" xfId="18722"/>
    <cellStyle name="RowTitles-Detail 2 3 3 4 5 3" xfId="18723"/>
    <cellStyle name="RowTitles-Detail 2 3 3 4 5 3 2" xfId="18724"/>
    <cellStyle name="RowTitles-Detail 2 3 3 4 5 3 2 2" xfId="18725"/>
    <cellStyle name="RowTitles-Detail 2 3 3 4 5 3 2_Tertiary Salaries Survey" xfId="18726"/>
    <cellStyle name="RowTitles-Detail 2 3 3 4 5 3 3" xfId="18727"/>
    <cellStyle name="RowTitles-Detail 2 3 3 4 5 3_Tertiary Salaries Survey" xfId="18728"/>
    <cellStyle name="RowTitles-Detail 2 3 3 4 5 4" xfId="18729"/>
    <cellStyle name="RowTitles-Detail 2 3 3 4 5 4 2" xfId="18730"/>
    <cellStyle name="RowTitles-Detail 2 3 3 4 5 4_Tertiary Salaries Survey" xfId="18731"/>
    <cellStyle name="RowTitles-Detail 2 3 3 4 5 5" xfId="18732"/>
    <cellStyle name="RowTitles-Detail 2 3 3 4 5_Tertiary Salaries Survey" xfId="18733"/>
    <cellStyle name="RowTitles-Detail 2 3 3 4 6" xfId="18734"/>
    <cellStyle name="RowTitles-Detail 2 3 3 4 6 2" xfId="18735"/>
    <cellStyle name="RowTitles-Detail 2 3 3 4 6 2 2" xfId="18736"/>
    <cellStyle name="RowTitles-Detail 2 3 3 4 6 2 2 2" xfId="18737"/>
    <cellStyle name="RowTitles-Detail 2 3 3 4 6 2 2_Tertiary Salaries Survey" xfId="18738"/>
    <cellStyle name="RowTitles-Detail 2 3 3 4 6 2 3" xfId="18739"/>
    <cellStyle name="RowTitles-Detail 2 3 3 4 6 2_Tertiary Salaries Survey" xfId="18740"/>
    <cellStyle name="RowTitles-Detail 2 3 3 4 6 3" xfId="18741"/>
    <cellStyle name="RowTitles-Detail 2 3 3 4 6 3 2" xfId="18742"/>
    <cellStyle name="RowTitles-Detail 2 3 3 4 6 3 2 2" xfId="18743"/>
    <cellStyle name="RowTitles-Detail 2 3 3 4 6 3 2_Tertiary Salaries Survey" xfId="18744"/>
    <cellStyle name="RowTitles-Detail 2 3 3 4 6 3 3" xfId="18745"/>
    <cellStyle name="RowTitles-Detail 2 3 3 4 6 3_Tertiary Salaries Survey" xfId="18746"/>
    <cellStyle name="RowTitles-Detail 2 3 3 4 6 4" xfId="18747"/>
    <cellStyle name="RowTitles-Detail 2 3 3 4 6 4 2" xfId="18748"/>
    <cellStyle name="RowTitles-Detail 2 3 3 4 6 4_Tertiary Salaries Survey" xfId="18749"/>
    <cellStyle name="RowTitles-Detail 2 3 3 4 6 5" xfId="18750"/>
    <cellStyle name="RowTitles-Detail 2 3 3 4 6_Tertiary Salaries Survey" xfId="18751"/>
    <cellStyle name="RowTitles-Detail 2 3 3 4 7" xfId="18752"/>
    <cellStyle name="RowTitles-Detail 2 3 3 4 7 2" xfId="18753"/>
    <cellStyle name="RowTitles-Detail 2 3 3 4 7 2 2" xfId="18754"/>
    <cellStyle name="RowTitles-Detail 2 3 3 4 7 2_Tertiary Salaries Survey" xfId="18755"/>
    <cellStyle name="RowTitles-Detail 2 3 3 4 7 3" xfId="18756"/>
    <cellStyle name="RowTitles-Detail 2 3 3 4 7_Tertiary Salaries Survey" xfId="18757"/>
    <cellStyle name="RowTitles-Detail 2 3 3 4 8" xfId="18758"/>
    <cellStyle name="RowTitles-Detail 2 3 3 4 9" xfId="18759"/>
    <cellStyle name="RowTitles-Detail 2 3 3 4_STUD aligned by INSTIT" xfId="18760"/>
    <cellStyle name="RowTitles-Detail 2 3 3 5" xfId="18761"/>
    <cellStyle name="RowTitles-Detail 2 3 3 5 2" xfId="18762"/>
    <cellStyle name="RowTitles-Detail 2 3 3 5 2 2" xfId="18763"/>
    <cellStyle name="RowTitles-Detail 2 3 3 5 2 2 2" xfId="18764"/>
    <cellStyle name="RowTitles-Detail 2 3 3 5 2 2_Tertiary Salaries Survey" xfId="18765"/>
    <cellStyle name="RowTitles-Detail 2 3 3 5 2 3" xfId="18766"/>
    <cellStyle name="RowTitles-Detail 2 3 3 5 2_Tertiary Salaries Survey" xfId="18767"/>
    <cellStyle name="RowTitles-Detail 2 3 3 5 3" xfId="18768"/>
    <cellStyle name="RowTitles-Detail 2 3 3 5 3 2" xfId="18769"/>
    <cellStyle name="RowTitles-Detail 2 3 3 5 3 2 2" xfId="18770"/>
    <cellStyle name="RowTitles-Detail 2 3 3 5 3 2_Tertiary Salaries Survey" xfId="18771"/>
    <cellStyle name="RowTitles-Detail 2 3 3 5 3 3" xfId="18772"/>
    <cellStyle name="RowTitles-Detail 2 3 3 5 3_Tertiary Salaries Survey" xfId="18773"/>
    <cellStyle name="RowTitles-Detail 2 3 3 5 4" xfId="18774"/>
    <cellStyle name="RowTitles-Detail 2 3 3 5 5" xfId="18775"/>
    <cellStyle name="RowTitles-Detail 2 3 3 5 5 2" xfId="18776"/>
    <cellStyle name="RowTitles-Detail 2 3 3 5 5_Tertiary Salaries Survey" xfId="18777"/>
    <cellStyle name="RowTitles-Detail 2 3 3 5 6" xfId="18778"/>
    <cellStyle name="RowTitles-Detail 2 3 3 5_Tertiary Salaries Survey" xfId="18779"/>
    <cellStyle name="RowTitles-Detail 2 3 3 6" xfId="18780"/>
    <cellStyle name="RowTitles-Detail 2 3 3 6 2" xfId="18781"/>
    <cellStyle name="RowTitles-Detail 2 3 3 6 2 2" xfId="18782"/>
    <cellStyle name="RowTitles-Detail 2 3 3 6 2 2 2" xfId="18783"/>
    <cellStyle name="RowTitles-Detail 2 3 3 6 2 2_Tertiary Salaries Survey" xfId="18784"/>
    <cellStyle name="RowTitles-Detail 2 3 3 6 2 3" xfId="18785"/>
    <cellStyle name="RowTitles-Detail 2 3 3 6 2_Tertiary Salaries Survey" xfId="18786"/>
    <cellStyle name="RowTitles-Detail 2 3 3 6 3" xfId="18787"/>
    <cellStyle name="RowTitles-Detail 2 3 3 6 3 2" xfId="18788"/>
    <cellStyle name="RowTitles-Detail 2 3 3 6 3 2 2" xfId="18789"/>
    <cellStyle name="RowTitles-Detail 2 3 3 6 3 2_Tertiary Salaries Survey" xfId="18790"/>
    <cellStyle name="RowTitles-Detail 2 3 3 6 3 3" xfId="18791"/>
    <cellStyle name="RowTitles-Detail 2 3 3 6 3_Tertiary Salaries Survey" xfId="18792"/>
    <cellStyle name="RowTitles-Detail 2 3 3 6 4" xfId="18793"/>
    <cellStyle name="RowTitles-Detail 2 3 3 6 5" xfId="18794"/>
    <cellStyle name="RowTitles-Detail 2 3 3 6_Tertiary Salaries Survey" xfId="18795"/>
    <cellStyle name="RowTitles-Detail 2 3 3 7" xfId="18796"/>
    <cellStyle name="RowTitles-Detail 2 3 3 7 2" xfId="18797"/>
    <cellStyle name="RowTitles-Detail 2 3 3 7 2 2" xfId="18798"/>
    <cellStyle name="RowTitles-Detail 2 3 3 7 2 2 2" xfId="18799"/>
    <cellStyle name="RowTitles-Detail 2 3 3 7 2 2_Tertiary Salaries Survey" xfId="18800"/>
    <cellStyle name="RowTitles-Detail 2 3 3 7 2 3" xfId="18801"/>
    <cellStyle name="RowTitles-Detail 2 3 3 7 2_Tertiary Salaries Survey" xfId="18802"/>
    <cellStyle name="RowTitles-Detail 2 3 3 7 3" xfId="18803"/>
    <cellStyle name="RowTitles-Detail 2 3 3 7 3 2" xfId="18804"/>
    <cellStyle name="RowTitles-Detail 2 3 3 7 3 2 2" xfId="18805"/>
    <cellStyle name="RowTitles-Detail 2 3 3 7 3 2_Tertiary Salaries Survey" xfId="18806"/>
    <cellStyle name="RowTitles-Detail 2 3 3 7 3 3" xfId="18807"/>
    <cellStyle name="RowTitles-Detail 2 3 3 7 3_Tertiary Salaries Survey" xfId="18808"/>
    <cellStyle name="RowTitles-Detail 2 3 3 7 4" xfId="18809"/>
    <cellStyle name="RowTitles-Detail 2 3 3 7 5" xfId="18810"/>
    <cellStyle name="RowTitles-Detail 2 3 3 7 5 2" xfId="18811"/>
    <cellStyle name="RowTitles-Detail 2 3 3 7 5_Tertiary Salaries Survey" xfId="18812"/>
    <cellStyle name="RowTitles-Detail 2 3 3 7 6" xfId="18813"/>
    <cellStyle name="RowTitles-Detail 2 3 3 7_Tertiary Salaries Survey" xfId="18814"/>
    <cellStyle name="RowTitles-Detail 2 3 3 8" xfId="18815"/>
    <cellStyle name="RowTitles-Detail 2 3 3 8 2" xfId="18816"/>
    <cellStyle name="RowTitles-Detail 2 3 3 8 2 2" xfId="18817"/>
    <cellStyle name="RowTitles-Detail 2 3 3 8 2 2 2" xfId="18818"/>
    <cellStyle name="RowTitles-Detail 2 3 3 8 2 2_Tertiary Salaries Survey" xfId="18819"/>
    <cellStyle name="RowTitles-Detail 2 3 3 8 2 3" xfId="18820"/>
    <cellStyle name="RowTitles-Detail 2 3 3 8 2_Tertiary Salaries Survey" xfId="18821"/>
    <cellStyle name="RowTitles-Detail 2 3 3 8 3" xfId="18822"/>
    <cellStyle name="RowTitles-Detail 2 3 3 8 3 2" xfId="18823"/>
    <cellStyle name="RowTitles-Detail 2 3 3 8 3 2 2" xfId="18824"/>
    <cellStyle name="RowTitles-Detail 2 3 3 8 3 2_Tertiary Salaries Survey" xfId="18825"/>
    <cellStyle name="RowTitles-Detail 2 3 3 8 3 3" xfId="18826"/>
    <cellStyle name="RowTitles-Detail 2 3 3 8 3_Tertiary Salaries Survey" xfId="18827"/>
    <cellStyle name="RowTitles-Detail 2 3 3 8 4" xfId="18828"/>
    <cellStyle name="RowTitles-Detail 2 3 3 8 4 2" xfId="18829"/>
    <cellStyle name="RowTitles-Detail 2 3 3 8 4_Tertiary Salaries Survey" xfId="18830"/>
    <cellStyle name="RowTitles-Detail 2 3 3 8 5" xfId="18831"/>
    <cellStyle name="RowTitles-Detail 2 3 3 8_Tertiary Salaries Survey" xfId="18832"/>
    <cellStyle name="RowTitles-Detail 2 3 3 9" xfId="18833"/>
    <cellStyle name="RowTitles-Detail 2 3 3 9 2" xfId="18834"/>
    <cellStyle name="RowTitles-Detail 2 3 3 9 2 2" xfId="18835"/>
    <cellStyle name="RowTitles-Detail 2 3 3 9 2 2 2" xfId="18836"/>
    <cellStyle name="RowTitles-Detail 2 3 3 9 2 2_Tertiary Salaries Survey" xfId="18837"/>
    <cellStyle name="RowTitles-Detail 2 3 3 9 2 3" xfId="18838"/>
    <cellStyle name="RowTitles-Detail 2 3 3 9 2_Tertiary Salaries Survey" xfId="18839"/>
    <cellStyle name="RowTitles-Detail 2 3 3 9 3" xfId="18840"/>
    <cellStyle name="RowTitles-Detail 2 3 3 9 3 2" xfId="18841"/>
    <cellStyle name="RowTitles-Detail 2 3 3 9 3 2 2" xfId="18842"/>
    <cellStyle name="RowTitles-Detail 2 3 3 9 3 2_Tertiary Salaries Survey" xfId="18843"/>
    <cellStyle name="RowTitles-Detail 2 3 3 9 3 3" xfId="18844"/>
    <cellStyle name="RowTitles-Detail 2 3 3 9 3_Tertiary Salaries Survey" xfId="18845"/>
    <cellStyle name="RowTitles-Detail 2 3 3 9 4" xfId="18846"/>
    <cellStyle name="RowTitles-Detail 2 3 3 9 4 2" xfId="18847"/>
    <cellStyle name="RowTitles-Detail 2 3 3 9 4_Tertiary Salaries Survey" xfId="18848"/>
    <cellStyle name="RowTitles-Detail 2 3 3 9 5" xfId="18849"/>
    <cellStyle name="RowTitles-Detail 2 3 3 9_Tertiary Salaries Survey" xfId="18850"/>
    <cellStyle name="RowTitles-Detail 2 3 3_STUD aligned by INSTIT" xfId="18851"/>
    <cellStyle name="RowTitles-Detail 2 3 4" xfId="18852"/>
    <cellStyle name="RowTitles-Detail 2 3 4 2" xfId="18853"/>
    <cellStyle name="RowTitles-Detail 2 3 4 2 2" xfId="18854"/>
    <cellStyle name="RowTitles-Detail 2 3 4 2 2 2" xfId="18855"/>
    <cellStyle name="RowTitles-Detail 2 3 4 2 2 2 2" xfId="18856"/>
    <cellStyle name="RowTitles-Detail 2 3 4 2 2 2_Tertiary Salaries Survey" xfId="18857"/>
    <cellStyle name="RowTitles-Detail 2 3 4 2 2 3" xfId="18858"/>
    <cellStyle name="RowTitles-Detail 2 3 4 2 2_Tertiary Salaries Survey" xfId="18859"/>
    <cellStyle name="RowTitles-Detail 2 3 4 2 3" xfId="18860"/>
    <cellStyle name="RowTitles-Detail 2 3 4 2 3 2" xfId="18861"/>
    <cellStyle name="RowTitles-Detail 2 3 4 2 3 2 2" xfId="18862"/>
    <cellStyle name="RowTitles-Detail 2 3 4 2 3 2_Tertiary Salaries Survey" xfId="18863"/>
    <cellStyle name="RowTitles-Detail 2 3 4 2 3 3" xfId="18864"/>
    <cellStyle name="RowTitles-Detail 2 3 4 2 3_Tertiary Salaries Survey" xfId="18865"/>
    <cellStyle name="RowTitles-Detail 2 3 4 2 4" xfId="18866"/>
    <cellStyle name="RowTitles-Detail 2 3 4 2 5" xfId="18867"/>
    <cellStyle name="RowTitles-Detail 2 3 4 2_Tertiary Salaries Survey" xfId="18868"/>
    <cellStyle name="RowTitles-Detail 2 3 4 3" xfId="18869"/>
    <cellStyle name="RowTitles-Detail 2 3 4 3 2" xfId="18870"/>
    <cellStyle name="RowTitles-Detail 2 3 4 3 2 2" xfId="18871"/>
    <cellStyle name="RowTitles-Detail 2 3 4 3 2 2 2" xfId="18872"/>
    <cellStyle name="RowTitles-Detail 2 3 4 3 2 2_Tertiary Salaries Survey" xfId="18873"/>
    <cellStyle name="RowTitles-Detail 2 3 4 3 2 3" xfId="18874"/>
    <cellStyle name="RowTitles-Detail 2 3 4 3 2_Tertiary Salaries Survey" xfId="18875"/>
    <cellStyle name="RowTitles-Detail 2 3 4 3 3" xfId="18876"/>
    <cellStyle name="RowTitles-Detail 2 3 4 3 3 2" xfId="18877"/>
    <cellStyle name="RowTitles-Detail 2 3 4 3 3 2 2" xfId="18878"/>
    <cellStyle name="RowTitles-Detail 2 3 4 3 3 2_Tertiary Salaries Survey" xfId="18879"/>
    <cellStyle name="RowTitles-Detail 2 3 4 3 3 3" xfId="18880"/>
    <cellStyle name="RowTitles-Detail 2 3 4 3 3_Tertiary Salaries Survey" xfId="18881"/>
    <cellStyle name="RowTitles-Detail 2 3 4 3 4" xfId="18882"/>
    <cellStyle name="RowTitles-Detail 2 3 4 3 5" xfId="18883"/>
    <cellStyle name="RowTitles-Detail 2 3 4 3 5 2" xfId="18884"/>
    <cellStyle name="RowTitles-Detail 2 3 4 3 5_Tertiary Salaries Survey" xfId="18885"/>
    <cellStyle name="RowTitles-Detail 2 3 4 3 6" xfId="18886"/>
    <cellStyle name="RowTitles-Detail 2 3 4 3_Tertiary Salaries Survey" xfId="18887"/>
    <cellStyle name="RowTitles-Detail 2 3 4 4" xfId="18888"/>
    <cellStyle name="RowTitles-Detail 2 3 4 4 2" xfId="18889"/>
    <cellStyle name="RowTitles-Detail 2 3 4 4 2 2" xfId="18890"/>
    <cellStyle name="RowTitles-Detail 2 3 4 4 2 2 2" xfId="18891"/>
    <cellStyle name="RowTitles-Detail 2 3 4 4 2 2_Tertiary Salaries Survey" xfId="18892"/>
    <cellStyle name="RowTitles-Detail 2 3 4 4 2 3" xfId="18893"/>
    <cellStyle name="RowTitles-Detail 2 3 4 4 2_Tertiary Salaries Survey" xfId="18894"/>
    <cellStyle name="RowTitles-Detail 2 3 4 4 3" xfId="18895"/>
    <cellStyle name="RowTitles-Detail 2 3 4 4 3 2" xfId="18896"/>
    <cellStyle name="RowTitles-Detail 2 3 4 4 3 2 2" xfId="18897"/>
    <cellStyle name="RowTitles-Detail 2 3 4 4 3 2_Tertiary Salaries Survey" xfId="18898"/>
    <cellStyle name="RowTitles-Detail 2 3 4 4 3 3" xfId="18899"/>
    <cellStyle name="RowTitles-Detail 2 3 4 4 3_Tertiary Salaries Survey" xfId="18900"/>
    <cellStyle name="RowTitles-Detail 2 3 4 4 4" xfId="18901"/>
    <cellStyle name="RowTitles-Detail 2 3 4 4 4 2" xfId="18902"/>
    <cellStyle name="RowTitles-Detail 2 3 4 4 4_Tertiary Salaries Survey" xfId="18903"/>
    <cellStyle name="RowTitles-Detail 2 3 4 4 5" xfId="18904"/>
    <cellStyle name="RowTitles-Detail 2 3 4 4_Tertiary Salaries Survey" xfId="18905"/>
    <cellStyle name="RowTitles-Detail 2 3 4 5" xfId="18906"/>
    <cellStyle name="RowTitles-Detail 2 3 4 5 2" xfId="18907"/>
    <cellStyle name="RowTitles-Detail 2 3 4 5 2 2" xfId="18908"/>
    <cellStyle name="RowTitles-Detail 2 3 4 5 2 2 2" xfId="18909"/>
    <cellStyle name="RowTitles-Detail 2 3 4 5 2 2_Tertiary Salaries Survey" xfId="18910"/>
    <cellStyle name="RowTitles-Detail 2 3 4 5 2 3" xfId="18911"/>
    <cellStyle name="RowTitles-Detail 2 3 4 5 2_Tertiary Salaries Survey" xfId="18912"/>
    <cellStyle name="RowTitles-Detail 2 3 4 5 3" xfId="18913"/>
    <cellStyle name="RowTitles-Detail 2 3 4 5 3 2" xfId="18914"/>
    <cellStyle name="RowTitles-Detail 2 3 4 5 3 2 2" xfId="18915"/>
    <cellStyle name="RowTitles-Detail 2 3 4 5 3 2_Tertiary Salaries Survey" xfId="18916"/>
    <cellStyle name="RowTitles-Detail 2 3 4 5 3 3" xfId="18917"/>
    <cellStyle name="RowTitles-Detail 2 3 4 5 3_Tertiary Salaries Survey" xfId="18918"/>
    <cellStyle name="RowTitles-Detail 2 3 4 5 4" xfId="18919"/>
    <cellStyle name="RowTitles-Detail 2 3 4 5 4 2" xfId="18920"/>
    <cellStyle name="RowTitles-Detail 2 3 4 5 4_Tertiary Salaries Survey" xfId="18921"/>
    <cellStyle name="RowTitles-Detail 2 3 4 5 5" xfId="18922"/>
    <cellStyle name="RowTitles-Detail 2 3 4 5_Tertiary Salaries Survey" xfId="18923"/>
    <cellStyle name="RowTitles-Detail 2 3 4 6" xfId="18924"/>
    <cellStyle name="RowTitles-Detail 2 3 4 6 2" xfId="18925"/>
    <cellStyle name="RowTitles-Detail 2 3 4 6 2 2" xfId="18926"/>
    <cellStyle name="RowTitles-Detail 2 3 4 6 2 2 2" xfId="18927"/>
    <cellStyle name="RowTitles-Detail 2 3 4 6 2 2_Tertiary Salaries Survey" xfId="18928"/>
    <cellStyle name="RowTitles-Detail 2 3 4 6 2 3" xfId="18929"/>
    <cellStyle name="RowTitles-Detail 2 3 4 6 2_Tertiary Salaries Survey" xfId="18930"/>
    <cellStyle name="RowTitles-Detail 2 3 4 6 3" xfId="18931"/>
    <cellStyle name="RowTitles-Detail 2 3 4 6 3 2" xfId="18932"/>
    <cellStyle name="RowTitles-Detail 2 3 4 6 3 2 2" xfId="18933"/>
    <cellStyle name="RowTitles-Detail 2 3 4 6 3 2_Tertiary Salaries Survey" xfId="18934"/>
    <cellStyle name="RowTitles-Detail 2 3 4 6 3 3" xfId="18935"/>
    <cellStyle name="RowTitles-Detail 2 3 4 6 3_Tertiary Salaries Survey" xfId="18936"/>
    <cellStyle name="RowTitles-Detail 2 3 4 6 4" xfId="18937"/>
    <cellStyle name="RowTitles-Detail 2 3 4 6 4 2" xfId="18938"/>
    <cellStyle name="RowTitles-Detail 2 3 4 6 4_Tertiary Salaries Survey" xfId="18939"/>
    <cellStyle name="RowTitles-Detail 2 3 4 6 5" xfId="18940"/>
    <cellStyle name="RowTitles-Detail 2 3 4 6_Tertiary Salaries Survey" xfId="18941"/>
    <cellStyle name="RowTitles-Detail 2 3 4 7" xfId="18942"/>
    <cellStyle name="RowTitles-Detail 2 3 4 7 2" xfId="18943"/>
    <cellStyle name="RowTitles-Detail 2 3 4 7 2 2" xfId="18944"/>
    <cellStyle name="RowTitles-Detail 2 3 4 7 2_Tertiary Salaries Survey" xfId="18945"/>
    <cellStyle name="RowTitles-Detail 2 3 4 7 3" xfId="18946"/>
    <cellStyle name="RowTitles-Detail 2 3 4 7_Tertiary Salaries Survey" xfId="18947"/>
    <cellStyle name="RowTitles-Detail 2 3 4 8" xfId="18948"/>
    <cellStyle name="RowTitles-Detail 2 3 4 9" xfId="18949"/>
    <cellStyle name="RowTitles-Detail 2 3 4_STUD aligned by INSTIT" xfId="18950"/>
    <cellStyle name="RowTitles-Detail 2 3 5" xfId="18951"/>
    <cellStyle name="RowTitles-Detail 2 3 5 2" xfId="18952"/>
    <cellStyle name="RowTitles-Detail 2 3 5 2 2" xfId="18953"/>
    <cellStyle name="RowTitles-Detail 2 3 5 2 2 2" xfId="18954"/>
    <cellStyle name="RowTitles-Detail 2 3 5 2 2 2 2" xfId="18955"/>
    <cellStyle name="RowTitles-Detail 2 3 5 2 2 2_Tertiary Salaries Survey" xfId="18956"/>
    <cellStyle name="RowTitles-Detail 2 3 5 2 2 3" xfId="18957"/>
    <cellStyle name="RowTitles-Detail 2 3 5 2 2_Tertiary Salaries Survey" xfId="18958"/>
    <cellStyle name="RowTitles-Detail 2 3 5 2 3" xfId="18959"/>
    <cellStyle name="RowTitles-Detail 2 3 5 2 3 2" xfId="18960"/>
    <cellStyle name="RowTitles-Detail 2 3 5 2 3 2 2" xfId="18961"/>
    <cellStyle name="RowTitles-Detail 2 3 5 2 3 2_Tertiary Salaries Survey" xfId="18962"/>
    <cellStyle name="RowTitles-Detail 2 3 5 2 3 3" xfId="18963"/>
    <cellStyle name="RowTitles-Detail 2 3 5 2 3_Tertiary Salaries Survey" xfId="18964"/>
    <cellStyle name="RowTitles-Detail 2 3 5 2 4" xfId="18965"/>
    <cellStyle name="RowTitles-Detail 2 3 5 2 5" xfId="18966"/>
    <cellStyle name="RowTitles-Detail 2 3 5 2 5 2" xfId="18967"/>
    <cellStyle name="RowTitles-Detail 2 3 5 2 5_Tertiary Salaries Survey" xfId="18968"/>
    <cellStyle name="RowTitles-Detail 2 3 5 2 6" xfId="18969"/>
    <cellStyle name="RowTitles-Detail 2 3 5 2_Tertiary Salaries Survey" xfId="18970"/>
    <cellStyle name="RowTitles-Detail 2 3 5 3" xfId="18971"/>
    <cellStyle name="RowTitles-Detail 2 3 5 3 2" xfId="18972"/>
    <cellStyle name="RowTitles-Detail 2 3 5 3 2 2" xfId="18973"/>
    <cellStyle name="RowTitles-Detail 2 3 5 3 2 2 2" xfId="18974"/>
    <cellStyle name="RowTitles-Detail 2 3 5 3 2 2_Tertiary Salaries Survey" xfId="18975"/>
    <cellStyle name="RowTitles-Detail 2 3 5 3 2 3" xfId="18976"/>
    <cellStyle name="RowTitles-Detail 2 3 5 3 2_Tertiary Salaries Survey" xfId="18977"/>
    <cellStyle name="RowTitles-Detail 2 3 5 3 3" xfId="18978"/>
    <cellStyle name="RowTitles-Detail 2 3 5 3 3 2" xfId="18979"/>
    <cellStyle name="RowTitles-Detail 2 3 5 3 3 2 2" xfId="18980"/>
    <cellStyle name="RowTitles-Detail 2 3 5 3 3 2_Tertiary Salaries Survey" xfId="18981"/>
    <cellStyle name="RowTitles-Detail 2 3 5 3 3 3" xfId="18982"/>
    <cellStyle name="RowTitles-Detail 2 3 5 3 3_Tertiary Salaries Survey" xfId="18983"/>
    <cellStyle name="RowTitles-Detail 2 3 5 3 4" xfId="18984"/>
    <cellStyle name="RowTitles-Detail 2 3 5 3 5" xfId="18985"/>
    <cellStyle name="RowTitles-Detail 2 3 5 3_Tertiary Salaries Survey" xfId="18986"/>
    <cellStyle name="RowTitles-Detail 2 3 5 4" xfId="18987"/>
    <cellStyle name="RowTitles-Detail 2 3 5 4 2" xfId="18988"/>
    <cellStyle name="RowTitles-Detail 2 3 5 4 2 2" xfId="18989"/>
    <cellStyle name="RowTitles-Detail 2 3 5 4 2 2 2" xfId="18990"/>
    <cellStyle name="RowTitles-Detail 2 3 5 4 2 2_Tertiary Salaries Survey" xfId="18991"/>
    <cellStyle name="RowTitles-Detail 2 3 5 4 2 3" xfId="18992"/>
    <cellStyle name="RowTitles-Detail 2 3 5 4 2_Tertiary Salaries Survey" xfId="18993"/>
    <cellStyle name="RowTitles-Detail 2 3 5 4 3" xfId="18994"/>
    <cellStyle name="RowTitles-Detail 2 3 5 4 3 2" xfId="18995"/>
    <cellStyle name="RowTitles-Detail 2 3 5 4 3 2 2" xfId="18996"/>
    <cellStyle name="RowTitles-Detail 2 3 5 4 3 2_Tertiary Salaries Survey" xfId="18997"/>
    <cellStyle name="RowTitles-Detail 2 3 5 4 3 3" xfId="18998"/>
    <cellStyle name="RowTitles-Detail 2 3 5 4 3_Tertiary Salaries Survey" xfId="18999"/>
    <cellStyle name="RowTitles-Detail 2 3 5 4 4" xfId="19000"/>
    <cellStyle name="RowTitles-Detail 2 3 5 4 4 2" xfId="19001"/>
    <cellStyle name="RowTitles-Detail 2 3 5 4 4_Tertiary Salaries Survey" xfId="19002"/>
    <cellStyle name="RowTitles-Detail 2 3 5 4 5" xfId="19003"/>
    <cellStyle name="RowTitles-Detail 2 3 5 4_Tertiary Salaries Survey" xfId="19004"/>
    <cellStyle name="RowTitles-Detail 2 3 5 5" xfId="19005"/>
    <cellStyle name="RowTitles-Detail 2 3 5 5 2" xfId="19006"/>
    <cellStyle name="RowTitles-Detail 2 3 5 5 2 2" xfId="19007"/>
    <cellStyle name="RowTitles-Detail 2 3 5 5 2 2 2" xfId="19008"/>
    <cellStyle name="RowTitles-Detail 2 3 5 5 2 2_Tertiary Salaries Survey" xfId="19009"/>
    <cellStyle name="RowTitles-Detail 2 3 5 5 2 3" xfId="19010"/>
    <cellStyle name="RowTitles-Detail 2 3 5 5 2_Tertiary Salaries Survey" xfId="19011"/>
    <cellStyle name="RowTitles-Detail 2 3 5 5 3" xfId="19012"/>
    <cellStyle name="RowTitles-Detail 2 3 5 5 3 2" xfId="19013"/>
    <cellStyle name="RowTitles-Detail 2 3 5 5 3 2 2" xfId="19014"/>
    <cellStyle name="RowTitles-Detail 2 3 5 5 3 2_Tertiary Salaries Survey" xfId="19015"/>
    <cellStyle name="RowTitles-Detail 2 3 5 5 3 3" xfId="19016"/>
    <cellStyle name="RowTitles-Detail 2 3 5 5 3_Tertiary Salaries Survey" xfId="19017"/>
    <cellStyle name="RowTitles-Detail 2 3 5 5 4" xfId="19018"/>
    <cellStyle name="RowTitles-Detail 2 3 5 5 4 2" xfId="19019"/>
    <cellStyle name="RowTitles-Detail 2 3 5 5 4_Tertiary Salaries Survey" xfId="19020"/>
    <cellStyle name="RowTitles-Detail 2 3 5 5 5" xfId="19021"/>
    <cellStyle name="RowTitles-Detail 2 3 5 5_Tertiary Salaries Survey" xfId="19022"/>
    <cellStyle name="RowTitles-Detail 2 3 5 6" xfId="19023"/>
    <cellStyle name="RowTitles-Detail 2 3 5 6 2" xfId="19024"/>
    <cellStyle name="RowTitles-Detail 2 3 5 6 2 2" xfId="19025"/>
    <cellStyle name="RowTitles-Detail 2 3 5 6 2 2 2" xfId="19026"/>
    <cellStyle name="RowTitles-Detail 2 3 5 6 2 2_Tertiary Salaries Survey" xfId="19027"/>
    <cellStyle name="RowTitles-Detail 2 3 5 6 2 3" xfId="19028"/>
    <cellStyle name="RowTitles-Detail 2 3 5 6 2_Tertiary Salaries Survey" xfId="19029"/>
    <cellStyle name="RowTitles-Detail 2 3 5 6 3" xfId="19030"/>
    <cellStyle name="RowTitles-Detail 2 3 5 6 3 2" xfId="19031"/>
    <cellStyle name="RowTitles-Detail 2 3 5 6 3 2 2" xfId="19032"/>
    <cellStyle name="RowTitles-Detail 2 3 5 6 3 2_Tertiary Salaries Survey" xfId="19033"/>
    <cellStyle name="RowTitles-Detail 2 3 5 6 3 3" xfId="19034"/>
    <cellStyle name="RowTitles-Detail 2 3 5 6 3_Tertiary Salaries Survey" xfId="19035"/>
    <cellStyle name="RowTitles-Detail 2 3 5 6 4" xfId="19036"/>
    <cellStyle name="RowTitles-Detail 2 3 5 6 4 2" xfId="19037"/>
    <cellStyle name="RowTitles-Detail 2 3 5 6 4_Tertiary Salaries Survey" xfId="19038"/>
    <cellStyle name="RowTitles-Detail 2 3 5 6 5" xfId="19039"/>
    <cellStyle name="RowTitles-Detail 2 3 5 6_Tertiary Salaries Survey" xfId="19040"/>
    <cellStyle name="RowTitles-Detail 2 3 5 7" xfId="19041"/>
    <cellStyle name="RowTitles-Detail 2 3 5 7 2" xfId="19042"/>
    <cellStyle name="RowTitles-Detail 2 3 5 7 2 2" xfId="19043"/>
    <cellStyle name="RowTitles-Detail 2 3 5 7 2_Tertiary Salaries Survey" xfId="19044"/>
    <cellStyle name="RowTitles-Detail 2 3 5 7 3" xfId="19045"/>
    <cellStyle name="RowTitles-Detail 2 3 5 7_Tertiary Salaries Survey" xfId="19046"/>
    <cellStyle name="RowTitles-Detail 2 3 5 8" xfId="19047"/>
    <cellStyle name="RowTitles-Detail 2 3 5 8 2" xfId="19048"/>
    <cellStyle name="RowTitles-Detail 2 3 5 8 2 2" xfId="19049"/>
    <cellStyle name="RowTitles-Detail 2 3 5 8 2_Tertiary Salaries Survey" xfId="19050"/>
    <cellStyle name="RowTitles-Detail 2 3 5 8 3" xfId="19051"/>
    <cellStyle name="RowTitles-Detail 2 3 5 8_Tertiary Salaries Survey" xfId="19052"/>
    <cellStyle name="RowTitles-Detail 2 3 5 9" xfId="19053"/>
    <cellStyle name="RowTitles-Detail 2 3 5_STUD aligned by INSTIT" xfId="19054"/>
    <cellStyle name="RowTitles-Detail 2 3 6" xfId="19055"/>
    <cellStyle name="RowTitles-Detail 2 3 6 2" xfId="19056"/>
    <cellStyle name="RowTitles-Detail 2 3 6 2 2" xfId="19057"/>
    <cellStyle name="RowTitles-Detail 2 3 6 2 2 2" xfId="19058"/>
    <cellStyle name="RowTitles-Detail 2 3 6 2 2 2 2" xfId="19059"/>
    <cellStyle name="RowTitles-Detail 2 3 6 2 2 2_Tertiary Salaries Survey" xfId="19060"/>
    <cellStyle name="RowTitles-Detail 2 3 6 2 2 3" xfId="19061"/>
    <cellStyle name="RowTitles-Detail 2 3 6 2 2_Tertiary Salaries Survey" xfId="19062"/>
    <cellStyle name="RowTitles-Detail 2 3 6 2 3" xfId="19063"/>
    <cellStyle name="RowTitles-Detail 2 3 6 2 3 2" xfId="19064"/>
    <cellStyle name="RowTitles-Detail 2 3 6 2 3 2 2" xfId="19065"/>
    <cellStyle name="RowTitles-Detail 2 3 6 2 3 2_Tertiary Salaries Survey" xfId="19066"/>
    <cellStyle name="RowTitles-Detail 2 3 6 2 3 3" xfId="19067"/>
    <cellStyle name="RowTitles-Detail 2 3 6 2 3_Tertiary Salaries Survey" xfId="19068"/>
    <cellStyle name="RowTitles-Detail 2 3 6 2 4" xfId="19069"/>
    <cellStyle name="RowTitles-Detail 2 3 6 2 5" xfId="19070"/>
    <cellStyle name="RowTitles-Detail 2 3 6 2 5 2" xfId="19071"/>
    <cellStyle name="RowTitles-Detail 2 3 6 2 5_Tertiary Salaries Survey" xfId="19072"/>
    <cellStyle name="RowTitles-Detail 2 3 6 2 6" xfId="19073"/>
    <cellStyle name="RowTitles-Detail 2 3 6 2_Tertiary Salaries Survey" xfId="19074"/>
    <cellStyle name="RowTitles-Detail 2 3 6 3" xfId="19075"/>
    <cellStyle name="RowTitles-Detail 2 3 6 3 2" xfId="19076"/>
    <cellStyle name="RowTitles-Detail 2 3 6 3 2 2" xfId="19077"/>
    <cellStyle name="RowTitles-Detail 2 3 6 3 2 2 2" xfId="19078"/>
    <cellStyle name="RowTitles-Detail 2 3 6 3 2 2_Tertiary Salaries Survey" xfId="19079"/>
    <cellStyle name="RowTitles-Detail 2 3 6 3 2 3" xfId="19080"/>
    <cellStyle name="RowTitles-Detail 2 3 6 3 2_Tertiary Salaries Survey" xfId="19081"/>
    <cellStyle name="RowTitles-Detail 2 3 6 3 3" xfId="19082"/>
    <cellStyle name="RowTitles-Detail 2 3 6 3 3 2" xfId="19083"/>
    <cellStyle name="RowTitles-Detail 2 3 6 3 3 2 2" xfId="19084"/>
    <cellStyle name="RowTitles-Detail 2 3 6 3 3 2_Tertiary Salaries Survey" xfId="19085"/>
    <cellStyle name="RowTitles-Detail 2 3 6 3 3 3" xfId="19086"/>
    <cellStyle name="RowTitles-Detail 2 3 6 3 3_Tertiary Salaries Survey" xfId="19087"/>
    <cellStyle name="RowTitles-Detail 2 3 6 3 4" xfId="19088"/>
    <cellStyle name="RowTitles-Detail 2 3 6 3 5" xfId="19089"/>
    <cellStyle name="RowTitles-Detail 2 3 6 3_Tertiary Salaries Survey" xfId="19090"/>
    <cellStyle name="RowTitles-Detail 2 3 6 4" xfId="19091"/>
    <cellStyle name="RowTitles-Detail 2 3 6 4 2" xfId="19092"/>
    <cellStyle name="RowTitles-Detail 2 3 6 4 2 2" xfId="19093"/>
    <cellStyle name="RowTitles-Detail 2 3 6 4 2 2 2" xfId="19094"/>
    <cellStyle name="RowTitles-Detail 2 3 6 4 2 2_Tertiary Salaries Survey" xfId="19095"/>
    <cellStyle name="RowTitles-Detail 2 3 6 4 2 3" xfId="19096"/>
    <cellStyle name="RowTitles-Detail 2 3 6 4 2_Tertiary Salaries Survey" xfId="19097"/>
    <cellStyle name="RowTitles-Detail 2 3 6 4 3" xfId="19098"/>
    <cellStyle name="RowTitles-Detail 2 3 6 4 3 2" xfId="19099"/>
    <cellStyle name="RowTitles-Detail 2 3 6 4 3 2 2" xfId="19100"/>
    <cellStyle name="RowTitles-Detail 2 3 6 4 3 2_Tertiary Salaries Survey" xfId="19101"/>
    <cellStyle name="RowTitles-Detail 2 3 6 4 3 3" xfId="19102"/>
    <cellStyle name="RowTitles-Detail 2 3 6 4 3_Tertiary Salaries Survey" xfId="19103"/>
    <cellStyle name="RowTitles-Detail 2 3 6 4 4" xfId="19104"/>
    <cellStyle name="RowTitles-Detail 2 3 6 4 5" xfId="19105"/>
    <cellStyle name="RowTitles-Detail 2 3 6 4 5 2" xfId="19106"/>
    <cellStyle name="RowTitles-Detail 2 3 6 4 5_Tertiary Salaries Survey" xfId="19107"/>
    <cellStyle name="RowTitles-Detail 2 3 6 4 6" xfId="19108"/>
    <cellStyle name="RowTitles-Detail 2 3 6 4_Tertiary Salaries Survey" xfId="19109"/>
    <cellStyle name="RowTitles-Detail 2 3 6 5" xfId="19110"/>
    <cellStyle name="RowTitles-Detail 2 3 6 5 2" xfId="19111"/>
    <cellStyle name="RowTitles-Detail 2 3 6 5 2 2" xfId="19112"/>
    <cellStyle name="RowTitles-Detail 2 3 6 5 2 2 2" xfId="19113"/>
    <cellStyle name="RowTitles-Detail 2 3 6 5 2 2_Tertiary Salaries Survey" xfId="19114"/>
    <cellStyle name="RowTitles-Detail 2 3 6 5 2 3" xfId="19115"/>
    <cellStyle name="RowTitles-Detail 2 3 6 5 2_Tertiary Salaries Survey" xfId="19116"/>
    <cellStyle name="RowTitles-Detail 2 3 6 5 3" xfId="19117"/>
    <cellStyle name="RowTitles-Detail 2 3 6 5 3 2" xfId="19118"/>
    <cellStyle name="RowTitles-Detail 2 3 6 5 3 2 2" xfId="19119"/>
    <cellStyle name="RowTitles-Detail 2 3 6 5 3 2_Tertiary Salaries Survey" xfId="19120"/>
    <cellStyle name="RowTitles-Detail 2 3 6 5 3 3" xfId="19121"/>
    <cellStyle name="RowTitles-Detail 2 3 6 5 3_Tertiary Salaries Survey" xfId="19122"/>
    <cellStyle name="RowTitles-Detail 2 3 6 5 4" xfId="19123"/>
    <cellStyle name="RowTitles-Detail 2 3 6 5 4 2" xfId="19124"/>
    <cellStyle name="RowTitles-Detail 2 3 6 5 4_Tertiary Salaries Survey" xfId="19125"/>
    <cellStyle name="RowTitles-Detail 2 3 6 5 5" xfId="19126"/>
    <cellStyle name="RowTitles-Detail 2 3 6 5_Tertiary Salaries Survey" xfId="19127"/>
    <cellStyle name="RowTitles-Detail 2 3 6 6" xfId="19128"/>
    <cellStyle name="RowTitles-Detail 2 3 6 6 2" xfId="19129"/>
    <cellStyle name="RowTitles-Detail 2 3 6 6 2 2" xfId="19130"/>
    <cellStyle name="RowTitles-Detail 2 3 6 6 2 2 2" xfId="19131"/>
    <cellStyle name="RowTitles-Detail 2 3 6 6 2 2_Tertiary Salaries Survey" xfId="19132"/>
    <cellStyle name="RowTitles-Detail 2 3 6 6 2 3" xfId="19133"/>
    <cellStyle name="RowTitles-Detail 2 3 6 6 2_Tertiary Salaries Survey" xfId="19134"/>
    <cellStyle name="RowTitles-Detail 2 3 6 6 3" xfId="19135"/>
    <cellStyle name="RowTitles-Detail 2 3 6 6 3 2" xfId="19136"/>
    <cellStyle name="RowTitles-Detail 2 3 6 6 3 2 2" xfId="19137"/>
    <cellStyle name="RowTitles-Detail 2 3 6 6 3 2_Tertiary Salaries Survey" xfId="19138"/>
    <cellStyle name="RowTitles-Detail 2 3 6 6 3 3" xfId="19139"/>
    <cellStyle name="RowTitles-Detail 2 3 6 6 3_Tertiary Salaries Survey" xfId="19140"/>
    <cellStyle name="RowTitles-Detail 2 3 6 6 4" xfId="19141"/>
    <cellStyle name="RowTitles-Detail 2 3 6 6 4 2" xfId="19142"/>
    <cellStyle name="RowTitles-Detail 2 3 6 6 4_Tertiary Salaries Survey" xfId="19143"/>
    <cellStyle name="RowTitles-Detail 2 3 6 6 5" xfId="19144"/>
    <cellStyle name="RowTitles-Detail 2 3 6 6_Tertiary Salaries Survey" xfId="19145"/>
    <cellStyle name="RowTitles-Detail 2 3 6 7" xfId="19146"/>
    <cellStyle name="RowTitles-Detail 2 3 6 7 2" xfId="19147"/>
    <cellStyle name="RowTitles-Detail 2 3 6 7 2 2" xfId="19148"/>
    <cellStyle name="RowTitles-Detail 2 3 6 7 2_Tertiary Salaries Survey" xfId="19149"/>
    <cellStyle name="RowTitles-Detail 2 3 6 7 3" xfId="19150"/>
    <cellStyle name="RowTitles-Detail 2 3 6 7_Tertiary Salaries Survey" xfId="19151"/>
    <cellStyle name="RowTitles-Detail 2 3 6 8" xfId="19152"/>
    <cellStyle name="RowTitles-Detail 2 3 6 9" xfId="19153"/>
    <cellStyle name="RowTitles-Detail 2 3 6_STUD aligned by INSTIT" xfId="19154"/>
    <cellStyle name="RowTitles-Detail 2 3 7" xfId="19155"/>
    <cellStyle name="RowTitles-Detail 2 3 7 2" xfId="19156"/>
    <cellStyle name="RowTitles-Detail 2 3 7 2 2" xfId="19157"/>
    <cellStyle name="RowTitles-Detail 2 3 7 2 2 2" xfId="19158"/>
    <cellStyle name="RowTitles-Detail 2 3 7 2 2_Tertiary Salaries Survey" xfId="19159"/>
    <cellStyle name="RowTitles-Detail 2 3 7 2 3" xfId="19160"/>
    <cellStyle name="RowTitles-Detail 2 3 7 2_Tertiary Salaries Survey" xfId="19161"/>
    <cellStyle name="RowTitles-Detail 2 3 7 3" xfId="19162"/>
    <cellStyle name="RowTitles-Detail 2 3 7 3 2" xfId="19163"/>
    <cellStyle name="RowTitles-Detail 2 3 7 3 2 2" xfId="19164"/>
    <cellStyle name="RowTitles-Detail 2 3 7 3 2_Tertiary Salaries Survey" xfId="19165"/>
    <cellStyle name="RowTitles-Detail 2 3 7 3 3" xfId="19166"/>
    <cellStyle name="RowTitles-Detail 2 3 7 3_Tertiary Salaries Survey" xfId="19167"/>
    <cellStyle name="RowTitles-Detail 2 3 7 4" xfId="19168"/>
    <cellStyle name="RowTitles-Detail 2 3 7 5" xfId="19169"/>
    <cellStyle name="RowTitles-Detail 2 3 7 5 2" xfId="19170"/>
    <cellStyle name="RowTitles-Detail 2 3 7 5_Tertiary Salaries Survey" xfId="19171"/>
    <cellStyle name="RowTitles-Detail 2 3 7 6" xfId="19172"/>
    <cellStyle name="RowTitles-Detail 2 3 7_Tertiary Salaries Survey" xfId="19173"/>
    <cellStyle name="RowTitles-Detail 2 3 8" xfId="19174"/>
    <cellStyle name="RowTitles-Detail 2 3 8 2" xfId="19175"/>
    <cellStyle name="RowTitles-Detail 2 3 8 2 2" xfId="19176"/>
    <cellStyle name="RowTitles-Detail 2 3 8 2 2 2" xfId="19177"/>
    <cellStyle name="RowTitles-Detail 2 3 8 2 2_Tertiary Salaries Survey" xfId="19178"/>
    <cellStyle name="RowTitles-Detail 2 3 8 2 3" xfId="19179"/>
    <cellStyle name="RowTitles-Detail 2 3 8 2_Tertiary Salaries Survey" xfId="19180"/>
    <cellStyle name="RowTitles-Detail 2 3 8 3" xfId="19181"/>
    <cellStyle name="RowTitles-Detail 2 3 8 3 2" xfId="19182"/>
    <cellStyle name="RowTitles-Detail 2 3 8 3 2 2" xfId="19183"/>
    <cellStyle name="RowTitles-Detail 2 3 8 3 2_Tertiary Salaries Survey" xfId="19184"/>
    <cellStyle name="RowTitles-Detail 2 3 8 3 3" xfId="19185"/>
    <cellStyle name="RowTitles-Detail 2 3 8 3_Tertiary Salaries Survey" xfId="19186"/>
    <cellStyle name="RowTitles-Detail 2 3 8 4" xfId="19187"/>
    <cellStyle name="RowTitles-Detail 2 3 8 5" xfId="19188"/>
    <cellStyle name="RowTitles-Detail 2 3 8_Tertiary Salaries Survey" xfId="19189"/>
    <cellStyle name="RowTitles-Detail 2 3 9" xfId="19190"/>
    <cellStyle name="RowTitles-Detail 2 3 9 2" xfId="19191"/>
    <cellStyle name="RowTitles-Detail 2 3 9 2 2" xfId="19192"/>
    <cellStyle name="RowTitles-Detail 2 3 9 2 2 2" xfId="19193"/>
    <cellStyle name="RowTitles-Detail 2 3 9 2 2_Tertiary Salaries Survey" xfId="19194"/>
    <cellStyle name="RowTitles-Detail 2 3 9 2 3" xfId="19195"/>
    <cellStyle name="RowTitles-Detail 2 3 9 2_Tertiary Salaries Survey" xfId="19196"/>
    <cellStyle name="RowTitles-Detail 2 3 9 3" xfId="19197"/>
    <cellStyle name="RowTitles-Detail 2 3 9 3 2" xfId="19198"/>
    <cellStyle name="RowTitles-Detail 2 3 9 3 2 2" xfId="19199"/>
    <cellStyle name="RowTitles-Detail 2 3 9 3 2_Tertiary Salaries Survey" xfId="19200"/>
    <cellStyle name="RowTitles-Detail 2 3 9 3 3" xfId="19201"/>
    <cellStyle name="RowTitles-Detail 2 3 9 3_Tertiary Salaries Survey" xfId="19202"/>
    <cellStyle name="RowTitles-Detail 2 3 9 4" xfId="19203"/>
    <cellStyle name="RowTitles-Detail 2 3 9 5" xfId="19204"/>
    <cellStyle name="RowTitles-Detail 2 3 9 5 2" xfId="19205"/>
    <cellStyle name="RowTitles-Detail 2 3 9 5_Tertiary Salaries Survey" xfId="19206"/>
    <cellStyle name="RowTitles-Detail 2 3 9 6" xfId="19207"/>
    <cellStyle name="RowTitles-Detail 2 3 9_Tertiary Salaries Survey" xfId="19208"/>
    <cellStyle name="RowTitles-Detail 2 3_STUD aligned by INSTIT" xfId="19209"/>
    <cellStyle name="RowTitles-Detail 2 4" xfId="19210"/>
    <cellStyle name="RowTitles-Detail 2 4 10" xfId="19211"/>
    <cellStyle name="RowTitles-Detail 2 4 10 2" xfId="19212"/>
    <cellStyle name="RowTitles-Detail 2 4 10 2 2" xfId="19213"/>
    <cellStyle name="RowTitles-Detail 2 4 10 2_Tertiary Salaries Survey" xfId="19214"/>
    <cellStyle name="RowTitles-Detail 2 4 10 3" xfId="19215"/>
    <cellStyle name="RowTitles-Detail 2 4 10_Tertiary Salaries Survey" xfId="19216"/>
    <cellStyle name="RowTitles-Detail 2 4 11" xfId="19217"/>
    <cellStyle name="RowTitles-Detail 2 4 12" xfId="19218"/>
    <cellStyle name="RowTitles-Detail 2 4 2" xfId="19219"/>
    <cellStyle name="RowTitles-Detail 2 4 2 2" xfId="19220"/>
    <cellStyle name="RowTitles-Detail 2 4 2 2 2" xfId="19221"/>
    <cellStyle name="RowTitles-Detail 2 4 2 2 2 2" xfId="19222"/>
    <cellStyle name="RowTitles-Detail 2 4 2 2 2 2 2" xfId="19223"/>
    <cellStyle name="RowTitles-Detail 2 4 2 2 2 2_Tertiary Salaries Survey" xfId="19224"/>
    <cellStyle name="RowTitles-Detail 2 4 2 2 2 3" xfId="19225"/>
    <cellStyle name="RowTitles-Detail 2 4 2 2 2_Tertiary Salaries Survey" xfId="19226"/>
    <cellStyle name="RowTitles-Detail 2 4 2 2 3" xfId="19227"/>
    <cellStyle name="RowTitles-Detail 2 4 2 2 3 2" xfId="19228"/>
    <cellStyle name="RowTitles-Detail 2 4 2 2 3 2 2" xfId="19229"/>
    <cellStyle name="RowTitles-Detail 2 4 2 2 3 2_Tertiary Salaries Survey" xfId="19230"/>
    <cellStyle name="RowTitles-Detail 2 4 2 2 3 3" xfId="19231"/>
    <cellStyle name="RowTitles-Detail 2 4 2 2 3_Tertiary Salaries Survey" xfId="19232"/>
    <cellStyle name="RowTitles-Detail 2 4 2 2 4" xfId="19233"/>
    <cellStyle name="RowTitles-Detail 2 4 2 2 5" xfId="19234"/>
    <cellStyle name="RowTitles-Detail 2 4 2 2_Tertiary Salaries Survey" xfId="19235"/>
    <cellStyle name="RowTitles-Detail 2 4 2 3" xfId="19236"/>
    <cellStyle name="RowTitles-Detail 2 4 2 3 2" xfId="19237"/>
    <cellStyle name="RowTitles-Detail 2 4 2 3 2 2" xfId="19238"/>
    <cellStyle name="RowTitles-Detail 2 4 2 3 2 2 2" xfId="19239"/>
    <cellStyle name="RowTitles-Detail 2 4 2 3 2 2_Tertiary Salaries Survey" xfId="19240"/>
    <cellStyle name="RowTitles-Detail 2 4 2 3 2 3" xfId="19241"/>
    <cellStyle name="RowTitles-Detail 2 4 2 3 2_Tertiary Salaries Survey" xfId="19242"/>
    <cellStyle name="RowTitles-Detail 2 4 2 3 3" xfId="19243"/>
    <cellStyle name="RowTitles-Detail 2 4 2 3 3 2" xfId="19244"/>
    <cellStyle name="RowTitles-Detail 2 4 2 3 3 2 2" xfId="19245"/>
    <cellStyle name="RowTitles-Detail 2 4 2 3 3 2_Tertiary Salaries Survey" xfId="19246"/>
    <cellStyle name="RowTitles-Detail 2 4 2 3 3 3" xfId="19247"/>
    <cellStyle name="RowTitles-Detail 2 4 2 3 3_Tertiary Salaries Survey" xfId="19248"/>
    <cellStyle name="RowTitles-Detail 2 4 2 3 4" xfId="19249"/>
    <cellStyle name="RowTitles-Detail 2 4 2 3 5" xfId="19250"/>
    <cellStyle name="RowTitles-Detail 2 4 2 3 5 2" xfId="19251"/>
    <cellStyle name="RowTitles-Detail 2 4 2 3 5_Tertiary Salaries Survey" xfId="19252"/>
    <cellStyle name="RowTitles-Detail 2 4 2 3 6" xfId="19253"/>
    <cellStyle name="RowTitles-Detail 2 4 2 3_Tertiary Salaries Survey" xfId="19254"/>
    <cellStyle name="RowTitles-Detail 2 4 2 4" xfId="19255"/>
    <cellStyle name="RowTitles-Detail 2 4 2 4 2" xfId="19256"/>
    <cellStyle name="RowTitles-Detail 2 4 2 4 2 2" xfId="19257"/>
    <cellStyle name="RowTitles-Detail 2 4 2 4 2 2 2" xfId="19258"/>
    <cellStyle name="RowTitles-Detail 2 4 2 4 2 2_Tertiary Salaries Survey" xfId="19259"/>
    <cellStyle name="RowTitles-Detail 2 4 2 4 2 3" xfId="19260"/>
    <cellStyle name="RowTitles-Detail 2 4 2 4 2_Tertiary Salaries Survey" xfId="19261"/>
    <cellStyle name="RowTitles-Detail 2 4 2 4 3" xfId="19262"/>
    <cellStyle name="RowTitles-Detail 2 4 2 4 3 2" xfId="19263"/>
    <cellStyle name="RowTitles-Detail 2 4 2 4 3 2 2" xfId="19264"/>
    <cellStyle name="RowTitles-Detail 2 4 2 4 3 2_Tertiary Salaries Survey" xfId="19265"/>
    <cellStyle name="RowTitles-Detail 2 4 2 4 3 3" xfId="19266"/>
    <cellStyle name="RowTitles-Detail 2 4 2 4 3_Tertiary Salaries Survey" xfId="19267"/>
    <cellStyle name="RowTitles-Detail 2 4 2 4 4" xfId="19268"/>
    <cellStyle name="RowTitles-Detail 2 4 2 4 4 2" xfId="19269"/>
    <cellStyle name="RowTitles-Detail 2 4 2 4 4_Tertiary Salaries Survey" xfId="19270"/>
    <cellStyle name="RowTitles-Detail 2 4 2 4 5" xfId="19271"/>
    <cellStyle name="RowTitles-Detail 2 4 2 4_Tertiary Salaries Survey" xfId="19272"/>
    <cellStyle name="RowTitles-Detail 2 4 2 5" xfId="19273"/>
    <cellStyle name="RowTitles-Detail 2 4 2 5 2" xfId="19274"/>
    <cellStyle name="RowTitles-Detail 2 4 2 5 2 2" xfId="19275"/>
    <cellStyle name="RowTitles-Detail 2 4 2 5 2 2 2" xfId="19276"/>
    <cellStyle name="RowTitles-Detail 2 4 2 5 2 2_Tertiary Salaries Survey" xfId="19277"/>
    <cellStyle name="RowTitles-Detail 2 4 2 5 2 3" xfId="19278"/>
    <cellStyle name="RowTitles-Detail 2 4 2 5 2_Tertiary Salaries Survey" xfId="19279"/>
    <cellStyle name="RowTitles-Detail 2 4 2 5 3" xfId="19280"/>
    <cellStyle name="RowTitles-Detail 2 4 2 5 3 2" xfId="19281"/>
    <cellStyle name="RowTitles-Detail 2 4 2 5 3 2 2" xfId="19282"/>
    <cellStyle name="RowTitles-Detail 2 4 2 5 3 2_Tertiary Salaries Survey" xfId="19283"/>
    <cellStyle name="RowTitles-Detail 2 4 2 5 3 3" xfId="19284"/>
    <cellStyle name="RowTitles-Detail 2 4 2 5 3_Tertiary Salaries Survey" xfId="19285"/>
    <cellStyle name="RowTitles-Detail 2 4 2 5 4" xfId="19286"/>
    <cellStyle name="RowTitles-Detail 2 4 2 5 4 2" xfId="19287"/>
    <cellStyle name="RowTitles-Detail 2 4 2 5 4_Tertiary Salaries Survey" xfId="19288"/>
    <cellStyle name="RowTitles-Detail 2 4 2 5 5" xfId="19289"/>
    <cellStyle name="RowTitles-Detail 2 4 2 5_Tertiary Salaries Survey" xfId="19290"/>
    <cellStyle name="RowTitles-Detail 2 4 2 6" xfId="19291"/>
    <cellStyle name="RowTitles-Detail 2 4 2 6 2" xfId="19292"/>
    <cellStyle name="RowTitles-Detail 2 4 2 6 2 2" xfId="19293"/>
    <cellStyle name="RowTitles-Detail 2 4 2 6 2 2 2" xfId="19294"/>
    <cellStyle name="RowTitles-Detail 2 4 2 6 2 2_Tertiary Salaries Survey" xfId="19295"/>
    <cellStyle name="RowTitles-Detail 2 4 2 6 2 3" xfId="19296"/>
    <cellStyle name="RowTitles-Detail 2 4 2 6 2_Tertiary Salaries Survey" xfId="19297"/>
    <cellStyle name="RowTitles-Detail 2 4 2 6 3" xfId="19298"/>
    <cellStyle name="RowTitles-Detail 2 4 2 6 3 2" xfId="19299"/>
    <cellStyle name="RowTitles-Detail 2 4 2 6 3 2 2" xfId="19300"/>
    <cellStyle name="RowTitles-Detail 2 4 2 6 3 2_Tertiary Salaries Survey" xfId="19301"/>
    <cellStyle name="RowTitles-Detail 2 4 2 6 3 3" xfId="19302"/>
    <cellStyle name="RowTitles-Detail 2 4 2 6 3_Tertiary Salaries Survey" xfId="19303"/>
    <cellStyle name="RowTitles-Detail 2 4 2 6 4" xfId="19304"/>
    <cellStyle name="RowTitles-Detail 2 4 2 6 4 2" xfId="19305"/>
    <cellStyle name="RowTitles-Detail 2 4 2 6 4_Tertiary Salaries Survey" xfId="19306"/>
    <cellStyle name="RowTitles-Detail 2 4 2 6 5" xfId="19307"/>
    <cellStyle name="RowTitles-Detail 2 4 2 6_Tertiary Salaries Survey" xfId="19308"/>
    <cellStyle name="RowTitles-Detail 2 4 2 7" xfId="19309"/>
    <cellStyle name="RowTitles-Detail 2 4 2 7 2" xfId="19310"/>
    <cellStyle name="RowTitles-Detail 2 4 2 7 2 2" xfId="19311"/>
    <cellStyle name="RowTitles-Detail 2 4 2 7 2_Tertiary Salaries Survey" xfId="19312"/>
    <cellStyle name="RowTitles-Detail 2 4 2 7 3" xfId="19313"/>
    <cellStyle name="RowTitles-Detail 2 4 2 7_Tertiary Salaries Survey" xfId="19314"/>
    <cellStyle name="RowTitles-Detail 2 4 2 8" xfId="19315"/>
    <cellStyle name="RowTitles-Detail 2 4 2 9" xfId="19316"/>
    <cellStyle name="RowTitles-Detail 2 4 2_STUD aligned by INSTIT" xfId="19317"/>
    <cellStyle name="RowTitles-Detail 2 4 3" xfId="19318"/>
    <cellStyle name="RowTitles-Detail 2 4 3 2" xfId="19319"/>
    <cellStyle name="RowTitles-Detail 2 4 3 2 2" xfId="19320"/>
    <cellStyle name="RowTitles-Detail 2 4 3 2 2 2" xfId="19321"/>
    <cellStyle name="RowTitles-Detail 2 4 3 2 2 2 2" xfId="19322"/>
    <cellStyle name="RowTitles-Detail 2 4 3 2 2 2_Tertiary Salaries Survey" xfId="19323"/>
    <cellStyle name="RowTitles-Detail 2 4 3 2 2 3" xfId="19324"/>
    <cellStyle name="RowTitles-Detail 2 4 3 2 2_Tertiary Salaries Survey" xfId="19325"/>
    <cellStyle name="RowTitles-Detail 2 4 3 2 3" xfId="19326"/>
    <cellStyle name="RowTitles-Detail 2 4 3 2 3 2" xfId="19327"/>
    <cellStyle name="RowTitles-Detail 2 4 3 2 3 2 2" xfId="19328"/>
    <cellStyle name="RowTitles-Detail 2 4 3 2 3 2_Tertiary Salaries Survey" xfId="19329"/>
    <cellStyle name="RowTitles-Detail 2 4 3 2 3 3" xfId="19330"/>
    <cellStyle name="RowTitles-Detail 2 4 3 2 3_Tertiary Salaries Survey" xfId="19331"/>
    <cellStyle name="RowTitles-Detail 2 4 3 2 4" xfId="19332"/>
    <cellStyle name="RowTitles-Detail 2 4 3 2 5" xfId="19333"/>
    <cellStyle name="RowTitles-Detail 2 4 3 2 5 2" xfId="19334"/>
    <cellStyle name="RowTitles-Detail 2 4 3 2 5_Tertiary Salaries Survey" xfId="19335"/>
    <cellStyle name="RowTitles-Detail 2 4 3 2 6" xfId="19336"/>
    <cellStyle name="RowTitles-Detail 2 4 3 2_Tertiary Salaries Survey" xfId="19337"/>
    <cellStyle name="RowTitles-Detail 2 4 3 3" xfId="19338"/>
    <cellStyle name="RowTitles-Detail 2 4 3 3 2" xfId="19339"/>
    <cellStyle name="RowTitles-Detail 2 4 3 3 2 2" xfId="19340"/>
    <cellStyle name="RowTitles-Detail 2 4 3 3 2 2 2" xfId="19341"/>
    <cellStyle name="RowTitles-Detail 2 4 3 3 2 2_Tertiary Salaries Survey" xfId="19342"/>
    <cellStyle name="RowTitles-Detail 2 4 3 3 2 3" xfId="19343"/>
    <cellStyle name="RowTitles-Detail 2 4 3 3 2_Tertiary Salaries Survey" xfId="19344"/>
    <cellStyle name="RowTitles-Detail 2 4 3 3 3" xfId="19345"/>
    <cellStyle name="RowTitles-Detail 2 4 3 3 3 2" xfId="19346"/>
    <cellStyle name="RowTitles-Detail 2 4 3 3 3 2 2" xfId="19347"/>
    <cellStyle name="RowTitles-Detail 2 4 3 3 3 2_Tertiary Salaries Survey" xfId="19348"/>
    <cellStyle name="RowTitles-Detail 2 4 3 3 3 3" xfId="19349"/>
    <cellStyle name="RowTitles-Detail 2 4 3 3 3_Tertiary Salaries Survey" xfId="19350"/>
    <cellStyle name="RowTitles-Detail 2 4 3 3 4" xfId="19351"/>
    <cellStyle name="RowTitles-Detail 2 4 3 3 5" xfId="19352"/>
    <cellStyle name="RowTitles-Detail 2 4 3 3_Tertiary Salaries Survey" xfId="19353"/>
    <cellStyle name="RowTitles-Detail 2 4 3 4" xfId="19354"/>
    <cellStyle name="RowTitles-Detail 2 4 3 4 2" xfId="19355"/>
    <cellStyle name="RowTitles-Detail 2 4 3 4 2 2" xfId="19356"/>
    <cellStyle name="RowTitles-Detail 2 4 3 4 2 2 2" xfId="19357"/>
    <cellStyle name="RowTitles-Detail 2 4 3 4 2 2_Tertiary Salaries Survey" xfId="19358"/>
    <cellStyle name="RowTitles-Detail 2 4 3 4 2 3" xfId="19359"/>
    <cellStyle name="RowTitles-Detail 2 4 3 4 2_Tertiary Salaries Survey" xfId="19360"/>
    <cellStyle name="RowTitles-Detail 2 4 3 4 3" xfId="19361"/>
    <cellStyle name="RowTitles-Detail 2 4 3 4 3 2" xfId="19362"/>
    <cellStyle name="RowTitles-Detail 2 4 3 4 3 2 2" xfId="19363"/>
    <cellStyle name="RowTitles-Detail 2 4 3 4 3 2_Tertiary Salaries Survey" xfId="19364"/>
    <cellStyle name="RowTitles-Detail 2 4 3 4 3 3" xfId="19365"/>
    <cellStyle name="RowTitles-Detail 2 4 3 4 3_Tertiary Salaries Survey" xfId="19366"/>
    <cellStyle name="RowTitles-Detail 2 4 3 4 4" xfId="19367"/>
    <cellStyle name="RowTitles-Detail 2 4 3 4 4 2" xfId="19368"/>
    <cellStyle name="RowTitles-Detail 2 4 3 4 4_Tertiary Salaries Survey" xfId="19369"/>
    <cellStyle name="RowTitles-Detail 2 4 3 4 5" xfId="19370"/>
    <cellStyle name="RowTitles-Detail 2 4 3 4_Tertiary Salaries Survey" xfId="19371"/>
    <cellStyle name="RowTitles-Detail 2 4 3 5" xfId="19372"/>
    <cellStyle name="RowTitles-Detail 2 4 3 5 2" xfId="19373"/>
    <cellStyle name="RowTitles-Detail 2 4 3 5 2 2" xfId="19374"/>
    <cellStyle name="RowTitles-Detail 2 4 3 5 2 2 2" xfId="19375"/>
    <cellStyle name="RowTitles-Detail 2 4 3 5 2 2_Tertiary Salaries Survey" xfId="19376"/>
    <cellStyle name="RowTitles-Detail 2 4 3 5 2 3" xfId="19377"/>
    <cellStyle name="RowTitles-Detail 2 4 3 5 2_Tertiary Salaries Survey" xfId="19378"/>
    <cellStyle name="RowTitles-Detail 2 4 3 5 3" xfId="19379"/>
    <cellStyle name="RowTitles-Detail 2 4 3 5 3 2" xfId="19380"/>
    <cellStyle name="RowTitles-Detail 2 4 3 5 3 2 2" xfId="19381"/>
    <cellStyle name="RowTitles-Detail 2 4 3 5 3 2_Tertiary Salaries Survey" xfId="19382"/>
    <cellStyle name="RowTitles-Detail 2 4 3 5 3 3" xfId="19383"/>
    <cellStyle name="RowTitles-Detail 2 4 3 5 3_Tertiary Salaries Survey" xfId="19384"/>
    <cellStyle name="RowTitles-Detail 2 4 3 5 4" xfId="19385"/>
    <cellStyle name="RowTitles-Detail 2 4 3 5 4 2" xfId="19386"/>
    <cellStyle name="RowTitles-Detail 2 4 3 5 4_Tertiary Salaries Survey" xfId="19387"/>
    <cellStyle name="RowTitles-Detail 2 4 3 5 5" xfId="19388"/>
    <cellStyle name="RowTitles-Detail 2 4 3 5_Tertiary Salaries Survey" xfId="19389"/>
    <cellStyle name="RowTitles-Detail 2 4 3 6" xfId="19390"/>
    <cellStyle name="RowTitles-Detail 2 4 3 6 2" xfId="19391"/>
    <cellStyle name="RowTitles-Detail 2 4 3 6 2 2" xfId="19392"/>
    <cellStyle name="RowTitles-Detail 2 4 3 6 2 2 2" xfId="19393"/>
    <cellStyle name="RowTitles-Detail 2 4 3 6 2 2_Tertiary Salaries Survey" xfId="19394"/>
    <cellStyle name="RowTitles-Detail 2 4 3 6 2 3" xfId="19395"/>
    <cellStyle name="RowTitles-Detail 2 4 3 6 2_Tertiary Salaries Survey" xfId="19396"/>
    <cellStyle name="RowTitles-Detail 2 4 3 6 3" xfId="19397"/>
    <cellStyle name="RowTitles-Detail 2 4 3 6 3 2" xfId="19398"/>
    <cellStyle name="RowTitles-Detail 2 4 3 6 3 2 2" xfId="19399"/>
    <cellStyle name="RowTitles-Detail 2 4 3 6 3 2_Tertiary Salaries Survey" xfId="19400"/>
    <cellStyle name="RowTitles-Detail 2 4 3 6 3 3" xfId="19401"/>
    <cellStyle name="RowTitles-Detail 2 4 3 6 3_Tertiary Salaries Survey" xfId="19402"/>
    <cellStyle name="RowTitles-Detail 2 4 3 6 4" xfId="19403"/>
    <cellStyle name="RowTitles-Detail 2 4 3 6 4 2" xfId="19404"/>
    <cellStyle name="RowTitles-Detail 2 4 3 6 4_Tertiary Salaries Survey" xfId="19405"/>
    <cellStyle name="RowTitles-Detail 2 4 3 6 5" xfId="19406"/>
    <cellStyle name="RowTitles-Detail 2 4 3 6_Tertiary Salaries Survey" xfId="19407"/>
    <cellStyle name="RowTitles-Detail 2 4 3 7" xfId="19408"/>
    <cellStyle name="RowTitles-Detail 2 4 3 7 2" xfId="19409"/>
    <cellStyle name="RowTitles-Detail 2 4 3 7 2 2" xfId="19410"/>
    <cellStyle name="RowTitles-Detail 2 4 3 7 2_Tertiary Salaries Survey" xfId="19411"/>
    <cellStyle name="RowTitles-Detail 2 4 3 7 3" xfId="19412"/>
    <cellStyle name="RowTitles-Detail 2 4 3 7_Tertiary Salaries Survey" xfId="19413"/>
    <cellStyle name="RowTitles-Detail 2 4 3 8" xfId="19414"/>
    <cellStyle name="RowTitles-Detail 2 4 3 8 2" xfId="19415"/>
    <cellStyle name="RowTitles-Detail 2 4 3 8 2 2" xfId="19416"/>
    <cellStyle name="RowTitles-Detail 2 4 3 8 2_Tertiary Salaries Survey" xfId="19417"/>
    <cellStyle name="RowTitles-Detail 2 4 3 8 3" xfId="19418"/>
    <cellStyle name="RowTitles-Detail 2 4 3 8_Tertiary Salaries Survey" xfId="19419"/>
    <cellStyle name="RowTitles-Detail 2 4 3 9" xfId="19420"/>
    <cellStyle name="RowTitles-Detail 2 4 3_STUD aligned by INSTIT" xfId="19421"/>
    <cellStyle name="RowTitles-Detail 2 4 4" xfId="19422"/>
    <cellStyle name="RowTitles-Detail 2 4 4 2" xfId="19423"/>
    <cellStyle name="RowTitles-Detail 2 4 4 2 2" xfId="19424"/>
    <cellStyle name="RowTitles-Detail 2 4 4 2 2 2" xfId="19425"/>
    <cellStyle name="RowTitles-Detail 2 4 4 2 2 2 2" xfId="19426"/>
    <cellStyle name="RowTitles-Detail 2 4 4 2 2 2_Tertiary Salaries Survey" xfId="19427"/>
    <cellStyle name="RowTitles-Detail 2 4 4 2 2 3" xfId="19428"/>
    <cellStyle name="RowTitles-Detail 2 4 4 2 2_Tertiary Salaries Survey" xfId="19429"/>
    <cellStyle name="RowTitles-Detail 2 4 4 2 3" xfId="19430"/>
    <cellStyle name="RowTitles-Detail 2 4 4 2 3 2" xfId="19431"/>
    <cellStyle name="RowTitles-Detail 2 4 4 2 3 2 2" xfId="19432"/>
    <cellStyle name="RowTitles-Detail 2 4 4 2 3 2_Tertiary Salaries Survey" xfId="19433"/>
    <cellStyle name="RowTitles-Detail 2 4 4 2 3 3" xfId="19434"/>
    <cellStyle name="RowTitles-Detail 2 4 4 2 3_Tertiary Salaries Survey" xfId="19435"/>
    <cellStyle name="RowTitles-Detail 2 4 4 2 4" xfId="19436"/>
    <cellStyle name="RowTitles-Detail 2 4 4 2 5" xfId="19437"/>
    <cellStyle name="RowTitles-Detail 2 4 4 2 5 2" xfId="19438"/>
    <cellStyle name="RowTitles-Detail 2 4 4 2 5_Tertiary Salaries Survey" xfId="19439"/>
    <cellStyle name="RowTitles-Detail 2 4 4 2 6" xfId="19440"/>
    <cellStyle name="RowTitles-Detail 2 4 4 2_Tertiary Salaries Survey" xfId="19441"/>
    <cellStyle name="RowTitles-Detail 2 4 4 3" xfId="19442"/>
    <cellStyle name="RowTitles-Detail 2 4 4 3 2" xfId="19443"/>
    <cellStyle name="RowTitles-Detail 2 4 4 3 2 2" xfId="19444"/>
    <cellStyle name="RowTitles-Detail 2 4 4 3 2 2 2" xfId="19445"/>
    <cellStyle name="RowTitles-Detail 2 4 4 3 2 2_Tertiary Salaries Survey" xfId="19446"/>
    <cellStyle name="RowTitles-Detail 2 4 4 3 2 3" xfId="19447"/>
    <cellStyle name="RowTitles-Detail 2 4 4 3 2_Tertiary Salaries Survey" xfId="19448"/>
    <cellStyle name="RowTitles-Detail 2 4 4 3 3" xfId="19449"/>
    <cellStyle name="RowTitles-Detail 2 4 4 3 3 2" xfId="19450"/>
    <cellStyle name="RowTitles-Detail 2 4 4 3 3 2 2" xfId="19451"/>
    <cellStyle name="RowTitles-Detail 2 4 4 3 3 2_Tertiary Salaries Survey" xfId="19452"/>
    <cellStyle name="RowTitles-Detail 2 4 4 3 3 3" xfId="19453"/>
    <cellStyle name="RowTitles-Detail 2 4 4 3 3_Tertiary Salaries Survey" xfId="19454"/>
    <cellStyle name="RowTitles-Detail 2 4 4 3 4" xfId="19455"/>
    <cellStyle name="RowTitles-Detail 2 4 4 3 5" xfId="19456"/>
    <cellStyle name="RowTitles-Detail 2 4 4 3_Tertiary Salaries Survey" xfId="19457"/>
    <cellStyle name="RowTitles-Detail 2 4 4 4" xfId="19458"/>
    <cellStyle name="RowTitles-Detail 2 4 4 4 2" xfId="19459"/>
    <cellStyle name="RowTitles-Detail 2 4 4 4 2 2" xfId="19460"/>
    <cellStyle name="RowTitles-Detail 2 4 4 4 2 2 2" xfId="19461"/>
    <cellStyle name="RowTitles-Detail 2 4 4 4 2 2_Tertiary Salaries Survey" xfId="19462"/>
    <cellStyle name="RowTitles-Detail 2 4 4 4 2 3" xfId="19463"/>
    <cellStyle name="RowTitles-Detail 2 4 4 4 2_Tertiary Salaries Survey" xfId="19464"/>
    <cellStyle name="RowTitles-Detail 2 4 4 4 3" xfId="19465"/>
    <cellStyle name="RowTitles-Detail 2 4 4 4 3 2" xfId="19466"/>
    <cellStyle name="RowTitles-Detail 2 4 4 4 3 2 2" xfId="19467"/>
    <cellStyle name="RowTitles-Detail 2 4 4 4 3 2_Tertiary Salaries Survey" xfId="19468"/>
    <cellStyle name="RowTitles-Detail 2 4 4 4 3 3" xfId="19469"/>
    <cellStyle name="RowTitles-Detail 2 4 4 4 3_Tertiary Salaries Survey" xfId="19470"/>
    <cellStyle name="RowTitles-Detail 2 4 4 4 4" xfId="19471"/>
    <cellStyle name="RowTitles-Detail 2 4 4 4 5" xfId="19472"/>
    <cellStyle name="RowTitles-Detail 2 4 4 4 5 2" xfId="19473"/>
    <cellStyle name="RowTitles-Detail 2 4 4 4 5_Tertiary Salaries Survey" xfId="19474"/>
    <cellStyle name="RowTitles-Detail 2 4 4 4 6" xfId="19475"/>
    <cellStyle name="RowTitles-Detail 2 4 4 4_Tertiary Salaries Survey" xfId="19476"/>
    <cellStyle name="RowTitles-Detail 2 4 4 5" xfId="19477"/>
    <cellStyle name="RowTitles-Detail 2 4 4 5 2" xfId="19478"/>
    <cellStyle name="RowTitles-Detail 2 4 4 5 2 2" xfId="19479"/>
    <cellStyle name="RowTitles-Detail 2 4 4 5 2 2 2" xfId="19480"/>
    <cellStyle name="RowTitles-Detail 2 4 4 5 2 2_Tertiary Salaries Survey" xfId="19481"/>
    <cellStyle name="RowTitles-Detail 2 4 4 5 2 3" xfId="19482"/>
    <cellStyle name="RowTitles-Detail 2 4 4 5 2_Tertiary Salaries Survey" xfId="19483"/>
    <cellStyle name="RowTitles-Detail 2 4 4 5 3" xfId="19484"/>
    <cellStyle name="RowTitles-Detail 2 4 4 5 3 2" xfId="19485"/>
    <cellStyle name="RowTitles-Detail 2 4 4 5 3 2 2" xfId="19486"/>
    <cellStyle name="RowTitles-Detail 2 4 4 5 3 2_Tertiary Salaries Survey" xfId="19487"/>
    <cellStyle name="RowTitles-Detail 2 4 4 5 3 3" xfId="19488"/>
    <cellStyle name="RowTitles-Detail 2 4 4 5 3_Tertiary Salaries Survey" xfId="19489"/>
    <cellStyle name="RowTitles-Detail 2 4 4 5 4" xfId="19490"/>
    <cellStyle name="RowTitles-Detail 2 4 4 5 4 2" xfId="19491"/>
    <cellStyle name="RowTitles-Detail 2 4 4 5 4_Tertiary Salaries Survey" xfId="19492"/>
    <cellStyle name="RowTitles-Detail 2 4 4 5 5" xfId="19493"/>
    <cellStyle name="RowTitles-Detail 2 4 4 5_Tertiary Salaries Survey" xfId="19494"/>
    <cellStyle name="RowTitles-Detail 2 4 4 6" xfId="19495"/>
    <cellStyle name="RowTitles-Detail 2 4 4 6 2" xfId="19496"/>
    <cellStyle name="RowTitles-Detail 2 4 4 6 2 2" xfId="19497"/>
    <cellStyle name="RowTitles-Detail 2 4 4 6 2 2 2" xfId="19498"/>
    <cellStyle name="RowTitles-Detail 2 4 4 6 2 2_Tertiary Salaries Survey" xfId="19499"/>
    <cellStyle name="RowTitles-Detail 2 4 4 6 2 3" xfId="19500"/>
    <cellStyle name="RowTitles-Detail 2 4 4 6 2_Tertiary Salaries Survey" xfId="19501"/>
    <cellStyle name="RowTitles-Detail 2 4 4 6 3" xfId="19502"/>
    <cellStyle name="RowTitles-Detail 2 4 4 6 3 2" xfId="19503"/>
    <cellStyle name="RowTitles-Detail 2 4 4 6 3 2 2" xfId="19504"/>
    <cellStyle name="RowTitles-Detail 2 4 4 6 3 2_Tertiary Salaries Survey" xfId="19505"/>
    <cellStyle name="RowTitles-Detail 2 4 4 6 3 3" xfId="19506"/>
    <cellStyle name="RowTitles-Detail 2 4 4 6 3_Tertiary Salaries Survey" xfId="19507"/>
    <cellStyle name="RowTitles-Detail 2 4 4 6 4" xfId="19508"/>
    <cellStyle name="RowTitles-Detail 2 4 4 6 4 2" xfId="19509"/>
    <cellStyle name="RowTitles-Detail 2 4 4 6 4_Tertiary Salaries Survey" xfId="19510"/>
    <cellStyle name="RowTitles-Detail 2 4 4 6 5" xfId="19511"/>
    <cellStyle name="RowTitles-Detail 2 4 4 6_Tertiary Salaries Survey" xfId="19512"/>
    <cellStyle name="RowTitles-Detail 2 4 4 7" xfId="19513"/>
    <cellStyle name="RowTitles-Detail 2 4 4 7 2" xfId="19514"/>
    <cellStyle name="RowTitles-Detail 2 4 4 7 2 2" xfId="19515"/>
    <cellStyle name="RowTitles-Detail 2 4 4 7 2_Tertiary Salaries Survey" xfId="19516"/>
    <cellStyle name="RowTitles-Detail 2 4 4 7 3" xfId="19517"/>
    <cellStyle name="RowTitles-Detail 2 4 4 7_Tertiary Salaries Survey" xfId="19518"/>
    <cellStyle name="RowTitles-Detail 2 4 4 8" xfId="19519"/>
    <cellStyle name="RowTitles-Detail 2 4 4 9" xfId="19520"/>
    <cellStyle name="RowTitles-Detail 2 4 4_STUD aligned by INSTIT" xfId="19521"/>
    <cellStyle name="RowTitles-Detail 2 4 5" xfId="19522"/>
    <cellStyle name="RowTitles-Detail 2 4 5 2" xfId="19523"/>
    <cellStyle name="RowTitles-Detail 2 4 5 2 2" xfId="19524"/>
    <cellStyle name="RowTitles-Detail 2 4 5 2 2 2" xfId="19525"/>
    <cellStyle name="RowTitles-Detail 2 4 5 2 2_Tertiary Salaries Survey" xfId="19526"/>
    <cellStyle name="RowTitles-Detail 2 4 5 2 3" xfId="19527"/>
    <cellStyle name="RowTitles-Detail 2 4 5 2_Tertiary Salaries Survey" xfId="19528"/>
    <cellStyle name="RowTitles-Detail 2 4 5 3" xfId="19529"/>
    <cellStyle name="RowTitles-Detail 2 4 5 3 2" xfId="19530"/>
    <cellStyle name="RowTitles-Detail 2 4 5 3 2 2" xfId="19531"/>
    <cellStyle name="RowTitles-Detail 2 4 5 3 2_Tertiary Salaries Survey" xfId="19532"/>
    <cellStyle name="RowTitles-Detail 2 4 5 3 3" xfId="19533"/>
    <cellStyle name="RowTitles-Detail 2 4 5 3_Tertiary Salaries Survey" xfId="19534"/>
    <cellStyle name="RowTitles-Detail 2 4 5 4" xfId="19535"/>
    <cellStyle name="RowTitles-Detail 2 4 5 5" xfId="19536"/>
    <cellStyle name="RowTitles-Detail 2 4 5 5 2" xfId="19537"/>
    <cellStyle name="RowTitles-Detail 2 4 5 5_Tertiary Salaries Survey" xfId="19538"/>
    <cellStyle name="RowTitles-Detail 2 4 5 6" xfId="19539"/>
    <cellStyle name="RowTitles-Detail 2 4 5_Tertiary Salaries Survey" xfId="19540"/>
    <cellStyle name="RowTitles-Detail 2 4 6" xfId="19541"/>
    <cellStyle name="RowTitles-Detail 2 4 6 2" xfId="19542"/>
    <cellStyle name="RowTitles-Detail 2 4 6 2 2" xfId="19543"/>
    <cellStyle name="RowTitles-Detail 2 4 6 2 2 2" xfId="19544"/>
    <cellStyle name="RowTitles-Detail 2 4 6 2 2_Tertiary Salaries Survey" xfId="19545"/>
    <cellStyle name="RowTitles-Detail 2 4 6 2 3" xfId="19546"/>
    <cellStyle name="RowTitles-Detail 2 4 6 2_Tertiary Salaries Survey" xfId="19547"/>
    <cellStyle name="RowTitles-Detail 2 4 6 3" xfId="19548"/>
    <cellStyle name="RowTitles-Detail 2 4 6 3 2" xfId="19549"/>
    <cellStyle name="RowTitles-Detail 2 4 6 3 2 2" xfId="19550"/>
    <cellStyle name="RowTitles-Detail 2 4 6 3 2_Tertiary Salaries Survey" xfId="19551"/>
    <cellStyle name="RowTitles-Detail 2 4 6 3 3" xfId="19552"/>
    <cellStyle name="RowTitles-Detail 2 4 6 3_Tertiary Salaries Survey" xfId="19553"/>
    <cellStyle name="RowTitles-Detail 2 4 6 4" xfId="19554"/>
    <cellStyle name="RowTitles-Detail 2 4 6 5" xfId="19555"/>
    <cellStyle name="RowTitles-Detail 2 4 6_Tertiary Salaries Survey" xfId="19556"/>
    <cellStyle name="RowTitles-Detail 2 4 7" xfId="19557"/>
    <cellStyle name="RowTitles-Detail 2 4 7 2" xfId="19558"/>
    <cellStyle name="RowTitles-Detail 2 4 7 2 2" xfId="19559"/>
    <cellStyle name="RowTitles-Detail 2 4 7 2 2 2" xfId="19560"/>
    <cellStyle name="RowTitles-Detail 2 4 7 2 2_Tertiary Salaries Survey" xfId="19561"/>
    <cellStyle name="RowTitles-Detail 2 4 7 2 3" xfId="19562"/>
    <cellStyle name="RowTitles-Detail 2 4 7 2_Tertiary Salaries Survey" xfId="19563"/>
    <cellStyle name="RowTitles-Detail 2 4 7 3" xfId="19564"/>
    <cellStyle name="RowTitles-Detail 2 4 7 3 2" xfId="19565"/>
    <cellStyle name="RowTitles-Detail 2 4 7 3 2 2" xfId="19566"/>
    <cellStyle name="RowTitles-Detail 2 4 7 3 2_Tertiary Salaries Survey" xfId="19567"/>
    <cellStyle name="RowTitles-Detail 2 4 7 3 3" xfId="19568"/>
    <cellStyle name="RowTitles-Detail 2 4 7 3_Tertiary Salaries Survey" xfId="19569"/>
    <cellStyle name="RowTitles-Detail 2 4 7 4" xfId="19570"/>
    <cellStyle name="RowTitles-Detail 2 4 7 5" xfId="19571"/>
    <cellStyle name="RowTitles-Detail 2 4 7 5 2" xfId="19572"/>
    <cellStyle name="RowTitles-Detail 2 4 7 5_Tertiary Salaries Survey" xfId="19573"/>
    <cellStyle name="RowTitles-Detail 2 4 7 6" xfId="19574"/>
    <cellStyle name="RowTitles-Detail 2 4 7_Tertiary Salaries Survey" xfId="19575"/>
    <cellStyle name="RowTitles-Detail 2 4 8" xfId="19576"/>
    <cellStyle name="RowTitles-Detail 2 4 8 2" xfId="19577"/>
    <cellStyle name="RowTitles-Detail 2 4 8 2 2" xfId="19578"/>
    <cellStyle name="RowTitles-Detail 2 4 8 2 2 2" xfId="19579"/>
    <cellStyle name="RowTitles-Detail 2 4 8 2 2_Tertiary Salaries Survey" xfId="19580"/>
    <cellStyle name="RowTitles-Detail 2 4 8 2 3" xfId="19581"/>
    <cellStyle name="RowTitles-Detail 2 4 8 2_Tertiary Salaries Survey" xfId="19582"/>
    <cellStyle name="RowTitles-Detail 2 4 8 3" xfId="19583"/>
    <cellStyle name="RowTitles-Detail 2 4 8 3 2" xfId="19584"/>
    <cellStyle name="RowTitles-Detail 2 4 8 3 2 2" xfId="19585"/>
    <cellStyle name="RowTitles-Detail 2 4 8 3 2_Tertiary Salaries Survey" xfId="19586"/>
    <cellStyle name="RowTitles-Detail 2 4 8 3 3" xfId="19587"/>
    <cellStyle name="RowTitles-Detail 2 4 8 3_Tertiary Salaries Survey" xfId="19588"/>
    <cellStyle name="RowTitles-Detail 2 4 8 4" xfId="19589"/>
    <cellStyle name="RowTitles-Detail 2 4 8 4 2" xfId="19590"/>
    <cellStyle name="RowTitles-Detail 2 4 8 4_Tertiary Salaries Survey" xfId="19591"/>
    <cellStyle name="RowTitles-Detail 2 4 8 5" xfId="19592"/>
    <cellStyle name="RowTitles-Detail 2 4 8_Tertiary Salaries Survey" xfId="19593"/>
    <cellStyle name="RowTitles-Detail 2 4 9" xfId="19594"/>
    <cellStyle name="RowTitles-Detail 2 4 9 2" xfId="19595"/>
    <cellStyle name="RowTitles-Detail 2 4 9 2 2" xfId="19596"/>
    <cellStyle name="RowTitles-Detail 2 4 9 2 2 2" xfId="19597"/>
    <cellStyle name="RowTitles-Detail 2 4 9 2 2_Tertiary Salaries Survey" xfId="19598"/>
    <cellStyle name="RowTitles-Detail 2 4 9 2 3" xfId="19599"/>
    <cellStyle name="RowTitles-Detail 2 4 9 2_Tertiary Salaries Survey" xfId="19600"/>
    <cellStyle name="RowTitles-Detail 2 4 9 3" xfId="19601"/>
    <cellStyle name="RowTitles-Detail 2 4 9 3 2" xfId="19602"/>
    <cellStyle name="RowTitles-Detail 2 4 9 3 2 2" xfId="19603"/>
    <cellStyle name="RowTitles-Detail 2 4 9 3 2_Tertiary Salaries Survey" xfId="19604"/>
    <cellStyle name="RowTitles-Detail 2 4 9 3 3" xfId="19605"/>
    <cellStyle name="RowTitles-Detail 2 4 9 3_Tertiary Salaries Survey" xfId="19606"/>
    <cellStyle name="RowTitles-Detail 2 4 9 4" xfId="19607"/>
    <cellStyle name="RowTitles-Detail 2 4 9 4 2" xfId="19608"/>
    <cellStyle name="RowTitles-Detail 2 4 9 4_Tertiary Salaries Survey" xfId="19609"/>
    <cellStyle name="RowTitles-Detail 2 4 9 5" xfId="19610"/>
    <cellStyle name="RowTitles-Detail 2 4 9_Tertiary Salaries Survey" xfId="19611"/>
    <cellStyle name="RowTitles-Detail 2 4_STUD aligned by INSTIT" xfId="19612"/>
    <cellStyle name="RowTitles-Detail 2 5" xfId="19613"/>
    <cellStyle name="RowTitles-Detail 2 5 2" xfId="19614"/>
    <cellStyle name="RowTitles-Detail 2 5 2 2" xfId="19615"/>
    <cellStyle name="RowTitles-Detail 2 5 2 2 2" xfId="19616"/>
    <cellStyle name="RowTitles-Detail 2 5 2 2 2 2" xfId="19617"/>
    <cellStyle name="RowTitles-Detail 2 5 2 2 2_Tertiary Salaries Survey" xfId="19618"/>
    <cellStyle name="RowTitles-Detail 2 5 2 2 3" xfId="19619"/>
    <cellStyle name="RowTitles-Detail 2 5 2 2_Tertiary Salaries Survey" xfId="19620"/>
    <cellStyle name="RowTitles-Detail 2 5 2 3" xfId="19621"/>
    <cellStyle name="RowTitles-Detail 2 5 2 3 2" xfId="19622"/>
    <cellStyle name="RowTitles-Detail 2 5 2 3 2 2" xfId="19623"/>
    <cellStyle name="RowTitles-Detail 2 5 2 3 2_Tertiary Salaries Survey" xfId="19624"/>
    <cellStyle name="RowTitles-Detail 2 5 2 3 3" xfId="19625"/>
    <cellStyle name="RowTitles-Detail 2 5 2 3_Tertiary Salaries Survey" xfId="19626"/>
    <cellStyle name="RowTitles-Detail 2 5 2 4" xfId="19627"/>
    <cellStyle name="RowTitles-Detail 2 5 2 5" xfId="19628"/>
    <cellStyle name="RowTitles-Detail 2 5 2_Tertiary Salaries Survey" xfId="19629"/>
    <cellStyle name="RowTitles-Detail 2 5 3" xfId="19630"/>
    <cellStyle name="RowTitles-Detail 2 5 3 2" xfId="19631"/>
    <cellStyle name="RowTitles-Detail 2 5 3 2 2" xfId="19632"/>
    <cellStyle name="RowTitles-Detail 2 5 3 2 2 2" xfId="19633"/>
    <cellStyle name="RowTitles-Detail 2 5 3 2 2_Tertiary Salaries Survey" xfId="19634"/>
    <cellStyle name="RowTitles-Detail 2 5 3 2 3" xfId="19635"/>
    <cellStyle name="RowTitles-Detail 2 5 3 2_Tertiary Salaries Survey" xfId="19636"/>
    <cellStyle name="RowTitles-Detail 2 5 3 3" xfId="19637"/>
    <cellStyle name="RowTitles-Detail 2 5 3 3 2" xfId="19638"/>
    <cellStyle name="RowTitles-Detail 2 5 3 3 2 2" xfId="19639"/>
    <cellStyle name="RowTitles-Detail 2 5 3 3 2_Tertiary Salaries Survey" xfId="19640"/>
    <cellStyle name="RowTitles-Detail 2 5 3 3 3" xfId="19641"/>
    <cellStyle name="RowTitles-Detail 2 5 3 3_Tertiary Salaries Survey" xfId="19642"/>
    <cellStyle name="RowTitles-Detail 2 5 3 4" xfId="19643"/>
    <cellStyle name="RowTitles-Detail 2 5 3 5" xfId="19644"/>
    <cellStyle name="RowTitles-Detail 2 5 3 5 2" xfId="19645"/>
    <cellStyle name="RowTitles-Detail 2 5 3 5_Tertiary Salaries Survey" xfId="19646"/>
    <cellStyle name="RowTitles-Detail 2 5 3 6" xfId="19647"/>
    <cellStyle name="RowTitles-Detail 2 5 3_Tertiary Salaries Survey" xfId="19648"/>
    <cellStyle name="RowTitles-Detail 2 5 4" xfId="19649"/>
    <cellStyle name="RowTitles-Detail 2 5 4 2" xfId="19650"/>
    <cellStyle name="RowTitles-Detail 2 5 4 2 2" xfId="19651"/>
    <cellStyle name="RowTitles-Detail 2 5 4 2 2 2" xfId="19652"/>
    <cellStyle name="RowTitles-Detail 2 5 4 2 2_Tertiary Salaries Survey" xfId="19653"/>
    <cellStyle name="RowTitles-Detail 2 5 4 2 3" xfId="19654"/>
    <cellStyle name="RowTitles-Detail 2 5 4 2_Tertiary Salaries Survey" xfId="19655"/>
    <cellStyle name="RowTitles-Detail 2 5 4 3" xfId="19656"/>
    <cellStyle name="RowTitles-Detail 2 5 4 3 2" xfId="19657"/>
    <cellStyle name="RowTitles-Detail 2 5 4 3 2 2" xfId="19658"/>
    <cellStyle name="RowTitles-Detail 2 5 4 3 2_Tertiary Salaries Survey" xfId="19659"/>
    <cellStyle name="RowTitles-Detail 2 5 4 3 3" xfId="19660"/>
    <cellStyle name="RowTitles-Detail 2 5 4 3_Tertiary Salaries Survey" xfId="19661"/>
    <cellStyle name="RowTitles-Detail 2 5 4 4" xfId="19662"/>
    <cellStyle name="RowTitles-Detail 2 5 4 4 2" xfId="19663"/>
    <cellStyle name="RowTitles-Detail 2 5 4 4_Tertiary Salaries Survey" xfId="19664"/>
    <cellStyle name="RowTitles-Detail 2 5 4 5" xfId="19665"/>
    <cellStyle name="RowTitles-Detail 2 5 4_Tertiary Salaries Survey" xfId="19666"/>
    <cellStyle name="RowTitles-Detail 2 5 5" xfId="19667"/>
    <cellStyle name="RowTitles-Detail 2 5 5 2" xfId="19668"/>
    <cellStyle name="RowTitles-Detail 2 5 5 2 2" xfId="19669"/>
    <cellStyle name="RowTitles-Detail 2 5 5 2 2 2" xfId="19670"/>
    <cellStyle name="RowTitles-Detail 2 5 5 2 2_Tertiary Salaries Survey" xfId="19671"/>
    <cellStyle name="RowTitles-Detail 2 5 5 2 3" xfId="19672"/>
    <cellStyle name="RowTitles-Detail 2 5 5 2_Tertiary Salaries Survey" xfId="19673"/>
    <cellStyle name="RowTitles-Detail 2 5 5 3" xfId="19674"/>
    <cellStyle name="RowTitles-Detail 2 5 5 3 2" xfId="19675"/>
    <cellStyle name="RowTitles-Detail 2 5 5 3 2 2" xfId="19676"/>
    <cellStyle name="RowTitles-Detail 2 5 5 3 2_Tertiary Salaries Survey" xfId="19677"/>
    <cellStyle name="RowTitles-Detail 2 5 5 3 3" xfId="19678"/>
    <cellStyle name="RowTitles-Detail 2 5 5 3_Tertiary Salaries Survey" xfId="19679"/>
    <cellStyle name="RowTitles-Detail 2 5 5 4" xfId="19680"/>
    <cellStyle name="RowTitles-Detail 2 5 5 4 2" xfId="19681"/>
    <cellStyle name="RowTitles-Detail 2 5 5 4_Tertiary Salaries Survey" xfId="19682"/>
    <cellStyle name="RowTitles-Detail 2 5 5 5" xfId="19683"/>
    <cellStyle name="RowTitles-Detail 2 5 5_Tertiary Salaries Survey" xfId="19684"/>
    <cellStyle name="RowTitles-Detail 2 5 6" xfId="19685"/>
    <cellStyle name="RowTitles-Detail 2 5 6 2" xfId="19686"/>
    <cellStyle name="RowTitles-Detail 2 5 6 2 2" xfId="19687"/>
    <cellStyle name="RowTitles-Detail 2 5 6 2 2 2" xfId="19688"/>
    <cellStyle name="RowTitles-Detail 2 5 6 2 2_Tertiary Salaries Survey" xfId="19689"/>
    <cellStyle name="RowTitles-Detail 2 5 6 2 3" xfId="19690"/>
    <cellStyle name="RowTitles-Detail 2 5 6 2_Tertiary Salaries Survey" xfId="19691"/>
    <cellStyle name="RowTitles-Detail 2 5 6 3" xfId="19692"/>
    <cellStyle name="RowTitles-Detail 2 5 6 3 2" xfId="19693"/>
    <cellStyle name="RowTitles-Detail 2 5 6 3 2 2" xfId="19694"/>
    <cellStyle name="RowTitles-Detail 2 5 6 3 2_Tertiary Salaries Survey" xfId="19695"/>
    <cellStyle name="RowTitles-Detail 2 5 6 3 3" xfId="19696"/>
    <cellStyle name="RowTitles-Detail 2 5 6 3_Tertiary Salaries Survey" xfId="19697"/>
    <cellStyle name="RowTitles-Detail 2 5 6 4" xfId="19698"/>
    <cellStyle name="RowTitles-Detail 2 5 6 4 2" xfId="19699"/>
    <cellStyle name="RowTitles-Detail 2 5 6 4_Tertiary Salaries Survey" xfId="19700"/>
    <cellStyle name="RowTitles-Detail 2 5 6 5" xfId="19701"/>
    <cellStyle name="RowTitles-Detail 2 5 6_Tertiary Salaries Survey" xfId="19702"/>
    <cellStyle name="RowTitles-Detail 2 5 7" xfId="19703"/>
    <cellStyle name="RowTitles-Detail 2 5 7 2" xfId="19704"/>
    <cellStyle name="RowTitles-Detail 2 5 7 2 2" xfId="19705"/>
    <cellStyle name="RowTitles-Detail 2 5 7 2_Tertiary Salaries Survey" xfId="19706"/>
    <cellStyle name="RowTitles-Detail 2 5 7 3" xfId="19707"/>
    <cellStyle name="RowTitles-Detail 2 5 7_Tertiary Salaries Survey" xfId="19708"/>
    <cellStyle name="RowTitles-Detail 2 5 8" xfId="19709"/>
    <cellStyle name="RowTitles-Detail 2 5 9" xfId="19710"/>
    <cellStyle name="RowTitles-Detail 2 5_STUD aligned by INSTIT" xfId="19711"/>
    <cellStyle name="RowTitles-Detail 2 6" xfId="19712"/>
    <cellStyle name="RowTitles-Detail 2 6 2" xfId="19713"/>
    <cellStyle name="RowTitles-Detail 2 6 2 2" xfId="19714"/>
    <cellStyle name="RowTitles-Detail 2 6 2 2 2" xfId="19715"/>
    <cellStyle name="RowTitles-Detail 2 6 2 2 2 2" xfId="19716"/>
    <cellStyle name="RowTitles-Detail 2 6 2 2 2_Tertiary Salaries Survey" xfId="19717"/>
    <cellStyle name="RowTitles-Detail 2 6 2 2 3" xfId="19718"/>
    <cellStyle name="RowTitles-Detail 2 6 2 2_Tertiary Salaries Survey" xfId="19719"/>
    <cellStyle name="RowTitles-Detail 2 6 2 3" xfId="19720"/>
    <cellStyle name="RowTitles-Detail 2 6 2 3 2" xfId="19721"/>
    <cellStyle name="RowTitles-Detail 2 6 2 3 2 2" xfId="19722"/>
    <cellStyle name="RowTitles-Detail 2 6 2 3 2_Tertiary Salaries Survey" xfId="19723"/>
    <cellStyle name="RowTitles-Detail 2 6 2 3 3" xfId="19724"/>
    <cellStyle name="RowTitles-Detail 2 6 2 3_Tertiary Salaries Survey" xfId="19725"/>
    <cellStyle name="RowTitles-Detail 2 6 2 4" xfId="19726"/>
    <cellStyle name="RowTitles-Detail 2 6 2 5" xfId="19727"/>
    <cellStyle name="RowTitles-Detail 2 6 2 5 2" xfId="19728"/>
    <cellStyle name="RowTitles-Detail 2 6 2 5_Tertiary Salaries Survey" xfId="19729"/>
    <cellStyle name="RowTitles-Detail 2 6 2 6" xfId="19730"/>
    <cellStyle name="RowTitles-Detail 2 6 2_Tertiary Salaries Survey" xfId="19731"/>
    <cellStyle name="RowTitles-Detail 2 6 3" xfId="19732"/>
    <cellStyle name="RowTitles-Detail 2 6 3 2" xfId="19733"/>
    <cellStyle name="RowTitles-Detail 2 6 3 2 2" xfId="19734"/>
    <cellStyle name="RowTitles-Detail 2 6 3 2 2 2" xfId="19735"/>
    <cellStyle name="RowTitles-Detail 2 6 3 2 2_Tertiary Salaries Survey" xfId="19736"/>
    <cellStyle name="RowTitles-Detail 2 6 3 2 3" xfId="19737"/>
    <cellStyle name="RowTitles-Detail 2 6 3 2_Tertiary Salaries Survey" xfId="19738"/>
    <cellStyle name="RowTitles-Detail 2 6 3 3" xfId="19739"/>
    <cellStyle name="RowTitles-Detail 2 6 3 3 2" xfId="19740"/>
    <cellStyle name="RowTitles-Detail 2 6 3 3 2 2" xfId="19741"/>
    <cellStyle name="RowTitles-Detail 2 6 3 3 2_Tertiary Salaries Survey" xfId="19742"/>
    <cellStyle name="RowTitles-Detail 2 6 3 3 3" xfId="19743"/>
    <cellStyle name="RowTitles-Detail 2 6 3 3_Tertiary Salaries Survey" xfId="19744"/>
    <cellStyle name="RowTitles-Detail 2 6 3 4" xfId="19745"/>
    <cellStyle name="RowTitles-Detail 2 6 3 5" xfId="19746"/>
    <cellStyle name="RowTitles-Detail 2 6 3_Tertiary Salaries Survey" xfId="19747"/>
    <cellStyle name="RowTitles-Detail 2 6 4" xfId="19748"/>
    <cellStyle name="RowTitles-Detail 2 6 4 2" xfId="19749"/>
    <cellStyle name="RowTitles-Detail 2 6 4 2 2" xfId="19750"/>
    <cellStyle name="RowTitles-Detail 2 6 4 2 2 2" xfId="19751"/>
    <cellStyle name="RowTitles-Detail 2 6 4 2 2_Tertiary Salaries Survey" xfId="19752"/>
    <cellStyle name="RowTitles-Detail 2 6 4 2 3" xfId="19753"/>
    <cellStyle name="RowTitles-Detail 2 6 4 2_Tertiary Salaries Survey" xfId="19754"/>
    <cellStyle name="RowTitles-Detail 2 6 4 3" xfId="19755"/>
    <cellStyle name="RowTitles-Detail 2 6 4 3 2" xfId="19756"/>
    <cellStyle name="RowTitles-Detail 2 6 4 3 2 2" xfId="19757"/>
    <cellStyle name="RowTitles-Detail 2 6 4 3 2_Tertiary Salaries Survey" xfId="19758"/>
    <cellStyle name="RowTitles-Detail 2 6 4 3 3" xfId="19759"/>
    <cellStyle name="RowTitles-Detail 2 6 4 3_Tertiary Salaries Survey" xfId="19760"/>
    <cellStyle name="RowTitles-Detail 2 6 4 4" xfId="19761"/>
    <cellStyle name="RowTitles-Detail 2 6 4 4 2" xfId="19762"/>
    <cellStyle name="RowTitles-Detail 2 6 4 4_Tertiary Salaries Survey" xfId="19763"/>
    <cellStyle name="RowTitles-Detail 2 6 4 5" xfId="19764"/>
    <cellStyle name="RowTitles-Detail 2 6 4_Tertiary Salaries Survey" xfId="19765"/>
    <cellStyle name="RowTitles-Detail 2 6 5" xfId="19766"/>
    <cellStyle name="RowTitles-Detail 2 6 5 2" xfId="19767"/>
    <cellStyle name="RowTitles-Detail 2 6 5 2 2" xfId="19768"/>
    <cellStyle name="RowTitles-Detail 2 6 5 2 2 2" xfId="19769"/>
    <cellStyle name="RowTitles-Detail 2 6 5 2 2_Tertiary Salaries Survey" xfId="19770"/>
    <cellStyle name="RowTitles-Detail 2 6 5 2 3" xfId="19771"/>
    <cellStyle name="RowTitles-Detail 2 6 5 2_Tertiary Salaries Survey" xfId="19772"/>
    <cellStyle name="RowTitles-Detail 2 6 5 3" xfId="19773"/>
    <cellStyle name="RowTitles-Detail 2 6 5 3 2" xfId="19774"/>
    <cellStyle name="RowTitles-Detail 2 6 5 3 2 2" xfId="19775"/>
    <cellStyle name="RowTitles-Detail 2 6 5 3 2_Tertiary Salaries Survey" xfId="19776"/>
    <cellStyle name="RowTitles-Detail 2 6 5 3 3" xfId="19777"/>
    <cellStyle name="RowTitles-Detail 2 6 5 3_Tertiary Salaries Survey" xfId="19778"/>
    <cellStyle name="RowTitles-Detail 2 6 5 4" xfId="19779"/>
    <cellStyle name="RowTitles-Detail 2 6 5 4 2" xfId="19780"/>
    <cellStyle name="RowTitles-Detail 2 6 5 4_Tertiary Salaries Survey" xfId="19781"/>
    <cellStyle name="RowTitles-Detail 2 6 5 5" xfId="19782"/>
    <cellStyle name="RowTitles-Detail 2 6 5_Tertiary Salaries Survey" xfId="19783"/>
    <cellStyle name="RowTitles-Detail 2 6 6" xfId="19784"/>
    <cellStyle name="RowTitles-Detail 2 6 6 2" xfId="19785"/>
    <cellStyle name="RowTitles-Detail 2 6 6 2 2" xfId="19786"/>
    <cellStyle name="RowTitles-Detail 2 6 6 2 2 2" xfId="19787"/>
    <cellStyle name="RowTitles-Detail 2 6 6 2 2_Tertiary Salaries Survey" xfId="19788"/>
    <cellStyle name="RowTitles-Detail 2 6 6 2 3" xfId="19789"/>
    <cellStyle name="RowTitles-Detail 2 6 6 2_Tertiary Salaries Survey" xfId="19790"/>
    <cellStyle name="RowTitles-Detail 2 6 6 3" xfId="19791"/>
    <cellStyle name="RowTitles-Detail 2 6 6 3 2" xfId="19792"/>
    <cellStyle name="RowTitles-Detail 2 6 6 3 2 2" xfId="19793"/>
    <cellStyle name="RowTitles-Detail 2 6 6 3 2_Tertiary Salaries Survey" xfId="19794"/>
    <cellStyle name="RowTitles-Detail 2 6 6 3 3" xfId="19795"/>
    <cellStyle name="RowTitles-Detail 2 6 6 3_Tertiary Salaries Survey" xfId="19796"/>
    <cellStyle name="RowTitles-Detail 2 6 6 4" xfId="19797"/>
    <cellStyle name="RowTitles-Detail 2 6 6 4 2" xfId="19798"/>
    <cellStyle name="RowTitles-Detail 2 6 6 4_Tertiary Salaries Survey" xfId="19799"/>
    <cellStyle name="RowTitles-Detail 2 6 6 5" xfId="19800"/>
    <cellStyle name="RowTitles-Detail 2 6 6_Tertiary Salaries Survey" xfId="19801"/>
    <cellStyle name="RowTitles-Detail 2 6 7" xfId="19802"/>
    <cellStyle name="RowTitles-Detail 2 6 7 2" xfId="19803"/>
    <cellStyle name="RowTitles-Detail 2 6 7 2 2" xfId="19804"/>
    <cellStyle name="RowTitles-Detail 2 6 7 2_Tertiary Salaries Survey" xfId="19805"/>
    <cellStyle name="RowTitles-Detail 2 6 7 3" xfId="19806"/>
    <cellStyle name="RowTitles-Detail 2 6 7_Tertiary Salaries Survey" xfId="19807"/>
    <cellStyle name="RowTitles-Detail 2 6 8" xfId="19808"/>
    <cellStyle name="RowTitles-Detail 2 6 8 2" xfId="19809"/>
    <cellStyle name="RowTitles-Detail 2 6 8 2 2" xfId="19810"/>
    <cellStyle name="RowTitles-Detail 2 6 8 2_Tertiary Salaries Survey" xfId="19811"/>
    <cellStyle name="RowTitles-Detail 2 6 8 3" xfId="19812"/>
    <cellStyle name="RowTitles-Detail 2 6 8_Tertiary Salaries Survey" xfId="19813"/>
    <cellStyle name="RowTitles-Detail 2 6 9" xfId="19814"/>
    <cellStyle name="RowTitles-Detail 2 6_STUD aligned by INSTIT" xfId="19815"/>
    <cellStyle name="RowTitles-Detail 2 7" xfId="19816"/>
    <cellStyle name="RowTitles-Detail 2 7 2" xfId="19817"/>
    <cellStyle name="RowTitles-Detail 2 7 2 2" xfId="19818"/>
    <cellStyle name="RowTitles-Detail 2 7 2 2 2" xfId="19819"/>
    <cellStyle name="RowTitles-Detail 2 7 2 2 2 2" xfId="19820"/>
    <cellStyle name="RowTitles-Detail 2 7 2 2 2_Tertiary Salaries Survey" xfId="19821"/>
    <cellStyle name="RowTitles-Detail 2 7 2 2 3" xfId="19822"/>
    <cellStyle name="RowTitles-Detail 2 7 2 2_Tertiary Salaries Survey" xfId="19823"/>
    <cellStyle name="RowTitles-Detail 2 7 2 3" xfId="19824"/>
    <cellStyle name="RowTitles-Detail 2 7 2 3 2" xfId="19825"/>
    <cellStyle name="RowTitles-Detail 2 7 2 3 2 2" xfId="19826"/>
    <cellStyle name="RowTitles-Detail 2 7 2 3 2_Tertiary Salaries Survey" xfId="19827"/>
    <cellStyle name="RowTitles-Detail 2 7 2 3 3" xfId="19828"/>
    <cellStyle name="RowTitles-Detail 2 7 2 3_Tertiary Salaries Survey" xfId="19829"/>
    <cellStyle name="RowTitles-Detail 2 7 2 4" xfId="19830"/>
    <cellStyle name="RowTitles-Detail 2 7 2 5" xfId="19831"/>
    <cellStyle name="RowTitles-Detail 2 7 2_Tertiary Salaries Survey" xfId="19832"/>
    <cellStyle name="RowTitles-Detail 2 7 3" xfId="19833"/>
    <cellStyle name="RowTitles-Detail 2 7 3 2" xfId="19834"/>
    <cellStyle name="RowTitles-Detail 2 7 3 2 2" xfId="19835"/>
    <cellStyle name="RowTitles-Detail 2 7 3 2 2 2" xfId="19836"/>
    <cellStyle name="RowTitles-Detail 2 7 3 2 2_Tertiary Salaries Survey" xfId="19837"/>
    <cellStyle name="RowTitles-Detail 2 7 3 2 3" xfId="19838"/>
    <cellStyle name="RowTitles-Detail 2 7 3 2_Tertiary Salaries Survey" xfId="19839"/>
    <cellStyle name="RowTitles-Detail 2 7 3 3" xfId="19840"/>
    <cellStyle name="RowTitles-Detail 2 7 3 3 2" xfId="19841"/>
    <cellStyle name="RowTitles-Detail 2 7 3 3 2 2" xfId="19842"/>
    <cellStyle name="RowTitles-Detail 2 7 3 3 2_Tertiary Salaries Survey" xfId="19843"/>
    <cellStyle name="RowTitles-Detail 2 7 3 3 3" xfId="19844"/>
    <cellStyle name="RowTitles-Detail 2 7 3 3_Tertiary Salaries Survey" xfId="19845"/>
    <cellStyle name="RowTitles-Detail 2 7 3 4" xfId="19846"/>
    <cellStyle name="RowTitles-Detail 2 7 3 4 2" xfId="19847"/>
    <cellStyle name="RowTitles-Detail 2 7 3 4_Tertiary Salaries Survey" xfId="19848"/>
    <cellStyle name="RowTitles-Detail 2 7 3 5" xfId="19849"/>
    <cellStyle name="RowTitles-Detail 2 7 3_Tertiary Salaries Survey" xfId="19850"/>
    <cellStyle name="RowTitles-Detail 2 7 4" xfId="19851"/>
    <cellStyle name="RowTitles-Detail 2 7 4 2" xfId="19852"/>
    <cellStyle name="RowTitles-Detail 2 7 4 2 2" xfId="19853"/>
    <cellStyle name="RowTitles-Detail 2 7 4 2 2 2" xfId="19854"/>
    <cellStyle name="RowTitles-Detail 2 7 4 2 2_Tertiary Salaries Survey" xfId="19855"/>
    <cellStyle name="RowTitles-Detail 2 7 4 2 3" xfId="19856"/>
    <cellStyle name="RowTitles-Detail 2 7 4 2_Tertiary Salaries Survey" xfId="19857"/>
    <cellStyle name="RowTitles-Detail 2 7 4 3" xfId="19858"/>
    <cellStyle name="RowTitles-Detail 2 7 4 3 2" xfId="19859"/>
    <cellStyle name="RowTitles-Detail 2 7 4 3 2 2" xfId="19860"/>
    <cellStyle name="RowTitles-Detail 2 7 4 3 2_Tertiary Salaries Survey" xfId="19861"/>
    <cellStyle name="RowTitles-Detail 2 7 4 3 3" xfId="19862"/>
    <cellStyle name="RowTitles-Detail 2 7 4 3_Tertiary Salaries Survey" xfId="19863"/>
    <cellStyle name="RowTitles-Detail 2 7 4 4" xfId="19864"/>
    <cellStyle name="RowTitles-Detail 2 7 4 4 2" xfId="19865"/>
    <cellStyle name="RowTitles-Detail 2 7 4 4_Tertiary Salaries Survey" xfId="19866"/>
    <cellStyle name="RowTitles-Detail 2 7 4 5" xfId="19867"/>
    <cellStyle name="RowTitles-Detail 2 7 4_Tertiary Salaries Survey" xfId="19868"/>
    <cellStyle name="RowTitles-Detail 2 7 5" xfId="19869"/>
    <cellStyle name="RowTitles-Detail 2 7 5 2" xfId="19870"/>
    <cellStyle name="RowTitles-Detail 2 7 5 2 2" xfId="19871"/>
    <cellStyle name="RowTitles-Detail 2 7 5 2 2 2" xfId="19872"/>
    <cellStyle name="RowTitles-Detail 2 7 5 2 2_Tertiary Salaries Survey" xfId="19873"/>
    <cellStyle name="RowTitles-Detail 2 7 5 2 3" xfId="19874"/>
    <cellStyle name="RowTitles-Detail 2 7 5 2_Tertiary Salaries Survey" xfId="19875"/>
    <cellStyle name="RowTitles-Detail 2 7 5 3" xfId="19876"/>
    <cellStyle name="RowTitles-Detail 2 7 5 3 2" xfId="19877"/>
    <cellStyle name="RowTitles-Detail 2 7 5 3 2 2" xfId="19878"/>
    <cellStyle name="RowTitles-Detail 2 7 5 3 2_Tertiary Salaries Survey" xfId="19879"/>
    <cellStyle name="RowTitles-Detail 2 7 5 3 3" xfId="19880"/>
    <cellStyle name="RowTitles-Detail 2 7 5 3_Tertiary Salaries Survey" xfId="19881"/>
    <cellStyle name="RowTitles-Detail 2 7 5 4" xfId="19882"/>
    <cellStyle name="RowTitles-Detail 2 7 5 4 2" xfId="19883"/>
    <cellStyle name="RowTitles-Detail 2 7 5 4_Tertiary Salaries Survey" xfId="19884"/>
    <cellStyle name="RowTitles-Detail 2 7 5 5" xfId="19885"/>
    <cellStyle name="RowTitles-Detail 2 7 5_Tertiary Salaries Survey" xfId="19886"/>
    <cellStyle name="RowTitles-Detail 2 7 6" xfId="19887"/>
    <cellStyle name="RowTitles-Detail 2 7 6 2" xfId="19888"/>
    <cellStyle name="RowTitles-Detail 2 7 6 2 2" xfId="19889"/>
    <cellStyle name="RowTitles-Detail 2 7 6 2 2 2" xfId="19890"/>
    <cellStyle name="RowTitles-Detail 2 7 6 2 2_Tertiary Salaries Survey" xfId="19891"/>
    <cellStyle name="RowTitles-Detail 2 7 6 2 3" xfId="19892"/>
    <cellStyle name="RowTitles-Detail 2 7 6 2_Tertiary Salaries Survey" xfId="19893"/>
    <cellStyle name="RowTitles-Detail 2 7 6 3" xfId="19894"/>
    <cellStyle name="RowTitles-Detail 2 7 6 3 2" xfId="19895"/>
    <cellStyle name="RowTitles-Detail 2 7 6 3 2 2" xfId="19896"/>
    <cellStyle name="RowTitles-Detail 2 7 6 3 2_Tertiary Salaries Survey" xfId="19897"/>
    <cellStyle name="RowTitles-Detail 2 7 6 3 3" xfId="19898"/>
    <cellStyle name="RowTitles-Detail 2 7 6 3_Tertiary Salaries Survey" xfId="19899"/>
    <cellStyle name="RowTitles-Detail 2 7 6 4" xfId="19900"/>
    <cellStyle name="RowTitles-Detail 2 7 6 4 2" xfId="19901"/>
    <cellStyle name="RowTitles-Detail 2 7 6 4_Tertiary Salaries Survey" xfId="19902"/>
    <cellStyle name="RowTitles-Detail 2 7 6 5" xfId="19903"/>
    <cellStyle name="RowTitles-Detail 2 7 6_Tertiary Salaries Survey" xfId="19904"/>
    <cellStyle name="RowTitles-Detail 2 7 7" xfId="19905"/>
    <cellStyle name="RowTitles-Detail 2 7 7 2" xfId="19906"/>
    <cellStyle name="RowTitles-Detail 2 7 7 2 2" xfId="19907"/>
    <cellStyle name="RowTitles-Detail 2 7 7 2_Tertiary Salaries Survey" xfId="19908"/>
    <cellStyle name="RowTitles-Detail 2 7 7 3" xfId="19909"/>
    <cellStyle name="RowTitles-Detail 2 7 7_Tertiary Salaries Survey" xfId="19910"/>
    <cellStyle name="RowTitles-Detail 2 7 8" xfId="19911"/>
    <cellStyle name="RowTitles-Detail 2 7 8 2" xfId="19912"/>
    <cellStyle name="RowTitles-Detail 2 7 8 2 2" xfId="19913"/>
    <cellStyle name="RowTitles-Detail 2 7 8 2_Tertiary Salaries Survey" xfId="19914"/>
    <cellStyle name="RowTitles-Detail 2 7 8 3" xfId="19915"/>
    <cellStyle name="RowTitles-Detail 2 7 8_Tertiary Salaries Survey" xfId="19916"/>
    <cellStyle name="RowTitles-Detail 2 7 9" xfId="19917"/>
    <cellStyle name="RowTitles-Detail 2 7_STUD aligned by INSTIT" xfId="19918"/>
    <cellStyle name="RowTitles-Detail 2 8" xfId="19919"/>
    <cellStyle name="RowTitles-Detail 2 8 2" xfId="19920"/>
    <cellStyle name="RowTitles-Detail 2 8 2 2" xfId="19921"/>
    <cellStyle name="RowTitles-Detail 2 8 2 2 2" xfId="19922"/>
    <cellStyle name="RowTitles-Detail 2 8 2 2_Tertiary Salaries Survey" xfId="19923"/>
    <cellStyle name="RowTitles-Detail 2 8 2 3" xfId="19924"/>
    <cellStyle name="RowTitles-Detail 2 8 2_Tertiary Salaries Survey" xfId="19925"/>
    <cellStyle name="RowTitles-Detail 2 8 3" xfId="19926"/>
    <cellStyle name="RowTitles-Detail 2 8 3 2" xfId="19927"/>
    <cellStyle name="RowTitles-Detail 2 8 3 2 2" xfId="19928"/>
    <cellStyle name="RowTitles-Detail 2 8 3 2_Tertiary Salaries Survey" xfId="19929"/>
    <cellStyle name="RowTitles-Detail 2 8 3 3" xfId="19930"/>
    <cellStyle name="RowTitles-Detail 2 8 3_Tertiary Salaries Survey" xfId="19931"/>
    <cellStyle name="RowTitles-Detail 2 8 4" xfId="19932"/>
    <cellStyle name="RowTitles-Detail 2 8 5" xfId="19933"/>
    <cellStyle name="RowTitles-Detail 2 8 5 2" xfId="19934"/>
    <cellStyle name="RowTitles-Detail 2 8 5_Tertiary Salaries Survey" xfId="19935"/>
    <cellStyle name="RowTitles-Detail 2 8 6" xfId="19936"/>
    <cellStyle name="RowTitles-Detail 2 8_Tertiary Salaries Survey" xfId="19937"/>
    <cellStyle name="RowTitles-Detail 2 9" xfId="19938"/>
    <cellStyle name="RowTitles-Detail 2 9 2" xfId="19939"/>
    <cellStyle name="RowTitles-Detail 2 9 2 2" xfId="19940"/>
    <cellStyle name="RowTitles-Detail 2 9 2 2 2" xfId="19941"/>
    <cellStyle name="RowTitles-Detail 2 9 2 2_Tertiary Salaries Survey" xfId="19942"/>
    <cellStyle name="RowTitles-Detail 2 9 2 3" xfId="19943"/>
    <cellStyle name="RowTitles-Detail 2 9 2_Tertiary Salaries Survey" xfId="19944"/>
    <cellStyle name="RowTitles-Detail 2 9 3" xfId="19945"/>
    <cellStyle name="RowTitles-Detail 2 9 3 2" xfId="19946"/>
    <cellStyle name="RowTitles-Detail 2 9 3 2 2" xfId="19947"/>
    <cellStyle name="RowTitles-Detail 2 9 3 2_Tertiary Salaries Survey" xfId="19948"/>
    <cellStyle name="RowTitles-Detail 2 9 3 3" xfId="19949"/>
    <cellStyle name="RowTitles-Detail 2 9 3_Tertiary Salaries Survey" xfId="19950"/>
    <cellStyle name="RowTitles-Detail 2 9 4" xfId="19951"/>
    <cellStyle name="RowTitles-Detail 2 9 5" xfId="19952"/>
    <cellStyle name="RowTitles-Detail 2 9_Tertiary Salaries Survey" xfId="19953"/>
    <cellStyle name="RowTitles-Detail 2_STUD aligned by INSTIT" xfId="19954"/>
    <cellStyle name="RowTitles-Detail 3" xfId="19955"/>
    <cellStyle name="RowTitles-Detail 3 10" xfId="19956"/>
    <cellStyle name="RowTitles-Detail 3 10 2" xfId="19957"/>
    <cellStyle name="RowTitles-Detail 3 10 2 2" xfId="19958"/>
    <cellStyle name="RowTitles-Detail 3 10 2 2 2" xfId="19959"/>
    <cellStyle name="RowTitles-Detail 3 10 2 2_Tertiary Salaries Survey" xfId="19960"/>
    <cellStyle name="RowTitles-Detail 3 10 2 3" xfId="19961"/>
    <cellStyle name="RowTitles-Detail 3 10 2_Tertiary Salaries Survey" xfId="19962"/>
    <cellStyle name="RowTitles-Detail 3 10 3" xfId="19963"/>
    <cellStyle name="RowTitles-Detail 3 10 3 2" xfId="19964"/>
    <cellStyle name="RowTitles-Detail 3 10 3 2 2" xfId="19965"/>
    <cellStyle name="RowTitles-Detail 3 10 3 2_Tertiary Salaries Survey" xfId="19966"/>
    <cellStyle name="RowTitles-Detail 3 10 3 3" xfId="19967"/>
    <cellStyle name="RowTitles-Detail 3 10 3_Tertiary Salaries Survey" xfId="19968"/>
    <cellStyle name="RowTitles-Detail 3 10 4" xfId="19969"/>
    <cellStyle name="RowTitles-Detail 3 10 4 2" xfId="19970"/>
    <cellStyle name="RowTitles-Detail 3 10 4_Tertiary Salaries Survey" xfId="19971"/>
    <cellStyle name="RowTitles-Detail 3 10 5" xfId="19972"/>
    <cellStyle name="RowTitles-Detail 3 10_Tertiary Salaries Survey" xfId="19973"/>
    <cellStyle name="RowTitles-Detail 3 11" xfId="19974"/>
    <cellStyle name="RowTitles-Detail 3 11 2" xfId="19975"/>
    <cellStyle name="RowTitles-Detail 3 11 2 2" xfId="19976"/>
    <cellStyle name="RowTitles-Detail 3 11 2 2 2" xfId="19977"/>
    <cellStyle name="RowTitles-Detail 3 11 2 2_Tertiary Salaries Survey" xfId="19978"/>
    <cellStyle name="RowTitles-Detail 3 11 2 3" xfId="19979"/>
    <cellStyle name="RowTitles-Detail 3 11 2_Tertiary Salaries Survey" xfId="19980"/>
    <cellStyle name="RowTitles-Detail 3 11 3" xfId="19981"/>
    <cellStyle name="RowTitles-Detail 3 11 3 2" xfId="19982"/>
    <cellStyle name="RowTitles-Detail 3 11 3 2 2" xfId="19983"/>
    <cellStyle name="RowTitles-Detail 3 11 3 2_Tertiary Salaries Survey" xfId="19984"/>
    <cellStyle name="RowTitles-Detail 3 11 3 3" xfId="19985"/>
    <cellStyle name="RowTitles-Detail 3 11 3_Tertiary Salaries Survey" xfId="19986"/>
    <cellStyle name="RowTitles-Detail 3 11 4" xfId="19987"/>
    <cellStyle name="RowTitles-Detail 3 11 4 2" xfId="19988"/>
    <cellStyle name="RowTitles-Detail 3 11 4_Tertiary Salaries Survey" xfId="19989"/>
    <cellStyle name="RowTitles-Detail 3 11 5" xfId="19990"/>
    <cellStyle name="RowTitles-Detail 3 11_Tertiary Salaries Survey" xfId="19991"/>
    <cellStyle name="RowTitles-Detail 3 12" xfId="19992"/>
    <cellStyle name="RowTitles-Detail 3 12 2" xfId="19993"/>
    <cellStyle name="RowTitles-Detail 3 12 2 2" xfId="19994"/>
    <cellStyle name="RowTitles-Detail 3 12 2_Tertiary Salaries Survey" xfId="19995"/>
    <cellStyle name="RowTitles-Detail 3 12 3" xfId="19996"/>
    <cellStyle name="RowTitles-Detail 3 12_Tertiary Salaries Survey" xfId="19997"/>
    <cellStyle name="RowTitles-Detail 3 13" xfId="19998"/>
    <cellStyle name="RowTitles-Detail 3 14" xfId="19999"/>
    <cellStyle name="RowTitles-Detail 3 15" xfId="20000"/>
    <cellStyle name="RowTitles-Detail 3 2" xfId="20001"/>
    <cellStyle name="RowTitles-Detail 3 2 10" xfId="20002"/>
    <cellStyle name="RowTitles-Detail 3 2 10 2" xfId="20003"/>
    <cellStyle name="RowTitles-Detail 3 2 10 2 2" xfId="20004"/>
    <cellStyle name="RowTitles-Detail 3 2 10 2 2 2" xfId="20005"/>
    <cellStyle name="RowTitles-Detail 3 2 10 2 2_Tertiary Salaries Survey" xfId="20006"/>
    <cellStyle name="RowTitles-Detail 3 2 10 2 3" xfId="20007"/>
    <cellStyle name="RowTitles-Detail 3 2 10 2_Tertiary Salaries Survey" xfId="20008"/>
    <cellStyle name="RowTitles-Detail 3 2 10 3" xfId="20009"/>
    <cellStyle name="RowTitles-Detail 3 2 10 3 2" xfId="20010"/>
    <cellStyle name="RowTitles-Detail 3 2 10 3 2 2" xfId="20011"/>
    <cellStyle name="RowTitles-Detail 3 2 10 3 2_Tertiary Salaries Survey" xfId="20012"/>
    <cellStyle name="RowTitles-Detail 3 2 10 3 3" xfId="20013"/>
    <cellStyle name="RowTitles-Detail 3 2 10 3_Tertiary Salaries Survey" xfId="20014"/>
    <cellStyle name="RowTitles-Detail 3 2 10 4" xfId="20015"/>
    <cellStyle name="RowTitles-Detail 3 2 10 4 2" xfId="20016"/>
    <cellStyle name="RowTitles-Detail 3 2 10 4_Tertiary Salaries Survey" xfId="20017"/>
    <cellStyle name="RowTitles-Detail 3 2 10 5" xfId="20018"/>
    <cellStyle name="RowTitles-Detail 3 2 10_Tertiary Salaries Survey" xfId="20019"/>
    <cellStyle name="RowTitles-Detail 3 2 11" xfId="20020"/>
    <cellStyle name="RowTitles-Detail 3 2 11 2" xfId="20021"/>
    <cellStyle name="RowTitles-Detail 3 2 11 2 2" xfId="20022"/>
    <cellStyle name="RowTitles-Detail 3 2 11 2_Tertiary Salaries Survey" xfId="20023"/>
    <cellStyle name="RowTitles-Detail 3 2 11 3" xfId="20024"/>
    <cellStyle name="RowTitles-Detail 3 2 11_Tertiary Salaries Survey" xfId="20025"/>
    <cellStyle name="RowTitles-Detail 3 2 12" xfId="20026"/>
    <cellStyle name="RowTitles-Detail 3 2 13" xfId="20027"/>
    <cellStyle name="RowTitles-Detail 3 2 2" xfId="20028"/>
    <cellStyle name="RowTitles-Detail 3 2 2 10" xfId="20029"/>
    <cellStyle name="RowTitles-Detail 3 2 2 10 2" xfId="20030"/>
    <cellStyle name="RowTitles-Detail 3 2 2 10 2 2" xfId="20031"/>
    <cellStyle name="RowTitles-Detail 3 2 2 10 2_Tertiary Salaries Survey" xfId="20032"/>
    <cellStyle name="RowTitles-Detail 3 2 2 10 3" xfId="20033"/>
    <cellStyle name="RowTitles-Detail 3 2 2 10_Tertiary Salaries Survey" xfId="20034"/>
    <cellStyle name="RowTitles-Detail 3 2 2 11" xfId="20035"/>
    <cellStyle name="RowTitles-Detail 3 2 2 12" xfId="20036"/>
    <cellStyle name="RowTitles-Detail 3 2 2 2" xfId="20037"/>
    <cellStyle name="RowTitles-Detail 3 2 2 2 2" xfId="20038"/>
    <cellStyle name="RowTitles-Detail 3 2 2 2 2 2" xfId="20039"/>
    <cellStyle name="RowTitles-Detail 3 2 2 2 2 2 2" xfId="20040"/>
    <cellStyle name="RowTitles-Detail 3 2 2 2 2 2 2 2" xfId="20041"/>
    <cellStyle name="RowTitles-Detail 3 2 2 2 2 2 2_Tertiary Salaries Survey" xfId="20042"/>
    <cellStyle name="RowTitles-Detail 3 2 2 2 2 2 3" xfId="20043"/>
    <cellStyle name="RowTitles-Detail 3 2 2 2 2 2_Tertiary Salaries Survey" xfId="20044"/>
    <cellStyle name="RowTitles-Detail 3 2 2 2 2 3" xfId="20045"/>
    <cellStyle name="RowTitles-Detail 3 2 2 2 2 3 2" xfId="20046"/>
    <cellStyle name="RowTitles-Detail 3 2 2 2 2 3 2 2" xfId="20047"/>
    <cellStyle name="RowTitles-Detail 3 2 2 2 2 3 2_Tertiary Salaries Survey" xfId="20048"/>
    <cellStyle name="RowTitles-Detail 3 2 2 2 2 3 3" xfId="20049"/>
    <cellStyle name="RowTitles-Detail 3 2 2 2 2 3_Tertiary Salaries Survey" xfId="20050"/>
    <cellStyle name="RowTitles-Detail 3 2 2 2 2 4" xfId="20051"/>
    <cellStyle name="RowTitles-Detail 3 2 2 2 2 5" xfId="20052"/>
    <cellStyle name="RowTitles-Detail 3 2 2 2 2_Tertiary Salaries Survey" xfId="20053"/>
    <cellStyle name="RowTitles-Detail 3 2 2 2 3" xfId="20054"/>
    <cellStyle name="RowTitles-Detail 3 2 2 2 3 2" xfId="20055"/>
    <cellStyle name="RowTitles-Detail 3 2 2 2 3 2 2" xfId="20056"/>
    <cellStyle name="RowTitles-Detail 3 2 2 2 3 2 2 2" xfId="20057"/>
    <cellStyle name="RowTitles-Detail 3 2 2 2 3 2 2_Tertiary Salaries Survey" xfId="20058"/>
    <cellStyle name="RowTitles-Detail 3 2 2 2 3 2 3" xfId="20059"/>
    <cellStyle name="RowTitles-Detail 3 2 2 2 3 2_Tertiary Salaries Survey" xfId="20060"/>
    <cellStyle name="RowTitles-Detail 3 2 2 2 3 3" xfId="20061"/>
    <cellStyle name="RowTitles-Detail 3 2 2 2 3 3 2" xfId="20062"/>
    <cellStyle name="RowTitles-Detail 3 2 2 2 3 3 2 2" xfId="20063"/>
    <cellStyle name="RowTitles-Detail 3 2 2 2 3 3 2_Tertiary Salaries Survey" xfId="20064"/>
    <cellStyle name="RowTitles-Detail 3 2 2 2 3 3 3" xfId="20065"/>
    <cellStyle name="RowTitles-Detail 3 2 2 2 3 3_Tertiary Salaries Survey" xfId="20066"/>
    <cellStyle name="RowTitles-Detail 3 2 2 2 3 4" xfId="20067"/>
    <cellStyle name="RowTitles-Detail 3 2 2 2 3 5" xfId="20068"/>
    <cellStyle name="RowTitles-Detail 3 2 2 2 3 5 2" xfId="20069"/>
    <cellStyle name="RowTitles-Detail 3 2 2 2 3 5_Tertiary Salaries Survey" xfId="20070"/>
    <cellStyle name="RowTitles-Detail 3 2 2 2 3 6" xfId="20071"/>
    <cellStyle name="RowTitles-Detail 3 2 2 2 3_Tertiary Salaries Survey" xfId="20072"/>
    <cellStyle name="RowTitles-Detail 3 2 2 2 4" xfId="20073"/>
    <cellStyle name="RowTitles-Detail 3 2 2 2 4 2" xfId="20074"/>
    <cellStyle name="RowTitles-Detail 3 2 2 2 4 2 2" xfId="20075"/>
    <cellStyle name="RowTitles-Detail 3 2 2 2 4 2 2 2" xfId="20076"/>
    <cellStyle name="RowTitles-Detail 3 2 2 2 4 2 2_Tertiary Salaries Survey" xfId="20077"/>
    <cellStyle name="RowTitles-Detail 3 2 2 2 4 2 3" xfId="20078"/>
    <cellStyle name="RowTitles-Detail 3 2 2 2 4 2_Tertiary Salaries Survey" xfId="20079"/>
    <cellStyle name="RowTitles-Detail 3 2 2 2 4 3" xfId="20080"/>
    <cellStyle name="RowTitles-Detail 3 2 2 2 4 3 2" xfId="20081"/>
    <cellStyle name="RowTitles-Detail 3 2 2 2 4 3 2 2" xfId="20082"/>
    <cellStyle name="RowTitles-Detail 3 2 2 2 4 3 2_Tertiary Salaries Survey" xfId="20083"/>
    <cellStyle name="RowTitles-Detail 3 2 2 2 4 3 3" xfId="20084"/>
    <cellStyle name="RowTitles-Detail 3 2 2 2 4 3_Tertiary Salaries Survey" xfId="20085"/>
    <cellStyle name="RowTitles-Detail 3 2 2 2 4 4" xfId="20086"/>
    <cellStyle name="RowTitles-Detail 3 2 2 2 4 4 2" xfId="20087"/>
    <cellStyle name="RowTitles-Detail 3 2 2 2 4 4_Tertiary Salaries Survey" xfId="20088"/>
    <cellStyle name="RowTitles-Detail 3 2 2 2 4 5" xfId="20089"/>
    <cellStyle name="RowTitles-Detail 3 2 2 2 4_Tertiary Salaries Survey" xfId="20090"/>
    <cellStyle name="RowTitles-Detail 3 2 2 2 5" xfId="20091"/>
    <cellStyle name="RowTitles-Detail 3 2 2 2 5 2" xfId="20092"/>
    <cellStyle name="RowTitles-Detail 3 2 2 2 5 2 2" xfId="20093"/>
    <cellStyle name="RowTitles-Detail 3 2 2 2 5 2 2 2" xfId="20094"/>
    <cellStyle name="RowTitles-Detail 3 2 2 2 5 2 2_Tertiary Salaries Survey" xfId="20095"/>
    <cellStyle name="RowTitles-Detail 3 2 2 2 5 2 3" xfId="20096"/>
    <cellStyle name="RowTitles-Detail 3 2 2 2 5 2_Tertiary Salaries Survey" xfId="20097"/>
    <cellStyle name="RowTitles-Detail 3 2 2 2 5 3" xfId="20098"/>
    <cellStyle name="RowTitles-Detail 3 2 2 2 5 3 2" xfId="20099"/>
    <cellStyle name="RowTitles-Detail 3 2 2 2 5 3 2 2" xfId="20100"/>
    <cellStyle name="RowTitles-Detail 3 2 2 2 5 3 2_Tertiary Salaries Survey" xfId="20101"/>
    <cellStyle name="RowTitles-Detail 3 2 2 2 5 3 3" xfId="20102"/>
    <cellStyle name="RowTitles-Detail 3 2 2 2 5 3_Tertiary Salaries Survey" xfId="20103"/>
    <cellStyle name="RowTitles-Detail 3 2 2 2 5 4" xfId="20104"/>
    <cellStyle name="RowTitles-Detail 3 2 2 2 5 4 2" xfId="20105"/>
    <cellStyle name="RowTitles-Detail 3 2 2 2 5 4_Tertiary Salaries Survey" xfId="20106"/>
    <cellStyle name="RowTitles-Detail 3 2 2 2 5 5" xfId="20107"/>
    <cellStyle name="RowTitles-Detail 3 2 2 2 5_Tertiary Salaries Survey" xfId="20108"/>
    <cellStyle name="RowTitles-Detail 3 2 2 2 6" xfId="20109"/>
    <cellStyle name="RowTitles-Detail 3 2 2 2 6 2" xfId="20110"/>
    <cellStyle name="RowTitles-Detail 3 2 2 2 6 2 2" xfId="20111"/>
    <cellStyle name="RowTitles-Detail 3 2 2 2 6 2 2 2" xfId="20112"/>
    <cellStyle name="RowTitles-Detail 3 2 2 2 6 2 2_Tertiary Salaries Survey" xfId="20113"/>
    <cellStyle name="RowTitles-Detail 3 2 2 2 6 2 3" xfId="20114"/>
    <cellStyle name="RowTitles-Detail 3 2 2 2 6 2_Tertiary Salaries Survey" xfId="20115"/>
    <cellStyle name="RowTitles-Detail 3 2 2 2 6 3" xfId="20116"/>
    <cellStyle name="RowTitles-Detail 3 2 2 2 6 3 2" xfId="20117"/>
    <cellStyle name="RowTitles-Detail 3 2 2 2 6 3 2 2" xfId="20118"/>
    <cellStyle name="RowTitles-Detail 3 2 2 2 6 3 2_Tertiary Salaries Survey" xfId="20119"/>
    <cellStyle name="RowTitles-Detail 3 2 2 2 6 3 3" xfId="20120"/>
    <cellStyle name="RowTitles-Detail 3 2 2 2 6 3_Tertiary Salaries Survey" xfId="20121"/>
    <cellStyle name="RowTitles-Detail 3 2 2 2 6 4" xfId="20122"/>
    <cellStyle name="RowTitles-Detail 3 2 2 2 6 4 2" xfId="20123"/>
    <cellStyle name="RowTitles-Detail 3 2 2 2 6 4_Tertiary Salaries Survey" xfId="20124"/>
    <cellStyle name="RowTitles-Detail 3 2 2 2 6 5" xfId="20125"/>
    <cellStyle name="RowTitles-Detail 3 2 2 2 6_Tertiary Salaries Survey" xfId="20126"/>
    <cellStyle name="RowTitles-Detail 3 2 2 2 7" xfId="20127"/>
    <cellStyle name="RowTitles-Detail 3 2 2 2 7 2" xfId="20128"/>
    <cellStyle name="RowTitles-Detail 3 2 2 2 7 2 2" xfId="20129"/>
    <cellStyle name="RowTitles-Detail 3 2 2 2 7 2_Tertiary Salaries Survey" xfId="20130"/>
    <cellStyle name="RowTitles-Detail 3 2 2 2 7 3" xfId="20131"/>
    <cellStyle name="RowTitles-Detail 3 2 2 2 7_Tertiary Salaries Survey" xfId="20132"/>
    <cellStyle name="RowTitles-Detail 3 2 2 2 8" xfId="20133"/>
    <cellStyle name="RowTitles-Detail 3 2 2 2 9" xfId="20134"/>
    <cellStyle name="RowTitles-Detail 3 2 2 2_STUD aligned by INSTIT" xfId="20135"/>
    <cellStyle name="RowTitles-Detail 3 2 2 3" xfId="20136"/>
    <cellStyle name="RowTitles-Detail 3 2 2 3 2" xfId="20137"/>
    <cellStyle name="RowTitles-Detail 3 2 2 3 2 2" xfId="20138"/>
    <cellStyle name="RowTitles-Detail 3 2 2 3 2 2 2" xfId="20139"/>
    <cellStyle name="RowTitles-Detail 3 2 2 3 2 2 2 2" xfId="20140"/>
    <cellStyle name="RowTitles-Detail 3 2 2 3 2 2 2_Tertiary Salaries Survey" xfId="20141"/>
    <cellStyle name="RowTitles-Detail 3 2 2 3 2 2 3" xfId="20142"/>
    <cellStyle name="RowTitles-Detail 3 2 2 3 2 2_Tertiary Salaries Survey" xfId="20143"/>
    <cellStyle name="RowTitles-Detail 3 2 2 3 2 3" xfId="20144"/>
    <cellStyle name="RowTitles-Detail 3 2 2 3 2 3 2" xfId="20145"/>
    <cellStyle name="RowTitles-Detail 3 2 2 3 2 3 2 2" xfId="20146"/>
    <cellStyle name="RowTitles-Detail 3 2 2 3 2 3 2_Tertiary Salaries Survey" xfId="20147"/>
    <cellStyle name="RowTitles-Detail 3 2 2 3 2 3 3" xfId="20148"/>
    <cellStyle name="RowTitles-Detail 3 2 2 3 2 3_Tertiary Salaries Survey" xfId="20149"/>
    <cellStyle name="RowTitles-Detail 3 2 2 3 2 4" xfId="20150"/>
    <cellStyle name="RowTitles-Detail 3 2 2 3 2 5" xfId="20151"/>
    <cellStyle name="RowTitles-Detail 3 2 2 3 2 5 2" xfId="20152"/>
    <cellStyle name="RowTitles-Detail 3 2 2 3 2 5_Tertiary Salaries Survey" xfId="20153"/>
    <cellStyle name="RowTitles-Detail 3 2 2 3 2 6" xfId="20154"/>
    <cellStyle name="RowTitles-Detail 3 2 2 3 2_Tertiary Salaries Survey" xfId="20155"/>
    <cellStyle name="RowTitles-Detail 3 2 2 3 3" xfId="20156"/>
    <cellStyle name="RowTitles-Detail 3 2 2 3 3 2" xfId="20157"/>
    <cellStyle name="RowTitles-Detail 3 2 2 3 3 2 2" xfId="20158"/>
    <cellStyle name="RowTitles-Detail 3 2 2 3 3 2 2 2" xfId="20159"/>
    <cellStyle name="RowTitles-Detail 3 2 2 3 3 2 2_Tertiary Salaries Survey" xfId="20160"/>
    <cellStyle name="RowTitles-Detail 3 2 2 3 3 2 3" xfId="20161"/>
    <cellStyle name="RowTitles-Detail 3 2 2 3 3 2_Tertiary Salaries Survey" xfId="20162"/>
    <cellStyle name="RowTitles-Detail 3 2 2 3 3 3" xfId="20163"/>
    <cellStyle name="RowTitles-Detail 3 2 2 3 3 3 2" xfId="20164"/>
    <cellStyle name="RowTitles-Detail 3 2 2 3 3 3 2 2" xfId="20165"/>
    <cellStyle name="RowTitles-Detail 3 2 2 3 3 3 2_Tertiary Salaries Survey" xfId="20166"/>
    <cellStyle name="RowTitles-Detail 3 2 2 3 3 3 3" xfId="20167"/>
    <cellStyle name="RowTitles-Detail 3 2 2 3 3 3_Tertiary Salaries Survey" xfId="20168"/>
    <cellStyle name="RowTitles-Detail 3 2 2 3 3 4" xfId="20169"/>
    <cellStyle name="RowTitles-Detail 3 2 2 3 3 5" xfId="20170"/>
    <cellStyle name="RowTitles-Detail 3 2 2 3 3_Tertiary Salaries Survey" xfId="20171"/>
    <cellStyle name="RowTitles-Detail 3 2 2 3 4" xfId="20172"/>
    <cellStyle name="RowTitles-Detail 3 2 2 3 4 2" xfId="20173"/>
    <cellStyle name="RowTitles-Detail 3 2 2 3 4 2 2" xfId="20174"/>
    <cellStyle name="RowTitles-Detail 3 2 2 3 4 2 2 2" xfId="20175"/>
    <cellStyle name="RowTitles-Detail 3 2 2 3 4 2 2_Tertiary Salaries Survey" xfId="20176"/>
    <cellStyle name="RowTitles-Detail 3 2 2 3 4 2 3" xfId="20177"/>
    <cellStyle name="RowTitles-Detail 3 2 2 3 4 2_Tertiary Salaries Survey" xfId="20178"/>
    <cellStyle name="RowTitles-Detail 3 2 2 3 4 3" xfId="20179"/>
    <cellStyle name="RowTitles-Detail 3 2 2 3 4 3 2" xfId="20180"/>
    <cellStyle name="RowTitles-Detail 3 2 2 3 4 3 2 2" xfId="20181"/>
    <cellStyle name="RowTitles-Detail 3 2 2 3 4 3 2_Tertiary Salaries Survey" xfId="20182"/>
    <cellStyle name="RowTitles-Detail 3 2 2 3 4 3 3" xfId="20183"/>
    <cellStyle name="RowTitles-Detail 3 2 2 3 4 3_Tertiary Salaries Survey" xfId="20184"/>
    <cellStyle name="RowTitles-Detail 3 2 2 3 4 4" xfId="20185"/>
    <cellStyle name="RowTitles-Detail 3 2 2 3 4 4 2" xfId="20186"/>
    <cellStyle name="RowTitles-Detail 3 2 2 3 4 4_Tertiary Salaries Survey" xfId="20187"/>
    <cellStyle name="RowTitles-Detail 3 2 2 3 4 5" xfId="20188"/>
    <cellStyle name="RowTitles-Detail 3 2 2 3 4_Tertiary Salaries Survey" xfId="20189"/>
    <cellStyle name="RowTitles-Detail 3 2 2 3 5" xfId="20190"/>
    <cellStyle name="RowTitles-Detail 3 2 2 3 5 2" xfId="20191"/>
    <cellStyle name="RowTitles-Detail 3 2 2 3 5 2 2" xfId="20192"/>
    <cellStyle name="RowTitles-Detail 3 2 2 3 5 2 2 2" xfId="20193"/>
    <cellStyle name="RowTitles-Detail 3 2 2 3 5 2 2_Tertiary Salaries Survey" xfId="20194"/>
    <cellStyle name="RowTitles-Detail 3 2 2 3 5 2 3" xfId="20195"/>
    <cellStyle name="RowTitles-Detail 3 2 2 3 5 2_Tertiary Salaries Survey" xfId="20196"/>
    <cellStyle name="RowTitles-Detail 3 2 2 3 5 3" xfId="20197"/>
    <cellStyle name="RowTitles-Detail 3 2 2 3 5 3 2" xfId="20198"/>
    <cellStyle name="RowTitles-Detail 3 2 2 3 5 3 2 2" xfId="20199"/>
    <cellStyle name="RowTitles-Detail 3 2 2 3 5 3 2_Tertiary Salaries Survey" xfId="20200"/>
    <cellStyle name="RowTitles-Detail 3 2 2 3 5 3 3" xfId="20201"/>
    <cellStyle name="RowTitles-Detail 3 2 2 3 5 3_Tertiary Salaries Survey" xfId="20202"/>
    <cellStyle name="RowTitles-Detail 3 2 2 3 5 4" xfId="20203"/>
    <cellStyle name="RowTitles-Detail 3 2 2 3 5 4 2" xfId="20204"/>
    <cellStyle name="RowTitles-Detail 3 2 2 3 5 4_Tertiary Salaries Survey" xfId="20205"/>
    <cellStyle name="RowTitles-Detail 3 2 2 3 5 5" xfId="20206"/>
    <cellStyle name="RowTitles-Detail 3 2 2 3 5_Tertiary Salaries Survey" xfId="20207"/>
    <cellStyle name="RowTitles-Detail 3 2 2 3 6" xfId="20208"/>
    <cellStyle name="RowTitles-Detail 3 2 2 3 6 2" xfId="20209"/>
    <cellStyle name="RowTitles-Detail 3 2 2 3 6 2 2" xfId="20210"/>
    <cellStyle name="RowTitles-Detail 3 2 2 3 6 2 2 2" xfId="20211"/>
    <cellStyle name="RowTitles-Detail 3 2 2 3 6 2 2_Tertiary Salaries Survey" xfId="20212"/>
    <cellStyle name="RowTitles-Detail 3 2 2 3 6 2 3" xfId="20213"/>
    <cellStyle name="RowTitles-Detail 3 2 2 3 6 2_Tertiary Salaries Survey" xfId="20214"/>
    <cellStyle name="RowTitles-Detail 3 2 2 3 6 3" xfId="20215"/>
    <cellStyle name="RowTitles-Detail 3 2 2 3 6 3 2" xfId="20216"/>
    <cellStyle name="RowTitles-Detail 3 2 2 3 6 3 2 2" xfId="20217"/>
    <cellStyle name="RowTitles-Detail 3 2 2 3 6 3 2_Tertiary Salaries Survey" xfId="20218"/>
    <cellStyle name="RowTitles-Detail 3 2 2 3 6 3 3" xfId="20219"/>
    <cellStyle name="RowTitles-Detail 3 2 2 3 6 3_Tertiary Salaries Survey" xfId="20220"/>
    <cellStyle name="RowTitles-Detail 3 2 2 3 6 4" xfId="20221"/>
    <cellStyle name="RowTitles-Detail 3 2 2 3 6 4 2" xfId="20222"/>
    <cellStyle name="RowTitles-Detail 3 2 2 3 6 4_Tertiary Salaries Survey" xfId="20223"/>
    <cellStyle name="RowTitles-Detail 3 2 2 3 6 5" xfId="20224"/>
    <cellStyle name="RowTitles-Detail 3 2 2 3 6_Tertiary Salaries Survey" xfId="20225"/>
    <cellStyle name="RowTitles-Detail 3 2 2 3 7" xfId="20226"/>
    <cellStyle name="RowTitles-Detail 3 2 2 3 7 2" xfId="20227"/>
    <cellStyle name="RowTitles-Detail 3 2 2 3 7 2 2" xfId="20228"/>
    <cellStyle name="RowTitles-Detail 3 2 2 3 7 2_Tertiary Salaries Survey" xfId="20229"/>
    <cellStyle name="RowTitles-Detail 3 2 2 3 7 3" xfId="20230"/>
    <cellStyle name="RowTitles-Detail 3 2 2 3 7_Tertiary Salaries Survey" xfId="20231"/>
    <cellStyle name="RowTitles-Detail 3 2 2 3 8" xfId="20232"/>
    <cellStyle name="RowTitles-Detail 3 2 2 3 8 2" xfId="20233"/>
    <cellStyle name="RowTitles-Detail 3 2 2 3 8 2 2" xfId="20234"/>
    <cellStyle name="RowTitles-Detail 3 2 2 3 8 2_Tertiary Salaries Survey" xfId="20235"/>
    <cellStyle name="RowTitles-Detail 3 2 2 3 8 3" xfId="20236"/>
    <cellStyle name="RowTitles-Detail 3 2 2 3 8_Tertiary Salaries Survey" xfId="20237"/>
    <cellStyle name="RowTitles-Detail 3 2 2 3 9" xfId="20238"/>
    <cellStyle name="RowTitles-Detail 3 2 2 3_STUD aligned by INSTIT" xfId="20239"/>
    <cellStyle name="RowTitles-Detail 3 2 2 4" xfId="20240"/>
    <cellStyle name="RowTitles-Detail 3 2 2 4 2" xfId="20241"/>
    <cellStyle name="RowTitles-Detail 3 2 2 4 2 2" xfId="20242"/>
    <cellStyle name="RowTitles-Detail 3 2 2 4 2 2 2" xfId="20243"/>
    <cellStyle name="RowTitles-Detail 3 2 2 4 2 2 2 2" xfId="20244"/>
    <cellStyle name="RowTitles-Detail 3 2 2 4 2 2 2_Tertiary Salaries Survey" xfId="20245"/>
    <cellStyle name="RowTitles-Detail 3 2 2 4 2 2 3" xfId="20246"/>
    <cellStyle name="RowTitles-Detail 3 2 2 4 2 2_Tertiary Salaries Survey" xfId="20247"/>
    <cellStyle name="RowTitles-Detail 3 2 2 4 2 3" xfId="20248"/>
    <cellStyle name="RowTitles-Detail 3 2 2 4 2 3 2" xfId="20249"/>
    <cellStyle name="RowTitles-Detail 3 2 2 4 2 3 2 2" xfId="20250"/>
    <cellStyle name="RowTitles-Detail 3 2 2 4 2 3 2_Tertiary Salaries Survey" xfId="20251"/>
    <cellStyle name="RowTitles-Detail 3 2 2 4 2 3 3" xfId="20252"/>
    <cellStyle name="RowTitles-Detail 3 2 2 4 2 3_Tertiary Salaries Survey" xfId="20253"/>
    <cellStyle name="RowTitles-Detail 3 2 2 4 2 4" xfId="20254"/>
    <cellStyle name="RowTitles-Detail 3 2 2 4 2 5" xfId="20255"/>
    <cellStyle name="RowTitles-Detail 3 2 2 4 2 5 2" xfId="20256"/>
    <cellStyle name="RowTitles-Detail 3 2 2 4 2 5_Tertiary Salaries Survey" xfId="20257"/>
    <cellStyle name="RowTitles-Detail 3 2 2 4 2 6" xfId="20258"/>
    <cellStyle name="RowTitles-Detail 3 2 2 4 2_Tertiary Salaries Survey" xfId="20259"/>
    <cellStyle name="RowTitles-Detail 3 2 2 4 3" xfId="20260"/>
    <cellStyle name="RowTitles-Detail 3 2 2 4 3 2" xfId="20261"/>
    <cellStyle name="RowTitles-Detail 3 2 2 4 3 2 2" xfId="20262"/>
    <cellStyle name="RowTitles-Detail 3 2 2 4 3 2 2 2" xfId="20263"/>
    <cellStyle name="RowTitles-Detail 3 2 2 4 3 2 2_Tertiary Salaries Survey" xfId="20264"/>
    <cellStyle name="RowTitles-Detail 3 2 2 4 3 2 3" xfId="20265"/>
    <cellStyle name="RowTitles-Detail 3 2 2 4 3 2_Tertiary Salaries Survey" xfId="20266"/>
    <cellStyle name="RowTitles-Detail 3 2 2 4 3 3" xfId="20267"/>
    <cellStyle name="RowTitles-Detail 3 2 2 4 3 3 2" xfId="20268"/>
    <cellStyle name="RowTitles-Detail 3 2 2 4 3 3 2 2" xfId="20269"/>
    <cellStyle name="RowTitles-Detail 3 2 2 4 3 3 2_Tertiary Salaries Survey" xfId="20270"/>
    <cellStyle name="RowTitles-Detail 3 2 2 4 3 3 3" xfId="20271"/>
    <cellStyle name="RowTitles-Detail 3 2 2 4 3 3_Tertiary Salaries Survey" xfId="20272"/>
    <cellStyle name="RowTitles-Detail 3 2 2 4 3 4" xfId="20273"/>
    <cellStyle name="RowTitles-Detail 3 2 2 4 3 5" xfId="20274"/>
    <cellStyle name="RowTitles-Detail 3 2 2 4 3_Tertiary Salaries Survey" xfId="20275"/>
    <cellStyle name="RowTitles-Detail 3 2 2 4 4" xfId="20276"/>
    <cellStyle name="RowTitles-Detail 3 2 2 4 4 2" xfId="20277"/>
    <cellStyle name="RowTitles-Detail 3 2 2 4 4 2 2" xfId="20278"/>
    <cellStyle name="RowTitles-Detail 3 2 2 4 4 2 2 2" xfId="20279"/>
    <cellStyle name="RowTitles-Detail 3 2 2 4 4 2 2_Tertiary Salaries Survey" xfId="20280"/>
    <cellStyle name="RowTitles-Detail 3 2 2 4 4 2 3" xfId="20281"/>
    <cellStyle name="RowTitles-Detail 3 2 2 4 4 2_Tertiary Salaries Survey" xfId="20282"/>
    <cellStyle name="RowTitles-Detail 3 2 2 4 4 3" xfId="20283"/>
    <cellStyle name="RowTitles-Detail 3 2 2 4 4 3 2" xfId="20284"/>
    <cellStyle name="RowTitles-Detail 3 2 2 4 4 3 2 2" xfId="20285"/>
    <cellStyle name="RowTitles-Detail 3 2 2 4 4 3 2_Tertiary Salaries Survey" xfId="20286"/>
    <cellStyle name="RowTitles-Detail 3 2 2 4 4 3 3" xfId="20287"/>
    <cellStyle name="RowTitles-Detail 3 2 2 4 4 3_Tertiary Salaries Survey" xfId="20288"/>
    <cellStyle name="RowTitles-Detail 3 2 2 4 4 4" xfId="20289"/>
    <cellStyle name="RowTitles-Detail 3 2 2 4 4 5" xfId="20290"/>
    <cellStyle name="RowTitles-Detail 3 2 2 4 4 5 2" xfId="20291"/>
    <cellStyle name="RowTitles-Detail 3 2 2 4 4 5_Tertiary Salaries Survey" xfId="20292"/>
    <cellStyle name="RowTitles-Detail 3 2 2 4 4 6" xfId="20293"/>
    <cellStyle name="RowTitles-Detail 3 2 2 4 4_Tertiary Salaries Survey" xfId="20294"/>
    <cellStyle name="RowTitles-Detail 3 2 2 4 5" xfId="20295"/>
    <cellStyle name="RowTitles-Detail 3 2 2 4 5 2" xfId="20296"/>
    <cellStyle name="RowTitles-Detail 3 2 2 4 5 2 2" xfId="20297"/>
    <cellStyle name="RowTitles-Detail 3 2 2 4 5 2 2 2" xfId="20298"/>
    <cellStyle name="RowTitles-Detail 3 2 2 4 5 2 2_Tertiary Salaries Survey" xfId="20299"/>
    <cellStyle name="RowTitles-Detail 3 2 2 4 5 2 3" xfId="20300"/>
    <cellStyle name="RowTitles-Detail 3 2 2 4 5 2_Tertiary Salaries Survey" xfId="20301"/>
    <cellStyle name="RowTitles-Detail 3 2 2 4 5 3" xfId="20302"/>
    <cellStyle name="RowTitles-Detail 3 2 2 4 5 3 2" xfId="20303"/>
    <cellStyle name="RowTitles-Detail 3 2 2 4 5 3 2 2" xfId="20304"/>
    <cellStyle name="RowTitles-Detail 3 2 2 4 5 3 2_Tertiary Salaries Survey" xfId="20305"/>
    <cellStyle name="RowTitles-Detail 3 2 2 4 5 3 3" xfId="20306"/>
    <cellStyle name="RowTitles-Detail 3 2 2 4 5 3_Tertiary Salaries Survey" xfId="20307"/>
    <cellStyle name="RowTitles-Detail 3 2 2 4 5 4" xfId="20308"/>
    <cellStyle name="RowTitles-Detail 3 2 2 4 5 4 2" xfId="20309"/>
    <cellStyle name="RowTitles-Detail 3 2 2 4 5 4_Tertiary Salaries Survey" xfId="20310"/>
    <cellStyle name="RowTitles-Detail 3 2 2 4 5 5" xfId="20311"/>
    <cellStyle name="RowTitles-Detail 3 2 2 4 5_Tertiary Salaries Survey" xfId="20312"/>
    <cellStyle name="RowTitles-Detail 3 2 2 4 6" xfId="20313"/>
    <cellStyle name="RowTitles-Detail 3 2 2 4 6 2" xfId="20314"/>
    <cellStyle name="RowTitles-Detail 3 2 2 4 6 2 2" xfId="20315"/>
    <cellStyle name="RowTitles-Detail 3 2 2 4 6 2 2 2" xfId="20316"/>
    <cellStyle name="RowTitles-Detail 3 2 2 4 6 2 2_Tertiary Salaries Survey" xfId="20317"/>
    <cellStyle name="RowTitles-Detail 3 2 2 4 6 2 3" xfId="20318"/>
    <cellStyle name="RowTitles-Detail 3 2 2 4 6 2_Tertiary Salaries Survey" xfId="20319"/>
    <cellStyle name="RowTitles-Detail 3 2 2 4 6 3" xfId="20320"/>
    <cellStyle name="RowTitles-Detail 3 2 2 4 6 3 2" xfId="20321"/>
    <cellStyle name="RowTitles-Detail 3 2 2 4 6 3 2 2" xfId="20322"/>
    <cellStyle name="RowTitles-Detail 3 2 2 4 6 3 2_Tertiary Salaries Survey" xfId="20323"/>
    <cellStyle name="RowTitles-Detail 3 2 2 4 6 3 3" xfId="20324"/>
    <cellStyle name="RowTitles-Detail 3 2 2 4 6 3_Tertiary Salaries Survey" xfId="20325"/>
    <cellStyle name="RowTitles-Detail 3 2 2 4 6 4" xfId="20326"/>
    <cellStyle name="RowTitles-Detail 3 2 2 4 6 4 2" xfId="20327"/>
    <cellStyle name="RowTitles-Detail 3 2 2 4 6 4_Tertiary Salaries Survey" xfId="20328"/>
    <cellStyle name="RowTitles-Detail 3 2 2 4 6 5" xfId="20329"/>
    <cellStyle name="RowTitles-Detail 3 2 2 4 6_Tertiary Salaries Survey" xfId="20330"/>
    <cellStyle name="RowTitles-Detail 3 2 2 4 7" xfId="20331"/>
    <cellStyle name="RowTitles-Detail 3 2 2 4 7 2" xfId="20332"/>
    <cellStyle name="RowTitles-Detail 3 2 2 4 7 2 2" xfId="20333"/>
    <cellStyle name="RowTitles-Detail 3 2 2 4 7 2_Tertiary Salaries Survey" xfId="20334"/>
    <cellStyle name="RowTitles-Detail 3 2 2 4 7 3" xfId="20335"/>
    <cellStyle name="RowTitles-Detail 3 2 2 4 7_Tertiary Salaries Survey" xfId="20336"/>
    <cellStyle name="RowTitles-Detail 3 2 2 4 8" xfId="20337"/>
    <cellStyle name="RowTitles-Detail 3 2 2 4 9" xfId="20338"/>
    <cellStyle name="RowTitles-Detail 3 2 2 4_STUD aligned by INSTIT" xfId="20339"/>
    <cellStyle name="RowTitles-Detail 3 2 2 5" xfId="20340"/>
    <cellStyle name="RowTitles-Detail 3 2 2 5 2" xfId="20341"/>
    <cellStyle name="RowTitles-Detail 3 2 2 5 2 2" xfId="20342"/>
    <cellStyle name="RowTitles-Detail 3 2 2 5 2 2 2" xfId="20343"/>
    <cellStyle name="RowTitles-Detail 3 2 2 5 2 2_Tertiary Salaries Survey" xfId="20344"/>
    <cellStyle name="RowTitles-Detail 3 2 2 5 2 3" xfId="20345"/>
    <cellStyle name="RowTitles-Detail 3 2 2 5 2_Tertiary Salaries Survey" xfId="20346"/>
    <cellStyle name="RowTitles-Detail 3 2 2 5 3" xfId="20347"/>
    <cellStyle name="RowTitles-Detail 3 2 2 5 3 2" xfId="20348"/>
    <cellStyle name="RowTitles-Detail 3 2 2 5 3 2 2" xfId="20349"/>
    <cellStyle name="RowTitles-Detail 3 2 2 5 3 2_Tertiary Salaries Survey" xfId="20350"/>
    <cellStyle name="RowTitles-Detail 3 2 2 5 3 3" xfId="20351"/>
    <cellStyle name="RowTitles-Detail 3 2 2 5 3_Tertiary Salaries Survey" xfId="20352"/>
    <cellStyle name="RowTitles-Detail 3 2 2 5 4" xfId="20353"/>
    <cellStyle name="RowTitles-Detail 3 2 2 5 5" xfId="20354"/>
    <cellStyle name="RowTitles-Detail 3 2 2 5 5 2" xfId="20355"/>
    <cellStyle name="RowTitles-Detail 3 2 2 5 5_Tertiary Salaries Survey" xfId="20356"/>
    <cellStyle name="RowTitles-Detail 3 2 2 5 6" xfId="20357"/>
    <cellStyle name="RowTitles-Detail 3 2 2 5_Tertiary Salaries Survey" xfId="20358"/>
    <cellStyle name="RowTitles-Detail 3 2 2 6" xfId="20359"/>
    <cellStyle name="RowTitles-Detail 3 2 2 6 2" xfId="20360"/>
    <cellStyle name="RowTitles-Detail 3 2 2 6 2 2" xfId="20361"/>
    <cellStyle name="RowTitles-Detail 3 2 2 6 2 2 2" xfId="20362"/>
    <cellStyle name="RowTitles-Detail 3 2 2 6 2 2_Tertiary Salaries Survey" xfId="20363"/>
    <cellStyle name="RowTitles-Detail 3 2 2 6 2 3" xfId="20364"/>
    <cellStyle name="RowTitles-Detail 3 2 2 6 2_Tertiary Salaries Survey" xfId="20365"/>
    <cellStyle name="RowTitles-Detail 3 2 2 6 3" xfId="20366"/>
    <cellStyle name="RowTitles-Detail 3 2 2 6 3 2" xfId="20367"/>
    <cellStyle name="RowTitles-Detail 3 2 2 6 3 2 2" xfId="20368"/>
    <cellStyle name="RowTitles-Detail 3 2 2 6 3 2_Tertiary Salaries Survey" xfId="20369"/>
    <cellStyle name="RowTitles-Detail 3 2 2 6 3 3" xfId="20370"/>
    <cellStyle name="RowTitles-Detail 3 2 2 6 3_Tertiary Salaries Survey" xfId="20371"/>
    <cellStyle name="RowTitles-Detail 3 2 2 6 4" xfId="20372"/>
    <cellStyle name="RowTitles-Detail 3 2 2 6 5" xfId="20373"/>
    <cellStyle name="RowTitles-Detail 3 2 2 6_Tertiary Salaries Survey" xfId="20374"/>
    <cellStyle name="RowTitles-Detail 3 2 2 7" xfId="20375"/>
    <cellStyle name="RowTitles-Detail 3 2 2 7 2" xfId="20376"/>
    <cellStyle name="RowTitles-Detail 3 2 2 7 2 2" xfId="20377"/>
    <cellStyle name="RowTitles-Detail 3 2 2 7 2 2 2" xfId="20378"/>
    <cellStyle name="RowTitles-Detail 3 2 2 7 2 2_Tertiary Salaries Survey" xfId="20379"/>
    <cellStyle name="RowTitles-Detail 3 2 2 7 2 3" xfId="20380"/>
    <cellStyle name="RowTitles-Detail 3 2 2 7 2_Tertiary Salaries Survey" xfId="20381"/>
    <cellStyle name="RowTitles-Detail 3 2 2 7 3" xfId="20382"/>
    <cellStyle name="RowTitles-Detail 3 2 2 7 3 2" xfId="20383"/>
    <cellStyle name="RowTitles-Detail 3 2 2 7 3 2 2" xfId="20384"/>
    <cellStyle name="RowTitles-Detail 3 2 2 7 3 2_Tertiary Salaries Survey" xfId="20385"/>
    <cellStyle name="RowTitles-Detail 3 2 2 7 3 3" xfId="20386"/>
    <cellStyle name="RowTitles-Detail 3 2 2 7 3_Tertiary Salaries Survey" xfId="20387"/>
    <cellStyle name="RowTitles-Detail 3 2 2 7 4" xfId="20388"/>
    <cellStyle name="RowTitles-Detail 3 2 2 7 5" xfId="20389"/>
    <cellStyle name="RowTitles-Detail 3 2 2 7 5 2" xfId="20390"/>
    <cellStyle name="RowTitles-Detail 3 2 2 7 5_Tertiary Salaries Survey" xfId="20391"/>
    <cellStyle name="RowTitles-Detail 3 2 2 7 6" xfId="20392"/>
    <cellStyle name="RowTitles-Detail 3 2 2 7_Tertiary Salaries Survey" xfId="20393"/>
    <cellStyle name="RowTitles-Detail 3 2 2 8" xfId="20394"/>
    <cellStyle name="RowTitles-Detail 3 2 2 8 2" xfId="20395"/>
    <cellStyle name="RowTitles-Detail 3 2 2 8 2 2" xfId="20396"/>
    <cellStyle name="RowTitles-Detail 3 2 2 8 2 2 2" xfId="20397"/>
    <cellStyle name="RowTitles-Detail 3 2 2 8 2 2_Tertiary Salaries Survey" xfId="20398"/>
    <cellStyle name="RowTitles-Detail 3 2 2 8 2 3" xfId="20399"/>
    <cellStyle name="RowTitles-Detail 3 2 2 8 2_Tertiary Salaries Survey" xfId="20400"/>
    <cellStyle name="RowTitles-Detail 3 2 2 8 3" xfId="20401"/>
    <cellStyle name="RowTitles-Detail 3 2 2 8 3 2" xfId="20402"/>
    <cellStyle name="RowTitles-Detail 3 2 2 8 3 2 2" xfId="20403"/>
    <cellStyle name="RowTitles-Detail 3 2 2 8 3 2_Tertiary Salaries Survey" xfId="20404"/>
    <cellStyle name="RowTitles-Detail 3 2 2 8 3 3" xfId="20405"/>
    <cellStyle name="RowTitles-Detail 3 2 2 8 3_Tertiary Salaries Survey" xfId="20406"/>
    <cellStyle name="RowTitles-Detail 3 2 2 8 4" xfId="20407"/>
    <cellStyle name="RowTitles-Detail 3 2 2 8 4 2" xfId="20408"/>
    <cellStyle name="RowTitles-Detail 3 2 2 8 4_Tertiary Salaries Survey" xfId="20409"/>
    <cellStyle name="RowTitles-Detail 3 2 2 8 5" xfId="20410"/>
    <cellStyle name="RowTitles-Detail 3 2 2 8_Tertiary Salaries Survey" xfId="20411"/>
    <cellStyle name="RowTitles-Detail 3 2 2 9" xfId="20412"/>
    <cellStyle name="RowTitles-Detail 3 2 2 9 2" xfId="20413"/>
    <cellStyle name="RowTitles-Detail 3 2 2 9 2 2" xfId="20414"/>
    <cellStyle name="RowTitles-Detail 3 2 2 9 2 2 2" xfId="20415"/>
    <cellStyle name="RowTitles-Detail 3 2 2 9 2 2_Tertiary Salaries Survey" xfId="20416"/>
    <cellStyle name="RowTitles-Detail 3 2 2 9 2 3" xfId="20417"/>
    <cellStyle name="RowTitles-Detail 3 2 2 9 2_Tertiary Salaries Survey" xfId="20418"/>
    <cellStyle name="RowTitles-Detail 3 2 2 9 3" xfId="20419"/>
    <cellStyle name="RowTitles-Detail 3 2 2 9 3 2" xfId="20420"/>
    <cellStyle name="RowTitles-Detail 3 2 2 9 3 2 2" xfId="20421"/>
    <cellStyle name="RowTitles-Detail 3 2 2 9 3 2_Tertiary Salaries Survey" xfId="20422"/>
    <cellStyle name="RowTitles-Detail 3 2 2 9 3 3" xfId="20423"/>
    <cellStyle name="RowTitles-Detail 3 2 2 9 3_Tertiary Salaries Survey" xfId="20424"/>
    <cellStyle name="RowTitles-Detail 3 2 2 9 4" xfId="20425"/>
    <cellStyle name="RowTitles-Detail 3 2 2 9 4 2" xfId="20426"/>
    <cellStyle name="RowTitles-Detail 3 2 2 9 4_Tertiary Salaries Survey" xfId="20427"/>
    <cellStyle name="RowTitles-Detail 3 2 2 9 5" xfId="20428"/>
    <cellStyle name="RowTitles-Detail 3 2 2 9_Tertiary Salaries Survey" xfId="20429"/>
    <cellStyle name="RowTitles-Detail 3 2 2_STUD aligned by INSTIT" xfId="20430"/>
    <cellStyle name="RowTitles-Detail 3 2 3" xfId="20431"/>
    <cellStyle name="RowTitles-Detail 3 2 3 2" xfId="20432"/>
    <cellStyle name="RowTitles-Detail 3 2 3 2 2" xfId="20433"/>
    <cellStyle name="RowTitles-Detail 3 2 3 2 2 2" xfId="20434"/>
    <cellStyle name="RowTitles-Detail 3 2 3 2 2 2 2" xfId="20435"/>
    <cellStyle name="RowTitles-Detail 3 2 3 2 2 2_Tertiary Salaries Survey" xfId="20436"/>
    <cellStyle name="RowTitles-Detail 3 2 3 2 2 3" xfId="20437"/>
    <cellStyle name="RowTitles-Detail 3 2 3 2 2_Tertiary Salaries Survey" xfId="20438"/>
    <cellStyle name="RowTitles-Detail 3 2 3 2 3" xfId="20439"/>
    <cellStyle name="RowTitles-Detail 3 2 3 2 3 2" xfId="20440"/>
    <cellStyle name="RowTitles-Detail 3 2 3 2 3 2 2" xfId="20441"/>
    <cellStyle name="RowTitles-Detail 3 2 3 2 3 2_Tertiary Salaries Survey" xfId="20442"/>
    <cellStyle name="RowTitles-Detail 3 2 3 2 3 3" xfId="20443"/>
    <cellStyle name="RowTitles-Detail 3 2 3 2 3_Tertiary Salaries Survey" xfId="20444"/>
    <cellStyle name="RowTitles-Detail 3 2 3 2 4" xfId="20445"/>
    <cellStyle name="RowTitles-Detail 3 2 3 2 5" xfId="20446"/>
    <cellStyle name="RowTitles-Detail 3 2 3 2_Tertiary Salaries Survey" xfId="20447"/>
    <cellStyle name="RowTitles-Detail 3 2 3 3" xfId="20448"/>
    <cellStyle name="RowTitles-Detail 3 2 3 3 2" xfId="20449"/>
    <cellStyle name="RowTitles-Detail 3 2 3 3 2 2" xfId="20450"/>
    <cellStyle name="RowTitles-Detail 3 2 3 3 2 2 2" xfId="20451"/>
    <cellStyle name="RowTitles-Detail 3 2 3 3 2 2_Tertiary Salaries Survey" xfId="20452"/>
    <cellStyle name="RowTitles-Detail 3 2 3 3 2 3" xfId="20453"/>
    <cellStyle name="RowTitles-Detail 3 2 3 3 2_Tertiary Salaries Survey" xfId="20454"/>
    <cellStyle name="RowTitles-Detail 3 2 3 3 3" xfId="20455"/>
    <cellStyle name="RowTitles-Detail 3 2 3 3 3 2" xfId="20456"/>
    <cellStyle name="RowTitles-Detail 3 2 3 3 3 2 2" xfId="20457"/>
    <cellStyle name="RowTitles-Detail 3 2 3 3 3 2_Tertiary Salaries Survey" xfId="20458"/>
    <cellStyle name="RowTitles-Detail 3 2 3 3 3 3" xfId="20459"/>
    <cellStyle name="RowTitles-Detail 3 2 3 3 3_Tertiary Salaries Survey" xfId="20460"/>
    <cellStyle name="RowTitles-Detail 3 2 3 3 4" xfId="20461"/>
    <cellStyle name="RowTitles-Detail 3 2 3 3 5" xfId="20462"/>
    <cellStyle name="RowTitles-Detail 3 2 3 3 5 2" xfId="20463"/>
    <cellStyle name="RowTitles-Detail 3 2 3 3 5_Tertiary Salaries Survey" xfId="20464"/>
    <cellStyle name="RowTitles-Detail 3 2 3 3 6" xfId="20465"/>
    <cellStyle name="RowTitles-Detail 3 2 3 3_Tertiary Salaries Survey" xfId="20466"/>
    <cellStyle name="RowTitles-Detail 3 2 3 4" xfId="20467"/>
    <cellStyle name="RowTitles-Detail 3 2 3 4 2" xfId="20468"/>
    <cellStyle name="RowTitles-Detail 3 2 3 4 2 2" xfId="20469"/>
    <cellStyle name="RowTitles-Detail 3 2 3 4 2 2 2" xfId="20470"/>
    <cellStyle name="RowTitles-Detail 3 2 3 4 2 2_Tertiary Salaries Survey" xfId="20471"/>
    <cellStyle name="RowTitles-Detail 3 2 3 4 2 3" xfId="20472"/>
    <cellStyle name="RowTitles-Detail 3 2 3 4 2_Tertiary Salaries Survey" xfId="20473"/>
    <cellStyle name="RowTitles-Detail 3 2 3 4 3" xfId="20474"/>
    <cellStyle name="RowTitles-Detail 3 2 3 4 3 2" xfId="20475"/>
    <cellStyle name="RowTitles-Detail 3 2 3 4 3 2 2" xfId="20476"/>
    <cellStyle name="RowTitles-Detail 3 2 3 4 3 2_Tertiary Salaries Survey" xfId="20477"/>
    <cellStyle name="RowTitles-Detail 3 2 3 4 3 3" xfId="20478"/>
    <cellStyle name="RowTitles-Detail 3 2 3 4 3_Tertiary Salaries Survey" xfId="20479"/>
    <cellStyle name="RowTitles-Detail 3 2 3 4 4" xfId="20480"/>
    <cellStyle name="RowTitles-Detail 3 2 3 4 4 2" xfId="20481"/>
    <cellStyle name="RowTitles-Detail 3 2 3 4 4_Tertiary Salaries Survey" xfId="20482"/>
    <cellStyle name="RowTitles-Detail 3 2 3 4 5" xfId="20483"/>
    <cellStyle name="RowTitles-Detail 3 2 3 4_Tertiary Salaries Survey" xfId="20484"/>
    <cellStyle name="RowTitles-Detail 3 2 3 5" xfId="20485"/>
    <cellStyle name="RowTitles-Detail 3 2 3 5 2" xfId="20486"/>
    <cellStyle name="RowTitles-Detail 3 2 3 5 2 2" xfId="20487"/>
    <cellStyle name="RowTitles-Detail 3 2 3 5 2 2 2" xfId="20488"/>
    <cellStyle name="RowTitles-Detail 3 2 3 5 2 2_Tertiary Salaries Survey" xfId="20489"/>
    <cellStyle name="RowTitles-Detail 3 2 3 5 2 3" xfId="20490"/>
    <cellStyle name="RowTitles-Detail 3 2 3 5 2_Tertiary Salaries Survey" xfId="20491"/>
    <cellStyle name="RowTitles-Detail 3 2 3 5 3" xfId="20492"/>
    <cellStyle name="RowTitles-Detail 3 2 3 5 3 2" xfId="20493"/>
    <cellStyle name="RowTitles-Detail 3 2 3 5 3 2 2" xfId="20494"/>
    <cellStyle name="RowTitles-Detail 3 2 3 5 3 2_Tertiary Salaries Survey" xfId="20495"/>
    <cellStyle name="RowTitles-Detail 3 2 3 5 3 3" xfId="20496"/>
    <cellStyle name="RowTitles-Detail 3 2 3 5 3_Tertiary Salaries Survey" xfId="20497"/>
    <cellStyle name="RowTitles-Detail 3 2 3 5 4" xfId="20498"/>
    <cellStyle name="RowTitles-Detail 3 2 3 5 4 2" xfId="20499"/>
    <cellStyle name="RowTitles-Detail 3 2 3 5 4_Tertiary Salaries Survey" xfId="20500"/>
    <cellStyle name="RowTitles-Detail 3 2 3 5 5" xfId="20501"/>
    <cellStyle name="RowTitles-Detail 3 2 3 5_Tertiary Salaries Survey" xfId="20502"/>
    <cellStyle name="RowTitles-Detail 3 2 3 6" xfId="20503"/>
    <cellStyle name="RowTitles-Detail 3 2 3 6 2" xfId="20504"/>
    <cellStyle name="RowTitles-Detail 3 2 3 6 2 2" xfId="20505"/>
    <cellStyle name="RowTitles-Detail 3 2 3 6 2 2 2" xfId="20506"/>
    <cellStyle name="RowTitles-Detail 3 2 3 6 2 2_Tertiary Salaries Survey" xfId="20507"/>
    <cellStyle name="RowTitles-Detail 3 2 3 6 2 3" xfId="20508"/>
    <cellStyle name="RowTitles-Detail 3 2 3 6 2_Tertiary Salaries Survey" xfId="20509"/>
    <cellStyle name="RowTitles-Detail 3 2 3 6 3" xfId="20510"/>
    <cellStyle name="RowTitles-Detail 3 2 3 6 3 2" xfId="20511"/>
    <cellStyle name="RowTitles-Detail 3 2 3 6 3 2 2" xfId="20512"/>
    <cellStyle name="RowTitles-Detail 3 2 3 6 3 2_Tertiary Salaries Survey" xfId="20513"/>
    <cellStyle name="RowTitles-Detail 3 2 3 6 3 3" xfId="20514"/>
    <cellStyle name="RowTitles-Detail 3 2 3 6 3_Tertiary Salaries Survey" xfId="20515"/>
    <cellStyle name="RowTitles-Detail 3 2 3 6 4" xfId="20516"/>
    <cellStyle name="RowTitles-Detail 3 2 3 6 4 2" xfId="20517"/>
    <cellStyle name="RowTitles-Detail 3 2 3 6 4_Tertiary Salaries Survey" xfId="20518"/>
    <cellStyle name="RowTitles-Detail 3 2 3 6 5" xfId="20519"/>
    <cellStyle name="RowTitles-Detail 3 2 3 6_Tertiary Salaries Survey" xfId="20520"/>
    <cellStyle name="RowTitles-Detail 3 2 3 7" xfId="20521"/>
    <cellStyle name="RowTitles-Detail 3 2 3 7 2" xfId="20522"/>
    <cellStyle name="RowTitles-Detail 3 2 3 7 2 2" xfId="20523"/>
    <cellStyle name="RowTitles-Detail 3 2 3 7 2_Tertiary Salaries Survey" xfId="20524"/>
    <cellStyle name="RowTitles-Detail 3 2 3 7 3" xfId="20525"/>
    <cellStyle name="RowTitles-Detail 3 2 3 7_Tertiary Salaries Survey" xfId="20526"/>
    <cellStyle name="RowTitles-Detail 3 2 3 8" xfId="20527"/>
    <cellStyle name="RowTitles-Detail 3 2 3 9" xfId="20528"/>
    <cellStyle name="RowTitles-Detail 3 2 3_STUD aligned by INSTIT" xfId="20529"/>
    <cellStyle name="RowTitles-Detail 3 2 4" xfId="20530"/>
    <cellStyle name="RowTitles-Detail 3 2 4 2" xfId="20531"/>
    <cellStyle name="RowTitles-Detail 3 2 4 2 2" xfId="20532"/>
    <cellStyle name="RowTitles-Detail 3 2 4 2 2 2" xfId="20533"/>
    <cellStyle name="RowTitles-Detail 3 2 4 2 2 2 2" xfId="20534"/>
    <cellStyle name="RowTitles-Detail 3 2 4 2 2 2_Tertiary Salaries Survey" xfId="20535"/>
    <cellStyle name="RowTitles-Detail 3 2 4 2 2 3" xfId="20536"/>
    <cellStyle name="RowTitles-Detail 3 2 4 2 2_Tertiary Salaries Survey" xfId="20537"/>
    <cellStyle name="RowTitles-Detail 3 2 4 2 3" xfId="20538"/>
    <cellStyle name="RowTitles-Detail 3 2 4 2 3 2" xfId="20539"/>
    <cellStyle name="RowTitles-Detail 3 2 4 2 3 2 2" xfId="20540"/>
    <cellStyle name="RowTitles-Detail 3 2 4 2 3 2_Tertiary Salaries Survey" xfId="20541"/>
    <cellStyle name="RowTitles-Detail 3 2 4 2 3 3" xfId="20542"/>
    <cellStyle name="RowTitles-Detail 3 2 4 2 3_Tertiary Salaries Survey" xfId="20543"/>
    <cellStyle name="RowTitles-Detail 3 2 4 2 4" xfId="20544"/>
    <cellStyle name="RowTitles-Detail 3 2 4 2 5" xfId="20545"/>
    <cellStyle name="RowTitles-Detail 3 2 4 2 5 2" xfId="20546"/>
    <cellStyle name="RowTitles-Detail 3 2 4 2 5_Tertiary Salaries Survey" xfId="20547"/>
    <cellStyle name="RowTitles-Detail 3 2 4 2 6" xfId="20548"/>
    <cellStyle name="RowTitles-Detail 3 2 4 2_Tertiary Salaries Survey" xfId="20549"/>
    <cellStyle name="RowTitles-Detail 3 2 4 3" xfId="20550"/>
    <cellStyle name="RowTitles-Detail 3 2 4 3 2" xfId="20551"/>
    <cellStyle name="RowTitles-Detail 3 2 4 3 2 2" xfId="20552"/>
    <cellStyle name="RowTitles-Detail 3 2 4 3 2 2 2" xfId="20553"/>
    <cellStyle name="RowTitles-Detail 3 2 4 3 2 2_Tertiary Salaries Survey" xfId="20554"/>
    <cellStyle name="RowTitles-Detail 3 2 4 3 2 3" xfId="20555"/>
    <cellStyle name="RowTitles-Detail 3 2 4 3 2_Tertiary Salaries Survey" xfId="20556"/>
    <cellStyle name="RowTitles-Detail 3 2 4 3 3" xfId="20557"/>
    <cellStyle name="RowTitles-Detail 3 2 4 3 3 2" xfId="20558"/>
    <cellStyle name="RowTitles-Detail 3 2 4 3 3 2 2" xfId="20559"/>
    <cellStyle name="RowTitles-Detail 3 2 4 3 3 2_Tertiary Salaries Survey" xfId="20560"/>
    <cellStyle name="RowTitles-Detail 3 2 4 3 3 3" xfId="20561"/>
    <cellStyle name="RowTitles-Detail 3 2 4 3 3_Tertiary Salaries Survey" xfId="20562"/>
    <cellStyle name="RowTitles-Detail 3 2 4 3 4" xfId="20563"/>
    <cellStyle name="RowTitles-Detail 3 2 4 3 5" xfId="20564"/>
    <cellStyle name="RowTitles-Detail 3 2 4 3_Tertiary Salaries Survey" xfId="20565"/>
    <cellStyle name="RowTitles-Detail 3 2 4 4" xfId="20566"/>
    <cellStyle name="RowTitles-Detail 3 2 4 4 2" xfId="20567"/>
    <cellStyle name="RowTitles-Detail 3 2 4 4 2 2" xfId="20568"/>
    <cellStyle name="RowTitles-Detail 3 2 4 4 2 2 2" xfId="20569"/>
    <cellStyle name="RowTitles-Detail 3 2 4 4 2 2_Tertiary Salaries Survey" xfId="20570"/>
    <cellStyle name="RowTitles-Detail 3 2 4 4 2 3" xfId="20571"/>
    <cellStyle name="RowTitles-Detail 3 2 4 4 2_Tertiary Salaries Survey" xfId="20572"/>
    <cellStyle name="RowTitles-Detail 3 2 4 4 3" xfId="20573"/>
    <cellStyle name="RowTitles-Detail 3 2 4 4 3 2" xfId="20574"/>
    <cellStyle name="RowTitles-Detail 3 2 4 4 3 2 2" xfId="20575"/>
    <cellStyle name="RowTitles-Detail 3 2 4 4 3 2_Tertiary Salaries Survey" xfId="20576"/>
    <cellStyle name="RowTitles-Detail 3 2 4 4 3 3" xfId="20577"/>
    <cellStyle name="RowTitles-Detail 3 2 4 4 3_Tertiary Salaries Survey" xfId="20578"/>
    <cellStyle name="RowTitles-Detail 3 2 4 4 4" xfId="20579"/>
    <cellStyle name="RowTitles-Detail 3 2 4 4 4 2" xfId="20580"/>
    <cellStyle name="RowTitles-Detail 3 2 4 4 4_Tertiary Salaries Survey" xfId="20581"/>
    <cellStyle name="RowTitles-Detail 3 2 4 4 5" xfId="20582"/>
    <cellStyle name="RowTitles-Detail 3 2 4 4_Tertiary Salaries Survey" xfId="20583"/>
    <cellStyle name="RowTitles-Detail 3 2 4 5" xfId="20584"/>
    <cellStyle name="RowTitles-Detail 3 2 4 5 2" xfId="20585"/>
    <cellStyle name="RowTitles-Detail 3 2 4 5 2 2" xfId="20586"/>
    <cellStyle name="RowTitles-Detail 3 2 4 5 2 2 2" xfId="20587"/>
    <cellStyle name="RowTitles-Detail 3 2 4 5 2 2_Tertiary Salaries Survey" xfId="20588"/>
    <cellStyle name="RowTitles-Detail 3 2 4 5 2 3" xfId="20589"/>
    <cellStyle name="RowTitles-Detail 3 2 4 5 2_Tertiary Salaries Survey" xfId="20590"/>
    <cellStyle name="RowTitles-Detail 3 2 4 5 3" xfId="20591"/>
    <cellStyle name="RowTitles-Detail 3 2 4 5 3 2" xfId="20592"/>
    <cellStyle name="RowTitles-Detail 3 2 4 5 3 2 2" xfId="20593"/>
    <cellStyle name="RowTitles-Detail 3 2 4 5 3 2_Tertiary Salaries Survey" xfId="20594"/>
    <cellStyle name="RowTitles-Detail 3 2 4 5 3 3" xfId="20595"/>
    <cellStyle name="RowTitles-Detail 3 2 4 5 3_Tertiary Salaries Survey" xfId="20596"/>
    <cellStyle name="RowTitles-Detail 3 2 4 5 4" xfId="20597"/>
    <cellStyle name="RowTitles-Detail 3 2 4 5 4 2" xfId="20598"/>
    <cellStyle name="RowTitles-Detail 3 2 4 5 4_Tertiary Salaries Survey" xfId="20599"/>
    <cellStyle name="RowTitles-Detail 3 2 4 5 5" xfId="20600"/>
    <cellStyle name="RowTitles-Detail 3 2 4 5_Tertiary Salaries Survey" xfId="20601"/>
    <cellStyle name="RowTitles-Detail 3 2 4 6" xfId="20602"/>
    <cellStyle name="RowTitles-Detail 3 2 4 6 2" xfId="20603"/>
    <cellStyle name="RowTitles-Detail 3 2 4 6 2 2" xfId="20604"/>
    <cellStyle name="RowTitles-Detail 3 2 4 6 2 2 2" xfId="20605"/>
    <cellStyle name="RowTitles-Detail 3 2 4 6 2 2_Tertiary Salaries Survey" xfId="20606"/>
    <cellStyle name="RowTitles-Detail 3 2 4 6 2 3" xfId="20607"/>
    <cellStyle name="RowTitles-Detail 3 2 4 6 2_Tertiary Salaries Survey" xfId="20608"/>
    <cellStyle name="RowTitles-Detail 3 2 4 6 3" xfId="20609"/>
    <cellStyle name="RowTitles-Detail 3 2 4 6 3 2" xfId="20610"/>
    <cellStyle name="RowTitles-Detail 3 2 4 6 3 2 2" xfId="20611"/>
    <cellStyle name="RowTitles-Detail 3 2 4 6 3 2_Tertiary Salaries Survey" xfId="20612"/>
    <cellStyle name="RowTitles-Detail 3 2 4 6 3 3" xfId="20613"/>
    <cellStyle name="RowTitles-Detail 3 2 4 6 3_Tertiary Salaries Survey" xfId="20614"/>
    <cellStyle name="RowTitles-Detail 3 2 4 6 4" xfId="20615"/>
    <cellStyle name="RowTitles-Detail 3 2 4 6 4 2" xfId="20616"/>
    <cellStyle name="RowTitles-Detail 3 2 4 6 4_Tertiary Salaries Survey" xfId="20617"/>
    <cellStyle name="RowTitles-Detail 3 2 4 6 5" xfId="20618"/>
    <cellStyle name="RowTitles-Detail 3 2 4 6_Tertiary Salaries Survey" xfId="20619"/>
    <cellStyle name="RowTitles-Detail 3 2 4 7" xfId="20620"/>
    <cellStyle name="RowTitles-Detail 3 2 4 7 2" xfId="20621"/>
    <cellStyle name="RowTitles-Detail 3 2 4 7 2 2" xfId="20622"/>
    <cellStyle name="RowTitles-Detail 3 2 4 7 2_Tertiary Salaries Survey" xfId="20623"/>
    <cellStyle name="RowTitles-Detail 3 2 4 7 3" xfId="20624"/>
    <cellStyle name="RowTitles-Detail 3 2 4 7_Tertiary Salaries Survey" xfId="20625"/>
    <cellStyle name="RowTitles-Detail 3 2 4 8" xfId="20626"/>
    <cellStyle name="RowTitles-Detail 3 2 4 8 2" xfId="20627"/>
    <cellStyle name="RowTitles-Detail 3 2 4 8 2 2" xfId="20628"/>
    <cellStyle name="RowTitles-Detail 3 2 4 8 2_Tertiary Salaries Survey" xfId="20629"/>
    <cellStyle name="RowTitles-Detail 3 2 4 8 3" xfId="20630"/>
    <cellStyle name="RowTitles-Detail 3 2 4 8_Tertiary Salaries Survey" xfId="20631"/>
    <cellStyle name="RowTitles-Detail 3 2 4 9" xfId="20632"/>
    <cellStyle name="RowTitles-Detail 3 2 4_STUD aligned by INSTIT" xfId="20633"/>
    <cellStyle name="RowTitles-Detail 3 2 5" xfId="20634"/>
    <cellStyle name="RowTitles-Detail 3 2 5 2" xfId="20635"/>
    <cellStyle name="RowTitles-Detail 3 2 5 2 2" xfId="20636"/>
    <cellStyle name="RowTitles-Detail 3 2 5 2 2 2" xfId="20637"/>
    <cellStyle name="RowTitles-Detail 3 2 5 2 2 2 2" xfId="20638"/>
    <cellStyle name="RowTitles-Detail 3 2 5 2 2 2_Tertiary Salaries Survey" xfId="20639"/>
    <cellStyle name="RowTitles-Detail 3 2 5 2 2 3" xfId="20640"/>
    <cellStyle name="RowTitles-Detail 3 2 5 2 2_Tertiary Salaries Survey" xfId="20641"/>
    <cellStyle name="RowTitles-Detail 3 2 5 2 3" xfId="20642"/>
    <cellStyle name="RowTitles-Detail 3 2 5 2 3 2" xfId="20643"/>
    <cellStyle name="RowTitles-Detail 3 2 5 2 3 2 2" xfId="20644"/>
    <cellStyle name="RowTitles-Detail 3 2 5 2 3 2_Tertiary Salaries Survey" xfId="20645"/>
    <cellStyle name="RowTitles-Detail 3 2 5 2 3 3" xfId="20646"/>
    <cellStyle name="RowTitles-Detail 3 2 5 2 3_Tertiary Salaries Survey" xfId="20647"/>
    <cellStyle name="RowTitles-Detail 3 2 5 2 4" xfId="20648"/>
    <cellStyle name="RowTitles-Detail 3 2 5 2 5" xfId="20649"/>
    <cellStyle name="RowTitles-Detail 3 2 5 2 5 2" xfId="20650"/>
    <cellStyle name="RowTitles-Detail 3 2 5 2 5_Tertiary Salaries Survey" xfId="20651"/>
    <cellStyle name="RowTitles-Detail 3 2 5 2 6" xfId="20652"/>
    <cellStyle name="RowTitles-Detail 3 2 5 2_Tertiary Salaries Survey" xfId="20653"/>
    <cellStyle name="RowTitles-Detail 3 2 5 3" xfId="20654"/>
    <cellStyle name="RowTitles-Detail 3 2 5 3 2" xfId="20655"/>
    <cellStyle name="RowTitles-Detail 3 2 5 3 2 2" xfId="20656"/>
    <cellStyle name="RowTitles-Detail 3 2 5 3 2 2 2" xfId="20657"/>
    <cellStyle name="RowTitles-Detail 3 2 5 3 2 2_Tertiary Salaries Survey" xfId="20658"/>
    <cellStyle name="RowTitles-Detail 3 2 5 3 2 3" xfId="20659"/>
    <cellStyle name="RowTitles-Detail 3 2 5 3 2_Tertiary Salaries Survey" xfId="20660"/>
    <cellStyle name="RowTitles-Detail 3 2 5 3 3" xfId="20661"/>
    <cellStyle name="RowTitles-Detail 3 2 5 3 3 2" xfId="20662"/>
    <cellStyle name="RowTitles-Detail 3 2 5 3 3 2 2" xfId="20663"/>
    <cellStyle name="RowTitles-Detail 3 2 5 3 3 2_Tertiary Salaries Survey" xfId="20664"/>
    <cellStyle name="RowTitles-Detail 3 2 5 3 3 3" xfId="20665"/>
    <cellStyle name="RowTitles-Detail 3 2 5 3 3_Tertiary Salaries Survey" xfId="20666"/>
    <cellStyle name="RowTitles-Detail 3 2 5 3 4" xfId="20667"/>
    <cellStyle name="RowTitles-Detail 3 2 5 3 5" xfId="20668"/>
    <cellStyle name="RowTitles-Detail 3 2 5 3_Tertiary Salaries Survey" xfId="20669"/>
    <cellStyle name="RowTitles-Detail 3 2 5 4" xfId="20670"/>
    <cellStyle name="RowTitles-Detail 3 2 5 4 2" xfId="20671"/>
    <cellStyle name="RowTitles-Detail 3 2 5 4 2 2" xfId="20672"/>
    <cellStyle name="RowTitles-Detail 3 2 5 4 2 2 2" xfId="20673"/>
    <cellStyle name="RowTitles-Detail 3 2 5 4 2 2_Tertiary Salaries Survey" xfId="20674"/>
    <cellStyle name="RowTitles-Detail 3 2 5 4 2 3" xfId="20675"/>
    <cellStyle name="RowTitles-Detail 3 2 5 4 2_Tertiary Salaries Survey" xfId="20676"/>
    <cellStyle name="RowTitles-Detail 3 2 5 4 3" xfId="20677"/>
    <cellStyle name="RowTitles-Detail 3 2 5 4 3 2" xfId="20678"/>
    <cellStyle name="RowTitles-Detail 3 2 5 4 3 2 2" xfId="20679"/>
    <cellStyle name="RowTitles-Detail 3 2 5 4 3 2_Tertiary Salaries Survey" xfId="20680"/>
    <cellStyle name="RowTitles-Detail 3 2 5 4 3 3" xfId="20681"/>
    <cellStyle name="RowTitles-Detail 3 2 5 4 3_Tertiary Salaries Survey" xfId="20682"/>
    <cellStyle name="RowTitles-Detail 3 2 5 4 4" xfId="20683"/>
    <cellStyle name="RowTitles-Detail 3 2 5 4 5" xfId="20684"/>
    <cellStyle name="RowTitles-Detail 3 2 5 4 5 2" xfId="20685"/>
    <cellStyle name="RowTitles-Detail 3 2 5 4 5_Tertiary Salaries Survey" xfId="20686"/>
    <cellStyle name="RowTitles-Detail 3 2 5 4 6" xfId="20687"/>
    <cellStyle name="RowTitles-Detail 3 2 5 4_Tertiary Salaries Survey" xfId="20688"/>
    <cellStyle name="RowTitles-Detail 3 2 5 5" xfId="20689"/>
    <cellStyle name="RowTitles-Detail 3 2 5 5 2" xfId="20690"/>
    <cellStyle name="RowTitles-Detail 3 2 5 5 2 2" xfId="20691"/>
    <cellStyle name="RowTitles-Detail 3 2 5 5 2 2 2" xfId="20692"/>
    <cellStyle name="RowTitles-Detail 3 2 5 5 2 2_Tertiary Salaries Survey" xfId="20693"/>
    <cellStyle name="RowTitles-Detail 3 2 5 5 2 3" xfId="20694"/>
    <cellStyle name="RowTitles-Detail 3 2 5 5 2_Tertiary Salaries Survey" xfId="20695"/>
    <cellStyle name="RowTitles-Detail 3 2 5 5 3" xfId="20696"/>
    <cellStyle name="RowTitles-Detail 3 2 5 5 3 2" xfId="20697"/>
    <cellStyle name="RowTitles-Detail 3 2 5 5 3 2 2" xfId="20698"/>
    <cellStyle name="RowTitles-Detail 3 2 5 5 3 2_Tertiary Salaries Survey" xfId="20699"/>
    <cellStyle name="RowTitles-Detail 3 2 5 5 3 3" xfId="20700"/>
    <cellStyle name="RowTitles-Detail 3 2 5 5 3_Tertiary Salaries Survey" xfId="20701"/>
    <cellStyle name="RowTitles-Detail 3 2 5 5 4" xfId="20702"/>
    <cellStyle name="RowTitles-Detail 3 2 5 5 4 2" xfId="20703"/>
    <cellStyle name="RowTitles-Detail 3 2 5 5 4_Tertiary Salaries Survey" xfId="20704"/>
    <cellStyle name="RowTitles-Detail 3 2 5 5 5" xfId="20705"/>
    <cellStyle name="RowTitles-Detail 3 2 5 5_Tertiary Salaries Survey" xfId="20706"/>
    <cellStyle name="RowTitles-Detail 3 2 5 6" xfId="20707"/>
    <cellStyle name="RowTitles-Detail 3 2 5 6 2" xfId="20708"/>
    <cellStyle name="RowTitles-Detail 3 2 5 6 2 2" xfId="20709"/>
    <cellStyle name="RowTitles-Detail 3 2 5 6 2 2 2" xfId="20710"/>
    <cellStyle name="RowTitles-Detail 3 2 5 6 2 2_Tertiary Salaries Survey" xfId="20711"/>
    <cellStyle name="RowTitles-Detail 3 2 5 6 2 3" xfId="20712"/>
    <cellStyle name="RowTitles-Detail 3 2 5 6 2_Tertiary Salaries Survey" xfId="20713"/>
    <cellStyle name="RowTitles-Detail 3 2 5 6 3" xfId="20714"/>
    <cellStyle name="RowTitles-Detail 3 2 5 6 3 2" xfId="20715"/>
    <cellStyle name="RowTitles-Detail 3 2 5 6 3 2 2" xfId="20716"/>
    <cellStyle name="RowTitles-Detail 3 2 5 6 3 2_Tertiary Salaries Survey" xfId="20717"/>
    <cellStyle name="RowTitles-Detail 3 2 5 6 3 3" xfId="20718"/>
    <cellStyle name="RowTitles-Detail 3 2 5 6 3_Tertiary Salaries Survey" xfId="20719"/>
    <cellStyle name="RowTitles-Detail 3 2 5 6 4" xfId="20720"/>
    <cellStyle name="RowTitles-Detail 3 2 5 6 4 2" xfId="20721"/>
    <cellStyle name="RowTitles-Detail 3 2 5 6 4_Tertiary Salaries Survey" xfId="20722"/>
    <cellStyle name="RowTitles-Detail 3 2 5 6 5" xfId="20723"/>
    <cellStyle name="RowTitles-Detail 3 2 5 6_Tertiary Salaries Survey" xfId="20724"/>
    <cellStyle name="RowTitles-Detail 3 2 5 7" xfId="20725"/>
    <cellStyle name="RowTitles-Detail 3 2 5 7 2" xfId="20726"/>
    <cellStyle name="RowTitles-Detail 3 2 5 7 2 2" xfId="20727"/>
    <cellStyle name="RowTitles-Detail 3 2 5 7 2_Tertiary Salaries Survey" xfId="20728"/>
    <cellStyle name="RowTitles-Detail 3 2 5 7 3" xfId="20729"/>
    <cellStyle name="RowTitles-Detail 3 2 5 7_Tertiary Salaries Survey" xfId="20730"/>
    <cellStyle name="RowTitles-Detail 3 2 5 8" xfId="20731"/>
    <cellStyle name="RowTitles-Detail 3 2 5 9" xfId="20732"/>
    <cellStyle name="RowTitles-Detail 3 2 5_STUD aligned by INSTIT" xfId="20733"/>
    <cellStyle name="RowTitles-Detail 3 2 6" xfId="20734"/>
    <cellStyle name="RowTitles-Detail 3 2 6 2" xfId="20735"/>
    <cellStyle name="RowTitles-Detail 3 2 6 2 2" xfId="20736"/>
    <cellStyle name="RowTitles-Detail 3 2 6 2 2 2" xfId="20737"/>
    <cellStyle name="RowTitles-Detail 3 2 6 2 2_Tertiary Salaries Survey" xfId="20738"/>
    <cellStyle name="RowTitles-Detail 3 2 6 2 3" xfId="20739"/>
    <cellStyle name="RowTitles-Detail 3 2 6 2_Tertiary Salaries Survey" xfId="20740"/>
    <cellStyle name="RowTitles-Detail 3 2 6 3" xfId="20741"/>
    <cellStyle name="RowTitles-Detail 3 2 6 3 2" xfId="20742"/>
    <cellStyle name="RowTitles-Detail 3 2 6 3 2 2" xfId="20743"/>
    <cellStyle name="RowTitles-Detail 3 2 6 3 2_Tertiary Salaries Survey" xfId="20744"/>
    <cellStyle name="RowTitles-Detail 3 2 6 3 3" xfId="20745"/>
    <cellStyle name="RowTitles-Detail 3 2 6 3_Tertiary Salaries Survey" xfId="20746"/>
    <cellStyle name="RowTitles-Detail 3 2 6 4" xfId="20747"/>
    <cellStyle name="RowTitles-Detail 3 2 6 5" xfId="20748"/>
    <cellStyle name="RowTitles-Detail 3 2 6 5 2" xfId="20749"/>
    <cellStyle name="RowTitles-Detail 3 2 6 5_Tertiary Salaries Survey" xfId="20750"/>
    <cellStyle name="RowTitles-Detail 3 2 6 6" xfId="20751"/>
    <cellStyle name="RowTitles-Detail 3 2 6_Tertiary Salaries Survey" xfId="20752"/>
    <cellStyle name="RowTitles-Detail 3 2 7" xfId="20753"/>
    <cellStyle name="RowTitles-Detail 3 2 7 2" xfId="20754"/>
    <cellStyle name="RowTitles-Detail 3 2 7 2 2" xfId="20755"/>
    <cellStyle name="RowTitles-Detail 3 2 7 2 2 2" xfId="20756"/>
    <cellStyle name="RowTitles-Detail 3 2 7 2 2_Tertiary Salaries Survey" xfId="20757"/>
    <cellStyle name="RowTitles-Detail 3 2 7 2 3" xfId="20758"/>
    <cellStyle name="RowTitles-Detail 3 2 7 2_Tertiary Salaries Survey" xfId="20759"/>
    <cellStyle name="RowTitles-Detail 3 2 7 3" xfId="20760"/>
    <cellStyle name="RowTitles-Detail 3 2 7 3 2" xfId="20761"/>
    <cellStyle name="RowTitles-Detail 3 2 7 3 2 2" xfId="20762"/>
    <cellStyle name="RowTitles-Detail 3 2 7 3 2_Tertiary Salaries Survey" xfId="20763"/>
    <cellStyle name="RowTitles-Detail 3 2 7 3 3" xfId="20764"/>
    <cellStyle name="RowTitles-Detail 3 2 7 3_Tertiary Salaries Survey" xfId="20765"/>
    <cellStyle name="RowTitles-Detail 3 2 7 4" xfId="20766"/>
    <cellStyle name="RowTitles-Detail 3 2 7 5" xfId="20767"/>
    <cellStyle name="RowTitles-Detail 3 2 7_Tertiary Salaries Survey" xfId="20768"/>
    <cellStyle name="RowTitles-Detail 3 2 8" xfId="20769"/>
    <cellStyle name="RowTitles-Detail 3 2 8 2" xfId="20770"/>
    <cellStyle name="RowTitles-Detail 3 2 8 2 2" xfId="20771"/>
    <cellStyle name="RowTitles-Detail 3 2 8 2 2 2" xfId="20772"/>
    <cellStyle name="RowTitles-Detail 3 2 8 2 2_Tertiary Salaries Survey" xfId="20773"/>
    <cellStyle name="RowTitles-Detail 3 2 8 2 3" xfId="20774"/>
    <cellStyle name="RowTitles-Detail 3 2 8 2_Tertiary Salaries Survey" xfId="20775"/>
    <cellStyle name="RowTitles-Detail 3 2 8 3" xfId="20776"/>
    <cellStyle name="RowTitles-Detail 3 2 8 3 2" xfId="20777"/>
    <cellStyle name="RowTitles-Detail 3 2 8 3 2 2" xfId="20778"/>
    <cellStyle name="RowTitles-Detail 3 2 8 3 2_Tertiary Salaries Survey" xfId="20779"/>
    <cellStyle name="RowTitles-Detail 3 2 8 3 3" xfId="20780"/>
    <cellStyle name="RowTitles-Detail 3 2 8 3_Tertiary Salaries Survey" xfId="20781"/>
    <cellStyle name="RowTitles-Detail 3 2 8 4" xfId="20782"/>
    <cellStyle name="RowTitles-Detail 3 2 8 5" xfId="20783"/>
    <cellStyle name="RowTitles-Detail 3 2 8 5 2" xfId="20784"/>
    <cellStyle name="RowTitles-Detail 3 2 8 5_Tertiary Salaries Survey" xfId="20785"/>
    <cellStyle name="RowTitles-Detail 3 2 8 6" xfId="20786"/>
    <cellStyle name="RowTitles-Detail 3 2 8_Tertiary Salaries Survey" xfId="20787"/>
    <cellStyle name="RowTitles-Detail 3 2 9" xfId="20788"/>
    <cellStyle name="RowTitles-Detail 3 2 9 2" xfId="20789"/>
    <cellStyle name="RowTitles-Detail 3 2 9 2 2" xfId="20790"/>
    <cellStyle name="RowTitles-Detail 3 2 9 2 2 2" xfId="20791"/>
    <cellStyle name="RowTitles-Detail 3 2 9 2 2_Tertiary Salaries Survey" xfId="20792"/>
    <cellStyle name="RowTitles-Detail 3 2 9 2 3" xfId="20793"/>
    <cellStyle name="RowTitles-Detail 3 2 9 2_Tertiary Salaries Survey" xfId="20794"/>
    <cellStyle name="RowTitles-Detail 3 2 9 3" xfId="20795"/>
    <cellStyle name="RowTitles-Detail 3 2 9 3 2" xfId="20796"/>
    <cellStyle name="RowTitles-Detail 3 2 9 3 2 2" xfId="20797"/>
    <cellStyle name="RowTitles-Detail 3 2 9 3 2_Tertiary Salaries Survey" xfId="20798"/>
    <cellStyle name="RowTitles-Detail 3 2 9 3 3" xfId="20799"/>
    <cellStyle name="RowTitles-Detail 3 2 9 3_Tertiary Salaries Survey" xfId="20800"/>
    <cellStyle name="RowTitles-Detail 3 2 9 4" xfId="20801"/>
    <cellStyle name="RowTitles-Detail 3 2 9 4 2" xfId="20802"/>
    <cellStyle name="RowTitles-Detail 3 2 9 4_Tertiary Salaries Survey" xfId="20803"/>
    <cellStyle name="RowTitles-Detail 3 2 9 5" xfId="20804"/>
    <cellStyle name="RowTitles-Detail 3 2 9_Tertiary Salaries Survey" xfId="20805"/>
    <cellStyle name="RowTitles-Detail 3 2_STUD aligned by INSTIT" xfId="20806"/>
    <cellStyle name="RowTitles-Detail 3 3" xfId="20807"/>
    <cellStyle name="RowTitles-Detail 3 3 10" xfId="20808"/>
    <cellStyle name="RowTitles-Detail 3 3 10 2" xfId="20809"/>
    <cellStyle name="RowTitles-Detail 3 3 10 2 2" xfId="20810"/>
    <cellStyle name="RowTitles-Detail 3 3 10 2_Tertiary Salaries Survey" xfId="20811"/>
    <cellStyle name="RowTitles-Detail 3 3 10 3" xfId="20812"/>
    <cellStyle name="RowTitles-Detail 3 3 10_Tertiary Salaries Survey" xfId="20813"/>
    <cellStyle name="RowTitles-Detail 3 3 11" xfId="20814"/>
    <cellStyle name="RowTitles-Detail 3 3 12" xfId="20815"/>
    <cellStyle name="RowTitles-Detail 3 3 2" xfId="20816"/>
    <cellStyle name="RowTitles-Detail 3 3 2 2" xfId="20817"/>
    <cellStyle name="RowTitles-Detail 3 3 2 2 2" xfId="20818"/>
    <cellStyle name="RowTitles-Detail 3 3 2 2 2 2" xfId="20819"/>
    <cellStyle name="RowTitles-Detail 3 3 2 2 2 2 2" xfId="20820"/>
    <cellStyle name="RowTitles-Detail 3 3 2 2 2 2_Tertiary Salaries Survey" xfId="20821"/>
    <cellStyle name="RowTitles-Detail 3 3 2 2 2 3" xfId="20822"/>
    <cellStyle name="RowTitles-Detail 3 3 2 2 2_Tertiary Salaries Survey" xfId="20823"/>
    <cellStyle name="RowTitles-Detail 3 3 2 2 3" xfId="20824"/>
    <cellStyle name="RowTitles-Detail 3 3 2 2 3 2" xfId="20825"/>
    <cellStyle name="RowTitles-Detail 3 3 2 2 3 2 2" xfId="20826"/>
    <cellStyle name="RowTitles-Detail 3 3 2 2 3 2_Tertiary Salaries Survey" xfId="20827"/>
    <cellStyle name="RowTitles-Detail 3 3 2 2 3 3" xfId="20828"/>
    <cellStyle name="RowTitles-Detail 3 3 2 2 3_Tertiary Salaries Survey" xfId="20829"/>
    <cellStyle name="RowTitles-Detail 3 3 2 2 4" xfId="20830"/>
    <cellStyle name="RowTitles-Detail 3 3 2 2 5" xfId="20831"/>
    <cellStyle name="RowTitles-Detail 3 3 2 2_Tertiary Salaries Survey" xfId="20832"/>
    <cellStyle name="RowTitles-Detail 3 3 2 3" xfId="20833"/>
    <cellStyle name="RowTitles-Detail 3 3 2 3 2" xfId="20834"/>
    <cellStyle name="RowTitles-Detail 3 3 2 3 2 2" xfId="20835"/>
    <cellStyle name="RowTitles-Detail 3 3 2 3 2 2 2" xfId="20836"/>
    <cellStyle name="RowTitles-Detail 3 3 2 3 2 2_Tertiary Salaries Survey" xfId="20837"/>
    <cellStyle name="RowTitles-Detail 3 3 2 3 2 3" xfId="20838"/>
    <cellStyle name="RowTitles-Detail 3 3 2 3 2_Tertiary Salaries Survey" xfId="20839"/>
    <cellStyle name="RowTitles-Detail 3 3 2 3 3" xfId="20840"/>
    <cellStyle name="RowTitles-Detail 3 3 2 3 3 2" xfId="20841"/>
    <cellStyle name="RowTitles-Detail 3 3 2 3 3 2 2" xfId="20842"/>
    <cellStyle name="RowTitles-Detail 3 3 2 3 3 2_Tertiary Salaries Survey" xfId="20843"/>
    <cellStyle name="RowTitles-Detail 3 3 2 3 3 3" xfId="20844"/>
    <cellStyle name="RowTitles-Detail 3 3 2 3 3_Tertiary Salaries Survey" xfId="20845"/>
    <cellStyle name="RowTitles-Detail 3 3 2 3 4" xfId="20846"/>
    <cellStyle name="RowTitles-Detail 3 3 2 3 5" xfId="20847"/>
    <cellStyle name="RowTitles-Detail 3 3 2 3 5 2" xfId="20848"/>
    <cellStyle name="RowTitles-Detail 3 3 2 3 5_Tertiary Salaries Survey" xfId="20849"/>
    <cellStyle name="RowTitles-Detail 3 3 2 3 6" xfId="20850"/>
    <cellStyle name="RowTitles-Detail 3 3 2 3_Tertiary Salaries Survey" xfId="20851"/>
    <cellStyle name="RowTitles-Detail 3 3 2 4" xfId="20852"/>
    <cellStyle name="RowTitles-Detail 3 3 2 4 2" xfId="20853"/>
    <cellStyle name="RowTitles-Detail 3 3 2 4 2 2" xfId="20854"/>
    <cellStyle name="RowTitles-Detail 3 3 2 4 2 2 2" xfId="20855"/>
    <cellStyle name="RowTitles-Detail 3 3 2 4 2 2_Tertiary Salaries Survey" xfId="20856"/>
    <cellStyle name="RowTitles-Detail 3 3 2 4 2 3" xfId="20857"/>
    <cellStyle name="RowTitles-Detail 3 3 2 4 2_Tertiary Salaries Survey" xfId="20858"/>
    <cellStyle name="RowTitles-Detail 3 3 2 4 3" xfId="20859"/>
    <cellStyle name="RowTitles-Detail 3 3 2 4 3 2" xfId="20860"/>
    <cellStyle name="RowTitles-Detail 3 3 2 4 3 2 2" xfId="20861"/>
    <cellStyle name="RowTitles-Detail 3 3 2 4 3 2_Tertiary Salaries Survey" xfId="20862"/>
    <cellStyle name="RowTitles-Detail 3 3 2 4 3 3" xfId="20863"/>
    <cellStyle name="RowTitles-Detail 3 3 2 4 3_Tertiary Salaries Survey" xfId="20864"/>
    <cellStyle name="RowTitles-Detail 3 3 2 4 4" xfId="20865"/>
    <cellStyle name="RowTitles-Detail 3 3 2 4 4 2" xfId="20866"/>
    <cellStyle name="RowTitles-Detail 3 3 2 4 4_Tertiary Salaries Survey" xfId="20867"/>
    <cellStyle name="RowTitles-Detail 3 3 2 4 5" xfId="20868"/>
    <cellStyle name="RowTitles-Detail 3 3 2 4_Tertiary Salaries Survey" xfId="20869"/>
    <cellStyle name="RowTitles-Detail 3 3 2 5" xfId="20870"/>
    <cellStyle name="RowTitles-Detail 3 3 2 5 2" xfId="20871"/>
    <cellStyle name="RowTitles-Detail 3 3 2 5 2 2" xfId="20872"/>
    <cellStyle name="RowTitles-Detail 3 3 2 5 2 2 2" xfId="20873"/>
    <cellStyle name="RowTitles-Detail 3 3 2 5 2 2_Tertiary Salaries Survey" xfId="20874"/>
    <cellStyle name="RowTitles-Detail 3 3 2 5 2 3" xfId="20875"/>
    <cellStyle name="RowTitles-Detail 3 3 2 5 2_Tertiary Salaries Survey" xfId="20876"/>
    <cellStyle name="RowTitles-Detail 3 3 2 5 3" xfId="20877"/>
    <cellStyle name="RowTitles-Detail 3 3 2 5 3 2" xfId="20878"/>
    <cellStyle name="RowTitles-Detail 3 3 2 5 3 2 2" xfId="20879"/>
    <cellStyle name="RowTitles-Detail 3 3 2 5 3 2_Tertiary Salaries Survey" xfId="20880"/>
    <cellStyle name="RowTitles-Detail 3 3 2 5 3 3" xfId="20881"/>
    <cellStyle name="RowTitles-Detail 3 3 2 5 3_Tertiary Salaries Survey" xfId="20882"/>
    <cellStyle name="RowTitles-Detail 3 3 2 5 4" xfId="20883"/>
    <cellStyle name="RowTitles-Detail 3 3 2 5 4 2" xfId="20884"/>
    <cellStyle name="RowTitles-Detail 3 3 2 5 4_Tertiary Salaries Survey" xfId="20885"/>
    <cellStyle name="RowTitles-Detail 3 3 2 5 5" xfId="20886"/>
    <cellStyle name="RowTitles-Detail 3 3 2 5_Tertiary Salaries Survey" xfId="20887"/>
    <cellStyle name="RowTitles-Detail 3 3 2 6" xfId="20888"/>
    <cellStyle name="RowTitles-Detail 3 3 2 6 2" xfId="20889"/>
    <cellStyle name="RowTitles-Detail 3 3 2 6 2 2" xfId="20890"/>
    <cellStyle name="RowTitles-Detail 3 3 2 6 2 2 2" xfId="20891"/>
    <cellStyle name="RowTitles-Detail 3 3 2 6 2 2_Tertiary Salaries Survey" xfId="20892"/>
    <cellStyle name="RowTitles-Detail 3 3 2 6 2 3" xfId="20893"/>
    <cellStyle name="RowTitles-Detail 3 3 2 6 2_Tertiary Salaries Survey" xfId="20894"/>
    <cellStyle name="RowTitles-Detail 3 3 2 6 3" xfId="20895"/>
    <cellStyle name="RowTitles-Detail 3 3 2 6 3 2" xfId="20896"/>
    <cellStyle name="RowTitles-Detail 3 3 2 6 3 2 2" xfId="20897"/>
    <cellStyle name="RowTitles-Detail 3 3 2 6 3 2_Tertiary Salaries Survey" xfId="20898"/>
    <cellStyle name="RowTitles-Detail 3 3 2 6 3 3" xfId="20899"/>
    <cellStyle name="RowTitles-Detail 3 3 2 6 3_Tertiary Salaries Survey" xfId="20900"/>
    <cellStyle name="RowTitles-Detail 3 3 2 6 4" xfId="20901"/>
    <cellStyle name="RowTitles-Detail 3 3 2 6 4 2" xfId="20902"/>
    <cellStyle name="RowTitles-Detail 3 3 2 6 4_Tertiary Salaries Survey" xfId="20903"/>
    <cellStyle name="RowTitles-Detail 3 3 2 6 5" xfId="20904"/>
    <cellStyle name="RowTitles-Detail 3 3 2 6_Tertiary Salaries Survey" xfId="20905"/>
    <cellStyle name="RowTitles-Detail 3 3 2 7" xfId="20906"/>
    <cellStyle name="RowTitles-Detail 3 3 2 7 2" xfId="20907"/>
    <cellStyle name="RowTitles-Detail 3 3 2 7 2 2" xfId="20908"/>
    <cellStyle name="RowTitles-Detail 3 3 2 7 2_Tertiary Salaries Survey" xfId="20909"/>
    <cellStyle name="RowTitles-Detail 3 3 2 7 3" xfId="20910"/>
    <cellStyle name="RowTitles-Detail 3 3 2 7_Tertiary Salaries Survey" xfId="20911"/>
    <cellStyle name="RowTitles-Detail 3 3 2 8" xfId="20912"/>
    <cellStyle name="RowTitles-Detail 3 3 2 9" xfId="20913"/>
    <cellStyle name="RowTitles-Detail 3 3 2_STUD aligned by INSTIT" xfId="20914"/>
    <cellStyle name="RowTitles-Detail 3 3 3" xfId="20915"/>
    <cellStyle name="RowTitles-Detail 3 3 3 2" xfId="20916"/>
    <cellStyle name="RowTitles-Detail 3 3 3 2 2" xfId="20917"/>
    <cellStyle name="RowTitles-Detail 3 3 3 2 2 2" xfId="20918"/>
    <cellStyle name="RowTitles-Detail 3 3 3 2 2 2 2" xfId="20919"/>
    <cellStyle name="RowTitles-Detail 3 3 3 2 2 2_Tertiary Salaries Survey" xfId="20920"/>
    <cellStyle name="RowTitles-Detail 3 3 3 2 2 3" xfId="20921"/>
    <cellStyle name="RowTitles-Detail 3 3 3 2 2_Tertiary Salaries Survey" xfId="20922"/>
    <cellStyle name="RowTitles-Detail 3 3 3 2 3" xfId="20923"/>
    <cellStyle name="RowTitles-Detail 3 3 3 2 3 2" xfId="20924"/>
    <cellStyle name="RowTitles-Detail 3 3 3 2 3 2 2" xfId="20925"/>
    <cellStyle name="RowTitles-Detail 3 3 3 2 3 2_Tertiary Salaries Survey" xfId="20926"/>
    <cellStyle name="RowTitles-Detail 3 3 3 2 3 3" xfId="20927"/>
    <cellStyle name="RowTitles-Detail 3 3 3 2 3_Tertiary Salaries Survey" xfId="20928"/>
    <cellStyle name="RowTitles-Detail 3 3 3 2 4" xfId="20929"/>
    <cellStyle name="RowTitles-Detail 3 3 3 2 5" xfId="20930"/>
    <cellStyle name="RowTitles-Detail 3 3 3 2 5 2" xfId="20931"/>
    <cellStyle name="RowTitles-Detail 3 3 3 2 5_Tertiary Salaries Survey" xfId="20932"/>
    <cellStyle name="RowTitles-Detail 3 3 3 2 6" xfId="20933"/>
    <cellStyle name="RowTitles-Detail 3 3 3 2_Tertiary Salaries Survey" xfId="20934"/>
    <cellStyle name="RowTitles-Detail 3 3 3 3" xfId="20935"/>
    <cellStyle name="RowTitles-Detail 3 3 3 3 2" xfId="20936"/>
    <cellStyle name="RowTitles-Detail 3 3 3 3 2 2" xfId="20937"/>
    <cellStyle name="RowTitles-Detail 3 3 3 3 2 2 2" xfId="20938"/>
    <cellStyle name="RowTitles-Detail 3 3 3 3 2 2_Tertiary Salaries Survey" xfId="20939"/>
    <cellStyle name="RowTitles-Detail 3 3 3 3 2 3" xfId="20940"/>
    <cellStyle name="RowTitles-Detail 3 3 3 3 2_Tertiary Salaries Survey" xfId="20941"/>
    <cellStyle name="RowTitles-Detail 3 3 3 3 3" xfId="20942"/>
    <cellStyle name="RowTitles-Detail 3 3 3 3 3 2" xfId="20943"/>
    <cellStyle name="RowTitles-Detail 3 3 3 3 3 2 2" xfId="20944"/>
    <cellStyle name="RowTitles-Detail 3 3 3 3 3 2_Tertiary Salaries Survey" xfId="20945"/>
    <cellStyle name="RowTitles-Detail 3 3 3 3 3 3" xfId="20946"/>
    <cellStyle name="RowTitles-Detail 3 3 3 3 3_Tertiary Salaries Survey" xfId="20947"/>
    <cellStyle name="RowTitles-Detail 3 3 3 3 4" xfId="20948"/>
    <cellStyle name="RowTitles-Detail 3 3 3 3 5" xfId="20949"/>
    <cellStyle name="RowTitles-Detail 3 3 3 3_Tertiary Salaries Survey" xfId="20950"/>
    <cellStyle name="RowTitles-Detail 3 3 3 4" xfId="20951"/>
    <cellStyle name="RowTitles-Detail 3 3 3 4 2" xfId="20952"/>
    <cellStyle name="RowTitles-Detail 3 3 3 4 2 2" xfId="20953"/>
    <cellStyle name="RowTitles-Detail 3 3 3 4 2 2 2" xfId="20954"/>
    <cellStyle name="RowTitles-Detail 3 3 3 4 2 2_Tertiary Salaries Survey" xfId="20955"/>
    <cellStyle name="RowTitles-Detail 3 3 3 4 2 3" xfId="20956"/>
    <cellStyle name="RowTitles-Detail 3 3 3 4 2_Tertiary Salaries Survey" xfId="20957"/>
    <cellStyle name="RowTitles-Detail 3 3 3 4 3" xfId="20958"/>
    <cellStyle name="RowTitles-Detail 3 3 3 4 3 2" xfId="20959"/>
    <cellStyle name="RowTitles-Detail 3 3 3 4 3 2 2" xfId="20960"/>
    <cellStyle name="RowTitles-Detail 3 3 3 4 3 2_Tertiary Salaries Survey" xfId="20961"/>
    <cellStyle name="RowTitles-Detail 3 3 3 4 3 3" xfId="20962"/>
    <cellStyle name="RowTitles-Detail 3 3 3 4 3_Tertiary Salaries Survey" xfId="20963"/>
    <cellStyle name="RowTitles-Detail 3 3 3 4 4" xfId="20964"/>
    <cellStyle name="RowTitles-Detail 3 3 3 4 4 2" xfId="20965"/>
    <cellStyle name="RowTitles-Detail 3 3 3 4 4_Tertiary Salaries Survey" xfId="20966"/>
    <cellStyle name="RowTitles-Detail 3 3 3 4 5" xfId="20967"/>
    <cellStyle name="RowTitles-Detail 3 3 3 4_Tertiary Salaries Survey" xfId="20968"/>
    <cellStyle name="RowTitles-Detail 3 3 3 5" xfId="20969"/>
    <cellStyle name="RowTitles-Detail 3 3 3 5 2" xfId="20970"/>
    <cellStyle name="RowTitles-Detail 3 3 3 5 2 2" xfId="20971"/>
    <cellStyle name="RowTitles-Detail 3 3 3 5 2 2 2" xfId="20972"/>
    <cellStyle name="RowTitles-Detail 3 3 3 5 2 2_Tertiary Salaries Survey" xfId="20973"/>
    <cellStyle name="RowTitles-Detail 3 3 3 5 2 3" xfId="20974"/>
    <cellStyle name="RowTitles-Detail 3 3 3 5 2_Tertiary Salaries Survey" xfId="20975"/>
    <cellStyle name="RowTitles-Detail 3 3 3 5 3" xfId="20976"/>
    <cellStyle name="RowTitles-Detail 3 3 3 5 3 2" xfId="20977"/>
    <cellStyle name="RowTitles-Detail 3 3 3 5 3 2 2" xfId="20978"/>
    <cellStyle name="RowTitles-Detail 3 3 3 5 3 2_Tertiary Salaries Survey" xfId="20979"/>
    <cellStyle name="RowTitles-Detail 3 3 3 5 3 3" xfId="20980"/>
    <cellStyle name="RowTitles-Detail 3 3 3 5 3_Tertiary Salaries Survey" xfId="20981"/>
    <cellStyle name="RowTitles-Detail 3 3 3 5 4" xfId="20982"/>
    <cellStyle name="RowTitles-Detail 3 3 3 5 4 2" xfId="20983"/>
    <cellStyle name="RowTitles-Detail 3 3 3 5 4_Tertiary Salaries Survey" xfId="20984"/>
    <cellStyle name="RowTitles-Detail 3 3 3 5 5" xfId="20985"/>
    <cellStyle name="RowTitles-Detail 3 3 3 5_Tertiary Salaries Survey" xfId="20986"/>
    <cellStyle name="RowTitles-Detail 3 3 3 6" xfId="20987"/>
    <cellStyle name="RowTitles-Detail 3 3 3 6 2" xfId="20988"/>
    <cellStyle name="RowTitles-Detail 3 3 3 6 2 2" xfId="20989"/>
    <cellStyle name="RowTitles-Detail 3 3 3 6 2 2 2" xfId="20990"/>
    <cellStyle name="RowTitles-Detail 3 3 3 6 2 2_Tertiary Salaries Survey" xfId="20991"/>
    <cellStyle name="RowTitles-Detail 3 3 3 6 2 3" xfId="20992"/>
    <cellStyle name="RowTitles-Detail 3 3 3 6 2_Tertiary Salaries Survey" xfId="20993"/>
    <cellStyle name="RowTitles-Detail 3 3 3 6 3" xfId="20994"/>
    <cellStyle name="RowTitles-Detail 3 3 3 6 3 2" xfId="20995"/>
    <cellStyle name="RowTitles-Detail 3 3 3 6 3 2 2" xfId="20996"/>
    <cellStyle name="RowTitles-Detail 3 3 3 6 3 2_Tertiary Salaries Survey" xfId="20997"/>
    <cellStyle name="RowTitles-Detail 3 3 3 6 3 3" xfId="20998"/>
    <cellStyle name="RowTitles-Detail 3 3 3 6 3_Tertiary Salaries Survey" xfId="20999"/>
    <cellStyle name="RowTitles-Detail 3 3 3 6 4" xfId="21000"/>
    <cellStyle name="RowTitles-Detail 3 3 3 6 4 2" xfId="21001"/>
    <cellStyle name="RowTitles-Detail 3 3 3 6 4_Tertiary Salaries Survey" xfId="21002"/>
    <cellStyle name="RowTitles-Detail 3 3 3 6 5" xfId="21003"/>
    <cellStyle name="RowTitles-Detail 3 3 3 6_Tertiary Salaries Survey" xfId="21004"/>
    <cellStyle name="RowTitles-Detail 3 3 3 7" xfId="21005"/>
    <cellStyle name="RowTitles-Detail 3 3 3 7 2" xfId="21006"/>
    <cellStyle name="RowTitles-Detail 3 3 3 7 2 2" xfId="21007"/>
    <cellStyle name="RowTitles-Detail 3 3 3 7 2_Tertiary Salaries Survey" xfId="21008"/>
    <cellStyle name="RowTitles-Detail 3 3 3 7 3" xfId="21009"/>
    <cellStyle name="RowTitles-Detail 3 3 3 7_Tertiary Salaries Survey" xfId="21010"/>
    <cellStyle name="RowTitles-Detail 3 3 3 8" xfId="21011"/>
    <cellStyle name="RowTitles-Detail 3 3 3 8 2" xfId="21012"/>
    <cellStyle name="RowTitles-Detail 3 3 3 8 2 2" xfId="21013"/>
    <cellStyle name="RowTitles-Detail 3 3 3 8 2_Tertiary Salaries Survey" xfId="21014"/>
    <cellStyle name="RowTitles-Detail 3 3 3 8 3" xfId="21015"/>
    <cellStyle name="RowTitles-Detail 3 3 3 8_Tertiary Salaries Survey" xfId="21016"/>
    <cellStyle name="RowTitles-Detail 3 3 3 9" xfId="21017"/>
    <cellStyle name="RowTitles-Detail 3 3 3_STUD aligned by INSTIT" xfId="21018"/>
    <cellStyle name="RowTitles-Detail 3 3 4" xfId="21019"/>
    <cellStyle name="RowTitles-Detail 3 3 4 2" xfId="21020"/>
    <cellStyle name="RowTitles-Detail 3 3 4 2 2" xfId="21021"/>
    <cellStyle name="RowTitles-Detail 3 3 4 2 2 2" xfId="21022"/>
    <cellStyle name="RowTitles-Detail 3 3 4 2 2 2 2" xfId="21023"/>
    <cellStyle name="RowTitles-Detail 3 3 4 2 2 2_Tertiary Salaries Survey" xfId="21024"/>
    <cellStyle name="RowTitles-Detail 3 3 4 2 2 3" xfId="21025"/>
    <cellStyle name="RowTitles-Detail 3 3 4 2 2_Tertiary Salaries Survey" xfId="21026"/>
    <cellStyle name="RowTitles-Detail 3 3 4 2 3" xfId="21027"/>
    <cellStyle name="RowTitles-Detail 3 3 4 2 3 2" xfId="21028"/>
    <cellStyle name="RowTitles-Detail 3 3 4 2 3 2 2" xfId="21029"/>
    <cellStyle name="RowTitles-Detail 3 3 4 2 3 2_Tertiary Salaries Survey" xfId="21030"/>
    <cellStyle name="RowTitles-Detail 3 3 4 2 3 3" xfId="21031"/>
    <cellStyle name="RowTitles-Detail 3 3 4 2 3_Tertiary Salaries Survey" xfId="21032"/>
    <cellStyle name="RowTitles-Detail 3 3 4 2 4" xfId="21033"/>
    <cellStyle name="RowTitles-Detail 3 3 4 2 5" xfId="21034"/>
    <cellStyle name="RowTitles-Detail 3 3 4 2 5 2" xfId="21035"/>
    <cellStyle name="RowTitles-Detail 3 3 4 2 5_Tertiary Salaries Survey" xfId="21036"/>
    <cellStyle name="RowTitles-Detail 3 3 4 2 6" xfId="21037"/>
    <cellStyle name="RowTitles-Detail 3 3 4 2_Tertiary Salaries Survey" xfId="21038"/>
    <cellStyle name="RowTitles-Detail 3 3 4 3" xfId="21039"/>
    <cellStyle name="RowTitles-Detail 3 3 4 3 2" xfId="21040"/>
    <cellStyle name="RowTitles-Detail 3 3 4 3 2 2" xfId="21041"/>
    <cellStyle name="RowTitles-Detail 3 3 4 3 2 2 2" xfId="21042"/>
    <cellStyle name="RowTitles-Detail 3 3 4 3 2 2_Tertiary Salaries Survey" xfId="21043"/>
    <cellStyle name="RowTitles-Detail 3 3 4 3 2 3" xfId="21044"/>
    <cellStyle name="RowTitles-Detail 3 3 4 3 2_Tertiary Salaries Survey" xfId="21045"/>
    <cellStyle name="RowTitles-Detail 3 3 4 3 3" xfId="21046"/>
    <cellStyle name="RowTitles-Detail 3 3 4 3 3 2" xfId="21047"/>
    <cellStyle name="RowTitles-Detail 3 3 4 3 3 2 2" xfId="21048"/>
    <cellStyle name="RowTitles-Detail 3 3 4 3 3 2_Tertiary Salaries Survey" xfId="21049"/>
    <cellStyle name="RowTitles-Detail 3 3 4 3 3 3" xfId="21050"/>
    <cellStyle name="RowTitles-Detail 3 3 4 3 3_Tertiary Salaries Survey" xfId="21051"/>
    <cellStyle name="RowTitles-Detail 3 3 4 3 4" xfId="21052"/>
    <cellStyle name="RowTitles-Detail 3 3 4 3 5" xfId="21053"/>
    <cellStyle name="RowTitles-Detail 3 3 4 3_Tertiary Salaries Survey" xfId="21054"/>
    <cellStyle name="RowTitles-Detail 3 3 4 4" xfId="21055"/>
    <cellStyle name="RowTitles-Detail 3 3 4 4 2" xfId="21056"/>
    <cellStyle name="RowTitles-Detail 3 3 4 4 2 2" xfId="21057"/>
    <cellStyle name="RowTitles-Detail 3 3 4 4 2 2 2" xfId="21058"/>
    <cellStyle name="RowTitles-Detail 3 3 4 4 2 2_Tertiary Salaries Survey" xfId="21059"/>
    <cellStyle name="RowTitles-Detail 3 3 4 4 2 3" xfId="21060"/>
    <cellStyle name="RowTitles-Detail 3 3 4 4 2_Tertiary Salaries Survey" xfId="21061"/>
    <cellStyle name="RowTitles-Detail 3 3 4 4 3" xfId="21062"/>
    <cellStyle name="RowTitles-Detail 3 3 4 4 3 2" xfId="21063"/>
    <cellStyle name="RowTitles-Detail 3 3 4 4 3 2 2" xfId="21064"/>
    <cellStyle name="RowTitles-Detail 3 3 4 4 3 2_Tertiary Salaries Survey" xfId="21065"/>
    <cellStyle name="RowTitles-Detail 3 3 4 4 3 3" xfId="21066"/>
    <cellStyle name="RowTitles-Detail 3 3 4 4 3_Tertiary Salaries Survey" xfId="21067"/>
    <cellStyle name="RowTitles-Detail 3 3 4 4 4" xfId="21068"/>
    <cellStyle name="RowTitles-Detail 3 3 4 4 5" xfId="21069"/>
    <cellStyle name="RowTitles-Detail 3 3 4 4 5 2" xfId="21070"/>
    <cellStyle name="RowTitles-Detail 3 3 4 4 5_Tertiary Salaries Survey" xfId="21071"/>
    <cellStyle name="RowTitles-Detail 3 3 4 4 6" xfId="21072"/>
    <cellStyle name="RowTitles-Detail 3 3 4 4_Tertiary Salaries Survey" xfId="21073"/>
    <cellStyle name="RowTitles-Detail 3 3 4 5" xfId="21074"/>
    <cellStyle name="RowTitles-Detail 3 3 4 5 2" xfId="21075"/>
    <cellStyle name="RowTitles-Detail 3 3 4 5 2 2" xfId="21076"/>
    <cellStyle name="RowTitles-Detail 3 3 4 5 2 2 2" xfId="21077"/>
    <cellStyle name="RowTitles-Detail 3 3 4 5 2 2_Tertiary Salaries Survey" xfId="21078"/>
    <cellStyle name="RowTitles-Detail 3 3 4 5 2 3" xfId="21079"/>
    <cellStyle name="RowTitles-Detail 3 3 4 5 2_Tertiary Salaries Survey" xfId="21080"/>
    <cellStyle name="RowTitles-Detail 3 3 4 5 3" xfId="21081"/>
    <cellStyle name="RowTitles-Detail 3 3 4 5 3 2" xfId="21082"/>
    <cellStyle name="RowTitles-Detail 3 3 4 5 3 2 2" xfId="21083"/>
    <cellStyle name="RowTitles-Detail 3 3 4 5 3 2_Tertiary Salaries Survey" xfId="21084"/>
    <cellStyle name="RowTitles-Detail 3 3 4 5 3 3" xfId="21085"/>
    <cellStyle name="RowTitles-Detail 3 3 4 5 3_Tertiary Salaries Survey" xfId="21086"/>
    <cellStyle name="RowTitles-Detail 3 3 4 5 4" xfId="21087"/>
    <cellStyle name="RowTitles-Detail 3 3 4 5 4 2" xfId="21088"/>
    <cellStyle name="RowTitles-Detail 3 3 4 5 4_Tertiary Salaries Survey" xfId="21089"/>
    <cellStyle name="RowTitles-Detail 3 3 4 5 5" xfId="21090"/>
    <cellStyle name="RowTitles-Detail 3 3 4 5_Tertiary Salaries Survey" xfId="21091"/>
    <cellStyle name="RowTitles-Detail 3 3 4 6" xfId="21092"/>
    <cellStyle name="RowTitles-Detail 3 3 4 6 2" xfId="21093"/>
    <cellStyle name="RowTitles-Detail 3 3 4 6 2 2" xfId="21094"/>
    <cellStyle name="RowTitles-Detail 3 3 4 6 2 2 2" xfId="21095"/>
    <cellStyle name="RowTitles-Detail 3 3 4 6 2 2_Tertiary Salaries Survey" xfId="21096"/>
    <cellStyle name="RowTitles-Detail 3 3 4 6 2 3" xfId="21097"/>
    <cellStyle name="RowTitles-Detail 3 3 4 6 2_Tertiary Salaries Survey" xfId="21098"/>
    <cellStyle name="RowTitles-Detail 3 3 4 6 3" xfId="21099"/>
    <cellStyle name="RowTitles-Detail 3 3 4 6 3 2" xfId="21100"/>
    <cellStyle name="RowTitles-Detail 3 3 4 6 3 2 2" xfId="21101"/>
    <cellStyle name="RowTitles-Detail 3 3 4 6 3 2_Tertiary Salaries Survey" xfId="21102"/>
    <cellStyle name="RowTitles-Detail 3 3 4 6 3 3" xfId="21103"/>
    <cellStyle name="RowTitles-Detail 3 3 4 6 3_Tertiary Salaries Survey" xfId="21104"/>
    <cellStyle name="RowTitles-Detail 3 3 4 6 4" xfId="21105"/>
    <cellStyle name="RowTitles-Detail 3 3 4 6 4 2" xfId="21106"/>
    <cellStyle name="RowTitles-Detail 3 3 4 6 4_Tertiary Salaries Survey" xfId="21107"/>
    <cellStyle name="RowTitles-Detail 3 3 4 6 5" xfId="21108"/>
    <cellStyle name="RowTitles-Detail 3 3 4 6_Tertiary Salaries Survey" xfId="21109"/>
    <cellStyle name="RowTitles-Detail 3 3 4 7" xfId="21110"/>
    <cellStyle name="RowTitles-Detail 3 3 4 7 2" xfId="21111"/>
    <cellStyle name="RowTitles-Detail 3 3 4 7 2 2" xfId="21112"/>
    <cellStyle name="RowTitles-Detail 3 3 4 7 2_Tertiary Salaries Survey" xfId="21113"/>
    <cellStyle name="RowTitles-Detail 3 3 4 7 3" xfId="21114"/>
    <cellStyle name="RowTitles-Detail 3 3 4 7_Tertiary Salaries Survey" xfId="21115"/>
    <cellStyle name="RowTitles-Detail 3 3 4 8" xfId="21116"/>
    <cellStyle name="RowTitles-Detail 3 3 4 9" xfId="21117"/>
    <cellStyle name="RowTitles-Detail 3 3 4_STUD aligned by INSTIT" xfId="21118"/>
    <cellStyle name="RowTitles-Detail 3 3 5" xfId="21119"/>
    <cellStyle name="RowTitles-Detail 3 3 5 2" xfId="21120"/>
    <cellStyle name="RowTitles-Detail 3 3 5 2 2" xfId="21121"/>
    <cellStyle name="RowTitles-Detail 3 3 5 2 2 2" xfId="21122"/>
    <cellStyle name="RowTitles-Detail 3 3 5 2 2_Tertiary Salaries Survey" xfId="21123"/>
    <cellStyle name="RowTitles-Detail 3 3 5 2 3" xfId="21124"/>
    <cellStyle name="RowTitles-Detail 3 3 5 2_Tertiary Salaries Survey" xfId="21125"/>
    <cellStyle name="RowTitles-Detail 3 3 5 3" xfId="21126"/>
    <cellStyle name="RowTitles-Detail 3 3 5 3 2" xfId="21127"/>
    <cellStyle name="RowTitles-Detail 3 3 5 3 2 2" xfId="21128"/>
    <cellStyle name="RowTitles-Detail 3 3 5 3 2_Tertiary Salaries Survey" xfId="21129"/>
    <cellStyle name="RowTitles-Detail 3 3 5 3 3" xfId="21130"/>
    <cellStyle name="RowTitles-Detail 3 3 5 3_Tertiary Salaries Survey" xfId="21131"/>
    <cellStyle name="RowTitles-Detail 3 3 5 4" xfId="21132"/>
    <cellStyle name="RowTitles-Detail 3 3 5 5" xfId="21133"/>
    <cellStyle name="RowTitles-Detail 3 3 5 5 2" xfId="21134"/>
    <cellStyle name="RowTitles-Detail 3 3 5 5_Tertiary Salaries Survey" xfId="21135"/>
    <cellStyle name="RowTitles-Detail 3 3 5 6" xfId="21136"/>
    <cellStyle name="RowTitles-Detail 3 3 5_Tertiary Salaries Survey" xfId="21137"/>
    <cellStyle name="RowTitles-Detail 3 3 6" xfId="21138"/>
    <cellStyle name="RowTitles-Detail 3 3 6 2" xfId="21139"/>
    <cellStyle name="RowTitles-Detail 3 3 6 2 2" xfId="21140"/>
    <cellStyle name="RowTitles-Detail 3 3 6 2 2 2" xfId="21141"/>
    <cellStyle name="RowTitles-Detail 3 3 6 2 2_Tertiary Salaries Survey" xfId="21142"/>
    <cellStyle name="RowTitles-Detail 3 3 6 2 3" xfId="21143"/>
    <cellStyle name="RowTitles-Detail 3 3 6 2_Tertiary Salaries Survey" xfId="21144"/>
    <cellStyle name="RowTitles-Detail 3 3 6 3" xfId="21145"/>
    <cellStyle name="RowTitles-Detail 3 3 6 3 2" xfId="21146"/>
    <cellStyle name="RowTitles-Detail 3 3 6 3 2 2" xfId="21147"/>
    <cellStyle name="RowTitles-Detail 3 3 6 3 2_Tertiary Salaries Survey" xfId="21148"/>
    <cellStyle name="RowTitles-Detail 3 3 6 3 3" xfId="21149"/>
    <cellStyle name="RowTitles-Detail 3 3 6 3_Tertiary Salaries Survey" xfId="21150"/>
    <cellStyle name="RowTitles-Detail 3 3 6 4" xfId="21151"/>
    <cellStyle name="RowTitles-Detail 3 3 6 5" xfId="21152"/>
    <cellStyle name="RowTitles-Detail 3 3 6_Tertiary Salaries Survey" xfId="21153"/>
    <cellStyle name="RowTitles-Detail 3 3 7" xfId="21154"/>
    <cellStyle name="RowTitles-Detail 3 3 7 2" xfId="21155"/>
    <cellStyle name="RowTitles-Detail 3 3 7 2 2" xfId="21156"/>
    <cellStyle name="RowTitles-Detail 3 3 7 2 2 2" xfId="21157"/>
    <cellStyle name="RowTitles-Detail 3 3 7 2 2_Tertiary Salaries Survey" xfId="21158"/>
    <cellStyle name="RowTitles-Detail 3 3 7 2 3" xfId="21159"/>
    <cellStyle name="RowTitles-Detail 3 3 7 2_Tertiary Salaries Survey" xfId="21160"/>
    <cellStyle name="RowTitles-Detail 3 3 7 3" xfId="21161"/>
    <cellStyle name="RowTitles-Detail 3 3 7 3 2" xfId="21162"/>
    <cellStyle name="RowTitles-Detail 3 3 7 3 2 2" xfId="21163"/>
    <cellStyle name="RowTitles-Detail 3 3 7 3 2_Tertiary Salaries Survey" xfId="21164"/>
    <cellStyle name="RowTitles-Detail 3 3 7 3 3" xfId="21165"/>
    <cellStyle name="RowTitles-Detail 3 3 7 3_Tertiary Salaries Survey" xfId="21166"/>
    <cellStyle name="RowTitles-Detail 3 3 7 4" xfId="21167"/>
    <cellStyle name="RowTitles-Detail 3 3 7 5" xfId="21168"/>
    <cellStyle name="RowTitles-Detail 3 3 7 5 2" xfId="21169"/>
    <cellStyle name="RowTitles-Detail 3 3 7 5_Tertiary Salaries Survey" xfId="21170"/>
    <cellStyle name="RowTitles-Detail 3 3 7 6" xfId="21171"/>
    <cellStyle name="RowTitles-Detail 3 3 7_Tertiary Salaries Survey" xfId="21172"/>
    <cellStyle name="RowTitles-Detail 3 3 8" xfId="21173"/>
    <cellStyle name="RowTitles-Detail 3 3 8 2" xfId="21174"/>
    <cellStyle name="RowTitles-Detail 3 3 8 2 2" xfId="21175"/>
    <cellStyle name="RowTitles-Detail 3 3 8 2 2 2" xfId="21176"/>
    <cellStyle name="RowTitles-Detail 3 3 8 2 2_Tertiary Salaries Survey" xfId="21177"/>
    <cellStyle name="RowTitles-Detail 3 3 8 2 3" xfId="21178"/>
    <cellStyle name="RowTitles-Detail 3 3 8 2_Tertiary Salaries Survey" xfId="21179"/>
    <cellStyle name="RowTitles-Detail 3 3 8 3" xfId="21180"/>
    <cellStyle name="RowTitles-Detail 3 3 8 3 2" xfId="21181"/>
    <cellStyle name="RowTitles-Detail 3 3 8 3 2 2" xfId="21182"/>
    <cellStyle name="RowTitles-Detail 3 3 8 3 2_Tertiary Salaries Survey" xfId="21183"/>
    <cellStyle name="RowTitles-Detail 3 3 8 3 3" xfId="21184"/>
    <cellStyle name="RowTitles-Detail 3 3 8 3_Tertiary Salaries Survey" xfId="21185"/>
    <cellStyle name="RowTitles-Detail 3 3 8 4" xfId="21186"/>
    <cellStyle name="RowTitles-Detail 3 3 8 4 2" xfId="21187"/>
    <cellStyle name="RowTitles-Detail 3 3 8 4_Tertiary Salaries Survey" xfId="21188"/>
    <cellStyle name="RowTitles-Detail 3 3 8 5" xfId="21189"/>
    <cellStyle name="RowTitles-Detail 3 3 8_Tertiary Salaries Survey" xfId="21190"/>
    <cellStyle name="RowTitles-Detail 3 3 9" xfId="21191"/>
    <cellStyle name="RowTitles-Detail 3 3 9 2" xfId="21192"/>
    <cellStyle name="RowTitles-Detail 3 3 9 2 2" xfId="21193"/>
    <cellStyle name="RowTitles-Detail 3 3 9 2 2 2" xfId="21194"/>
    <cellStyle name="RowTitles-Detail 3 3 9 2 2_Tertiary Salaries Survey" xfId="21195"/>
    <cellStyle name="RowTitles-Detail 3 3 9 2 3" xfId="21196"/>
    <cellStyle name="RowTitles-Detail 3 3 9 2_Tertiary Salaries Survey" xfId="21197"/>
    <cellStyle name="RowTitles-Detail 3 3 9 3" xfId="21198"/>
    <cellStyle name="RowTitles-Detail 3 3 9 3 2" xfId="21199"/>
    <cellStyle name="RowTitles-Detail 3 3 9 3 2 2" xfId="21200"/>
    <cellStyle name="RowTitles-Detail 3 3 9 3 2_Tertiary Salaries Survey" xfId="21201"/>
    <cellStyle name="RowTitles-Detail 3 3 9 3 3" xfId="21202"/>
    <cellStyle name="RowTitles-Detail 3 3 9 3_Tertiary Salaries Survey" xfId="21203"/>
    <cellStyle name="RowTitles-Detail 3 3 9 4" xfId="21204"/>
    <cellStyle name="RowTitles-Detail 3 3 9 4 2" xfId="21205"/>
    <cellStyle name="RowTitles-Detail 3 3 9 4_Tertiary Salaries Survey" xfId="21206"/>
    <cellStyle name="RowTitles-Detail 3 3 9 5" xfId="21207"/>
    <cellStyle name="RowTitles-Detail 3 3 9_Tertiary Salaries Survey" xfId="21208"/>
    <cellStyle name="RowTitles-Detail 3 3_STUD aligned by INSTIT" xfId="21209"/>
    <cellStyle name="RowTitles-Detail 3 4" xfId="21210"/>
    <cellStyle name="RowTitles-Detail 3 4 2" xfId="21211"/>
    <cellStyle name="RowTitles-Detail 3 4 2 2" xfId="21212"/>
    <cellStyle name="RowTitles-Detail 3 4 2 2 2" xfId="21213"/>
    <cellStyle name="RowTitles-Detail 3 4 2 2 2 2" xfId="21214"/>
    <cellStyle name="RowTitles-Detail 3 4 2 2 2_Tertiary Salaries Survey" xfId="21215"/>
    <cellStyle name="RowTitles-Detail 3 4 2 2 3" xfId="21216"/>
    <cellStyle name="RowTitles-Detail 3 4 2 2_Tertiary Salaries Survey" xfId="21217"/>
    <cellStyle name="RowTitles-Detail 3 4 2 3" xfId="21218"/>
    <cellStyle name="RowTitles-Detail 3 4 2 3 2" xfId="21219"/>
    <cellStyle name="RowTitles-Detail 3 4 2 3 2 2" xfId="21220"/>
    <cellStyle name="RowTitles-Detail 3 4 2 3 2_Tertiary Salaries Survey" xfId="21221"/>
    <cellStyle name="RowTitles-Detail 3 4 2 3 3" xfId="21222"/>
    <cellStyle name="RowTitles-Detail 3 4 2 3_Tertiary Salaries Survey" xfId="21223"/>
    <cellStyle name="RowTitles-Detail 3 4 2 4" xfId="21224"/>
    <cellStyle name="RowTitles-Detail 3 4 2 5" xfId="21225"/>
    <cellStyle name="RowTitles-Detail 3 4 2_Tertiary Salaries Survey" xfId="21226"/>
    <cellStyle name="RowTitles-Detail 3 4 3" xfId="21227"/>
    <cellStyle name="RowTitles-Detail 3 4 3 2" xfId="21228"/>
    <cellStyle name="RowTitles-Detail 3 4 3 2 2" xfId="21229"/>
    <cellStyle name="RowTitles-Detail 3 4 3 2 2 2" xfId="21230"/>
    <cellStyle name="RowTitles-Detail 3 4 3 2 2_Tertiary Salaries Survey" xfId="21231"/>
    <cellStyle name="RowTitles-Detail 3 4 3 2 3" xfId="21232"/>
    <cellStyle name="RowTitles-Detail 3 4 3 2_Tertiary Salaries Survey" xfId="21233"/>
    <cellStyle name="RowTitles-Detail 3 4 3 3" xfId="21234"/>
    <cellStyle name="RowTitles-Detail 3 4 3 3 2" xfId="21235"/>
    <cellStyle name="RowTitles-Detail 3 4 3 3 2 2" xfId="21236"/>
    <cellStyle name="RowTitles-Detail 3 4 3 3 2_Tertiary Salaries Survey" xfId="21237"/>
    <cellStyle name="RowTitles-Detail 3 4 3 3 3" xfId="21238"/>
    <cellStyle name="RowTitles-Detail 3 4 3 3_Tertiary Salaries Survey" xfId="21239"/>
    <cellStyle name="RowTitles-Detail 3 4 3 4" xfId="21240"/>
    <cellStyle name="RowTitles-Detail 3 4 3 5" xfId="21241"/>
    <cellStyle name="RowTitles-Detail 3 4 3 5 2" xfId="21242"/>
    <cellStyle name="RowTitles-Detail 3 4 3 5_Tertiary Salaries Survey" xfId="21243"/>
    <cellStyle name="RowTitles-Detail 3 4 3 6" xfId="21244"/>
    <cellStyle name="RowTitles-Detail 3 4 3_Tertiary Salaries Survey" xfId="21245"/>
    <cellStyle name="RowTitles-Detail 3 4 4" xfId="21246"/>
    <cellStyle name="RowTitles-Detail 3 4 4 2" xfId="21247"/>
    <cellStyle name="RowTitles-Detail 3 4 4 2 2" xfId="21248"/>
    <cellStyle name="RowTitles-Detail 3 4 4 2 2 2" xfId="21249"/>
    <cellStyle name="RowTitles-Detail 3 4 4 2 2_Tertiary Salaries Survey" xfId="21250"/>
    <cellStyle name="RowTitles-Detail 3 4 4 2 3" xfId="21251"/>
    <cellStyle name="RowTitles-Detail 3 4 4 2_Tertiary Salaries Survey" xfId="21252"/>
    <cellStyle name="RowTitles-Detail 3 4 4 3" xfId="21253"/>
    <cellStyle name="RowTitles-Detail 3 4 4 3 2" xfId="21254"/>
    <cellStyle name="RowTitles-Detail 3 4 4 3 2 2" xfId="21255"/>
    <cellStyle name="RowTitles-Detail 3 4 4 3 2_Tertiary Salaries Survey" xfId="21256"/>
    <cellStyle name="RowTitles-Detail 3 4 4 3 3" xfId="21257"/>
    <cellStyle name="RowTitles-Detail 3 4 4 3_Tertiary Salaries Survey" xfId="21258"/>
    <cellStyle name="RowTitles-Detail 3 4 4 4" xfId="21259"/>
    <cellStyle name="RowTitles-Detail 3 4 4 4 2" xfId="21260"/>
    <cellStyle name="RowTitles-Detail 3 4 4 4_Tertiary Salaries Survey" xfId="21261"/>
    <cellStyle name="RowTitles-Detail 3 4 4 5" xfId="21262"/>
    <cellStyle name="RowTitles-Detail 3 4 4_Tertiary Salaries Survey" xfId="21263"/>
    <cellStyle name="RowTitles-Detail 3 4 5" xfId="21264"/>
    <cellStyle name="RowTitles-Detail 3 4 5 2" xfId="21265"/>
    <cellStyle name="RowTitles-Detail 3 4 5 2 2" xfId="21266"/>
    <cellStyle name="RowTitles-Detail 3 4 5 2 2 2" xfId="21267"/>
    <cellStyle name="RowTitles-Detail 3 4 5 2 2_Tertiary Salaries Survey" xfId="21268"/>
    <cellStyle name="RowTitles-Detail 3 4 5 2 3" xfId="21269"/>
    <cellStyle name="RowTitles-Detail 3 4 5 2_Tertiary Salaries Survey" xfId="21270"/>
    <cellStyle name="RowTitles-Detail 3 4 5 3" xfId="21271"/>
    <cellStyle name="RowTitles-Detail 3 4 5 3 2" xfId="21272"/>
    <cellStyle name="RowTitles-Detail 3 4 5 3 2 2" xfId="21273"/>
    <cellStyle name="RowTitles-Detail 3 4 5 3 2_Tertiary Salaries Survey" xfId="21274"/>
    <cellStyle name="RowTitles-Detail 3 4 5 3 3" xfId="21275"/>
    <cellStyle name="RowTitles-Detail 3 4 5 3_Tertiary Salaries Survey" xfId="21276"/>
    <cellStyle name="RowTitles-Detail 3 4 5 4" xfId="21277"/>
    <cellStyle name="RowTitles-Detail 3 4 5 4 2" xfId="21278"/>
    <cellStyle name="RowTitles-Detail 3 4 5 4_Tertiary Salaries Survey" xfId="21279"/>
    <cellStyle name="RowTitles-Detail 3 4 5 5" xfId="21280"/>
    <cellStyle name="RowTitles-Detail 3 4 5_Tertiary Salaries Survey" xfId="21281"/>
    <cellStyle name="RowTitles-Detail 3 4 6" xfId="21282"/>
    <cellStyle name="RowTitles-Detail 3 4 6 2" xfId="21283"/>
    <cellStyle name="RowTitles-Detail 3 4 6 2 2" xfId="21284"/>
    <cellStyle name="RowTitles-Detail 3 4 6 2 2 2" xfId="21285"/>
    <cellStyle name="RowTitles-Detail 3 4 6 2 2_Tertiary Salaries Survey" xfId="21286"/>
    <cellStyle name="RowTitles-Detail 3 4 6 2 3" xfId="21287"/>
    <cellStyle name="RowTitles-Detail 3 4 6 2_Tertiary Salaries Survey" xfId="21288"/>
    <cellStyle name="RowTitles-Detail 3 4 6 3" xfId="21289"/>
    <cellStyle name="RowTitles-Detail 3 4 6 3 2" xfId="21290"/>
    <cellStyle name="RowTitles-Detail 3 4 6 3 2 2" xfId="21291"/>
    <cellStyle name="RowTitles-Detail 3 4 6 3 2_Tertiary Salaries Survey" xfId="21292"/>
    <cellStyle name="RowTitles-Detail 3 4 6 3 3" xfId="21293"/>
    <cellStyle name="RowTitles-Detail 3 4 6 3_Tertiary Salaries Survey" xfId="21294"/>
    <cellStyle name="RowTitles-Detail 3 4 6 4" xfId="21295"/>
    <cellStyle name="RowTitles-Detail 3 4 6 4 2" xfId="21296"/>
    <cellStyle name="RowTitles-Detail 3 4 6 4_Tertiary Salaries Survey" xfId="21297"/>
    <cellStyle name="RowTitles-Detail 3 4 6 5" xfId="21298"/>
    <cellStyle name="RowTitles-Detail 3 4 6_Tertiary Salaries Survey" xfId="21299"/>
    <cellStyle name="RowTitles-Detail 3 4 7" xfId="21300"/>
    <cellStyle name="RowTitles-Detail 3 4 7 2" xfId="21301"/>
    <cellStyle name="RowTitles-Detail 3 4 7 2 2" xfId="21302"/>
    <cellStyle name="RowTitles-Detail 3 4 7 2_Tertiary Salaries Survey" xfId="21303"/>
    <cellStyle name="RowTitles-Detail 3 4 7 3" xfId="21304"/>
    <cellStyle name="RowTitles-Detail 3 4 7_Tertiary Salaries Survey" xfId="21305"/>
    <cellStyle name="RowTitles-Detail 3 4 8" xfId="21306"/>
    <cellStyle name="RowTitles-Detail 3 4 9" xfId="21307"/>
    <cellStyle name="RowTitles-Detail 3 4_STUD aligned by INSTIT" xfId="21308"/>
    <cellStyle name="RowTitles-Detail 3 5" xfId="21309"/>
    <cellStyle name="RowTitles-Detail 3 5 2" xfId="21310"/>
    <cellStyle name="RowTitles-Detail 3 5 2 2" xfId="21311"/>
    <cellStyle name="RowTitles-Detail 3 5 2 2 2" xfId="21312"/>
    <cellStyle name="RowTitles-Detail 3 5 2 2 2 2" xfId="21313"/>
    <cellStyle name="RowTitles-Detail 3 5 2 2 2_Tertiary Salaries Survey" xfId="21314"/>
    <cellStyle name="RowTitles-Detail 3 5 2 2 3" xfId="21315"/>
    <cellStyle name="RowTitles-Detail 3 5 2 2_Tertiary Salaries Survey" xfId="21316"/>
    <cellStyle name="RowTitles-Detail 3 5 2 3" xfId="21317"/>
    <cellStyle name="RowTitles-Detail 3 5 2 3 2" xfId="21318"/>
    <cellStyle name="RowTitles-Detail 3 5 2 3 2 2" xfId="21319"/>
    <cellStyle name="RowTitles-Detail 3 5 2 3 2_Tertiary Salaries Survey" xfId="21320"/>
    <cellStyle name="RowTitles-Detail 3 5 2 3 3" xfId="21321"/>
    <cellStyle name="RowTitles-Detail 3 5 2 3_Tertiary Salaries Survey" xfId="21322"/>
    <cellStyle name="RowTitles-Detail 3 5 2 4" xfId="21323"/>
    <cellStyle name="RowTitles-Detail 3 5 2 5" xfId="21324"/>
    <cellStyle name="RowTitles-Detail 3 5 2 5 2" xfId="21325"/>
    <cellStyle name="RowTitles-Detail 3 5 2 5_Tertiary Salaries Survey" xfId="21326"/>
    <cellStyle name="RowTitles-Detail 3 5 2 6" xfId="21327"/>
    <cellStyle name="RowTitles-Detail 3 5 2_Tertiary Salaries Survey" xfId="21328"/>
    <cellStyle name="RowTitles-Detail 3 5 3" xfId="21329"/>
    <cellStyle name="RowTitles-Detail 3 5 3 2" xfId="21330"/>
    <cellStyle name="RowTitles-Detail 3 5 3 2 2" xfId="21331"/>
    <cellStyle name="RowTitles-Detail 3 5 3 2 2 2" xfId="21332"/>
    <cellStyle name="RowTitles-Detail 3 5 3 2 2_Tertiary Salaries Survey" xfId="21333"/>
    <cellStyle name="RowTitles-Detail 3 5 3 2 3" xfId="21334"/>
    <cellStyle name="RowTitles-Detail 3 5 3 2_Tertiary Salaries Survey" xfId="21335"/>
    <cellStyle name="RowTitles-Detail 3 5 3 3" xfId="21336"/>
    <cellStyle name="RowTitles-Detail 3 5 3 3 2" xfId="21337"/>
    <cellStyle name="RowTitles-Detail 3 5 3 3 2 2" xfId="21338"/>
    <cellStyle name="RowTitles-Detail 3 5 3 3 2_Tertiary Salaries Survey" xfId="21339"/>
    <cellStyle name="RowTitles-Detail 3 5 3 3 3" xfId="21340"/>
    <cellStyle name="RowTitles-Detail 3 5 3 3_Tertiary Salaries Survey" xfId="21341"/>
    <cellStyle name="RowTitles-Detail 3 5 3 4" xfId="21342"/>
    <cellStyle name="RowTitles-Detail 3 5 3 5" xfId="21343"/>
    <cellStyle name="RowTitles-Detail 3 5 3_Tertiary Salaries Survey" xfId="21344"/>
    <cellStyle name="RowTitles-Detail 3 5 4" xfId="21345"/>
    <cellStyle name="RowTitles-Detail 3 5 4 2" xfId="21346"/>
    <cellStyle name="RowTitles-Detail 3 5 4 2 2" xfId="21347"/>
    <cellStyle name="RowTitles-Detail 3 5 4 2 2 2" xfId="21348"/>
    <cellStyle name="RowTitles-Detail 3 5 4 2 2_Tertiary Salaries Survey" xfId="21349"/>
    <cellStyle name="RowTitles-Detail 3 5 4 2 3" xfId="21350"/>
    <cellStyle name="RowTitles-Detail 3 5 4 2_Tertiary Salaries Survey" xfId="21351"/>
    <cellStyle name="RowTitles-Detail 3 5 4 3" xfId="21352"/>
    <cellStyle name="RowTitles-Detail 3 5 4 3 2" xfId="21353"/>
    <cellStyle name="RowTitles-Detail 3 5 4 3 2 2" xfId="21354"/>
    <cellStyle name="RowTitles-Detail 3 5 4 3 2_Tertiary Salaries Survey" xfId="21355"/>
    <cellStyle name="RowTitles-Detail 3 5 4 3 3" xfId="21356"/>
    <cellStyle name="RowTitles-Detail 3 5 4 3_Tertiary Salaries Survey" xfId="21357"/>
    <cellStyle name="RowTitles-Detail 3 5 4 4" xfId="21358"/>
    <cellStyle name="RowTitles-Detail 3 5 4 4 2" xfId="21359"/>
    <cellStyle name="RowTitles-Detail 3 5 4 4_Tertiary Salaries Survey" xfId="21360"/>
    <cellStyle name="RowTitles-Detail 3 5 4 5" xfId="21361"/>
    <cellStyle name="RowTitles-Detail 3 5 4_Tertiary Salaries Survey" xfId="21362"/>
    <cellStyle name="RowTitles-Detail 3 5 5" xfId="21363"/>
    <cellStyle name="RowTitles-Detail 3 5 5 2" xfId="21364"/>
    <cellStyle name="RowTitles-Detail 3 5 5 2 2" xfId="21365"/>
    <cellStyle name="RowTitles-Detail 3 5 5 2 2 2" xfId="21366"/>
    <cellStyle name="RowTitles-Detail 3 5 5 2 2_Tertiary Salaries Survey" xfId="21367"/>
    <cellStyle name="RowTitles-Detail 3 5 5 2 3" xfId="21368"/>
    <cellStyle name="RowTitles-Detail 3 5 5 2_Tertiary Salaries Survey" xfId="21369"/>
    <cellStyle name="RowTitles-Detail 3 5 5 3" xfId="21370"/>
    <cellStyle name="RowTitles-Detail 3 5 5 3 2" xfId="21371"/>
    <cellStyle name="RowTitles-Detail 3 5 5 3 2 2" xfId="21372"/>
    <cellStyle name="RowTitles-Detail 3 5 5 3 2_Tertiary Salaries Survey" xfId="21373"/>
    <cellStyle name="RowTitles-Detail 3 5 5 3 3" xfId="21374"/>
    <cellStyle name="RowTitles-Detail 3 5 5 3_Tertiary Salaries Survey" xfId="21375"/>
    <cellStyle name="RowTitles-Detail 3 5 5 4" xfId="21376"/>
    <cellStyle name="RowTitles-Detail 3 5 5 4 2" xfId="21377"/>
    <cellStyle name="RowTitles-Detail 3 5 5 4_Tertiary Salaries Survey" xfId="21378"/>
    <cellStyle name="RowTitles-Detail 3 5 5 5" xfId="21379"/>
    <cellStyle name="RowTitles-Detail 3 5 5_Tertiary Salaries Survey" xfId="21380"/>
    <cellStyle name="RowTitles-Detail 3 5 6" xfId="21381"/>
    <cellStyle name="RowTitles-Detail 3 5 6 2" xfId="21382"/>
    <cellStyle name="RowTitles-Detail 3 5 6 2 2" xfId="21383"/>
    <cellStyle name="RowTitles-Detail 3 5 6 2 2 2" xfId="21384"/>
    <cellStyle name="RowTitles-Detail 3 5 6 2 2_Tertiary Salaries Survey" xfId="21385"/>
    <cellStyle name="RowTitles-Detail 3 5 6 2 3" xfId="21386"/>
    <cellStyle name="RowTitles-Detail 3 5 6 2_Tertiary Salaries Survey" xfId="21387"/>
    <cellStyle name="RowTitles-Detail 3 5 6 3" xfId="21388"/>
    <cellStyle name="RowTitles-Detail 3 5 6 3 2" xfId="21389"/>
    <cellStyle name="RowTitles-Detail 3 5 6 3 2 2" xfId="21390"/>
    <cellStyle name="RowTitles-Detail 3 5 6 3 2_Tertiary Salaries Survey" xfId="21391"/>
    <cellStyle name="RowTitles-Detail 3 5 6 3 3" xfId="21392"/>
    <cellStyle name="RowTitles-Detail 3 5 6 3_Tertiary Salaries Survey" xfId="21393"/>
    <cellStyle name="RowTitles-Detail 3 5 6 4" xfId="21394"/>
    <cellStyle name="RowTitles-Detail 3 5 6 4 2" xfId="21395"/>
    <cellStyle name="RowTitles-Detail 3 5 6 4_Tertiary Salaries Survey" xfId="21396"/>
    <cellStyle name="RowTitles-Detail 3 5 6 5" xfId="21397"/>
    <cellStyle name="RowTitles-Detail 3 5 6_Tertiary Salaries Survey" xfId="21398"/>
    <cellStyle name="RowTitles-Detail 3 5 7" xfId="21399"/>
    <cellStyle name="RowTitles-Detail 3 5 7 2" xfId="21400"/>
    <cellStyle name="RowTitles-Detail 3 5 7 2 2" xfId="21401"/>
    <cellStyle name="RowTitles-Detail 3 5 7 2_Tertiary Salaries Survey" xfId="21402"/>
    <cellStyle name="RowTitles-Detail 3 5 7 3" xfId="21403"/>
    <cellStyle name="RowTitles-Detail 3 5 7_Tertiary Salaries Survey" xfId="21404"/>
    <cellStyle name="RowTitles-Detail 3 5 8" xfId="21405"/>
    <cellStyle name="RowTitles-Detail 3 5 8 2" xfId="21406"/>
    <cellStyle name="RowTitles-Detail 3 5 8 2 2" xfId="21407"/>
    <cellStyle name="RowTitles-Detail 3 5 8 2_Tertiary Salaries Survey" xfId="21408"/>
    <cellStyle name="RowTitles-Detail 3 5 8 3" xfId="21409"/>
    <cellStyle name="RowTitles-Detail 3 5 8_Tertiary Salaries Survey" xfId="21410"/>
    <cellStyle name="RowTitles-Detail 3 5 9" xfId="21411"/>
    <cellStyle name="RowTitles-Detail 3 5_STUD aligned by INSTIT" xfId="21412"/>
    <cellStyle name="RowTitles-Detail 3 6" xfId="21413"/>
    <cellStyle name="RowTitles-Detail 3 6 2" xfId="21414"/>
    <cellStyle name="RowTitles-Detail 3 6 2 2" xfId="21415"/>
    <cellStyle name="RowTitles-Detail 3 6 2 2 2" xfId="21416"/>
    <cellStyle name="RowTitles-Detail 3 6 2 2 2 2" xfId="21417"/>
    <cellStyle name="RowTitles-Detail 3 6 2 2 2_Tertiary Salaries Survey" xfId="21418"/>
    <cellStyle name="RowTitles-Detail 3 6 2 2 3" xfId="21419"/>
    <cellStyle name="RowTitles-Detail 3 6 2 2_Tertiary Salaries Survey" xfId="21420"/>
    <cellStyle name="RowTitles-Detail 3 6 2 3" xfId="21421"/>
    <cellStyle name="RowTitles-Detail 3 6 2 3 2" xfId="21422"/>
    <cellStyle name="RowTitles-Detail 3 6 2 3 2 2" xfId="21423"/>
    <cellStyle name="RowTitles-Detail 3 6 2 3 2_Tertiary Salaries Survey" xfId="21424"/>
    <cellStyle name="RowTitles-Detail 3 6 2 3 3" xfId="21425"/>
    <cellStyle name="RowTitles-Detail 3 6 2 3_Tertiary Salaries Survey" xfId="21426"/>
    <cellStyle name="RowTitles-Detail 3 6 2 4" xfId="21427"/>
    <cellStyle name="RowTitles-Detail 3 6 2 5" xfId="21428"/>
    <cellStyle name="RowTitles-Detail 3 6 2 5 2" xfId="21429"/>
    <cellStyle name="RowTitles-Detail 3 6 2 5_Tertiary Salaries Survey" xfId="21430"/>
    <cellStyle name="RowTitles-Detail 3 6 2 6" xfId="21431"/>
    <cellStyle name="RowTitles-Detail 3 6 2_Tertiary Salaries Survey" xfId="21432"/>
    <cellStyle name="RowTitles-Detail 3 6 3" xfId="21433"/>
    <cellStyle name="RowTitles-Detail 3 6 3 2" xfId="21434"/>
    <cellStyle name="RowTitles-Detail 3 6 3 2 2" xfId="21435"/>
    <cellStyle name="RowTitles-Detail 3 6 3 2 2 2" xfId="21436"/>
    <cellStyle name="RowTitles-Detail 3 6 3 2 2_Tertiary Salaries Survey" xfId="21437"/>
    <cellStyle name="RowTitles-Detail 3 6 3 2 3" xfId="21438"/>
    <cellStyle name="RowTitles-Detail 3 6 3 2_Tertiary Salaries Survey" xfId="21439"/>
    <cellStyle name="RowTitles-Detail 3 6 3 3" xfId="21440"/>
    <cellStyle name="RowTitles-Detail 3 6 3 3 2" xfId="21441"/>
    <cellStyle name="RowTitles-Detail 3 6 3 3 2 2" xfId="21442"/>
    <cellStyle name="RowTitles-Detail 3 6 3 3 2_Tertiary Salaries Survey" xfId="21443"/>
    <cellStyle name="RowTitles-Detail 3 6 3 3 3" xfId="21444"/>
    <cellStyle name="RowTitles-Detail 3 6 3 3_Tertiary Salaries Survey" xfId="21445"/>
    <cellStyle name="RowTitles-Detail 3 6 3 4" xfId="21446"/>
    <cellStyle name="RowTitles-Detail 3 6 3 5" xfId="21447"/>
    <cellStyle name="RowTitles-Detail 3 6 3_Tertiary Salaries Survey" xfId="21448"/>
    <cellStyle name="RowTitles-Detail 3 6 4" xfId="21449"/>
    <cellStyle name="RowTitles-Detail 3 6 4 2" xfId="21450"/>
    <cellStyle name="RowTitles-Detail 3 6 4 2 2" xfId="21451"/>
    <cellStyle name="RowTitles-Detail 3 6 4 2 2 2" xfId="21452"/>
    <cellStyle name="RowTitles-Detail 3 6 4 2 2_Tertiary Salaries Survey" xfId="21453"/>
    <cellStyle name="RowTitles-Detail 3 6 4 2 3" xfId="21454"/>
    <cellStyle name="RowTitles-Detail 3 6 4 2_Tertiary Salaries Survey" xfId="21455"/>
    <cellStyle name="RowTitles-Detail 3 6 4 3" xfId="21456"/>
    <cellStyle name="RowTitles-Detail 3 6 4 3 2" xfId="21457"/>
    <cellStyle name="RowTitles-Detail 3 6 4 3 2 2" xfId="21458"/>
    <cellStyle name="RowTitles-Detail 3 6 4 3 2_Tertiary Salaries Survey" xfId="21459"/>
    <cellStyle name="RowTitles-Detail 3 6 4 3 3" xfId="21460"/>
    <cellStyle name="RowTitles-Detail 3 6 4 3_Tertiary Salaries Survey" xfId="21461"/>
    <cellStyle name="RowTitles-Detail 3 6 4 4" xfId="21462"/>
    <cellStyle name="RowTitles-Detail 3 6 4 5" xfId="21463"/>
    <cellStyle name="RowTitles-Detail 3 6 4 5 2" xfId="21464"/>
    <cellStyle name="RowTitles-Detail 3 6 4 5_Tertiary Salaries Survey" xfId="21465"/>
    <cellStyle name="RowTitles-Detail 3 6 4 6" xfId="21466"/>
    <cellStyle name="RowTitles-Detail 3 6 4_Tertiary Salaries Survey" xfId="21467"/>
    <cellStyle name="RowTitles-Detail 3 6 5" xfId="21468"/>
    <cellStyle name="RowTitles-Detail 3 6 5 2" xfId="21469"/>
    <cellStyle name="RowTitles-Detail 3 6 5 2 2" xfId="21470"/>
    <cellStyle name="RowTitles-Detail 3 6 5 2 2 2" xfId="21471"/>
    <cellStyle name="RowTitles-Detail 3 6 5 2 2_Tertiary Salaries Survey" xfId="21472"/>
    <cellStyle name="RowTitles-Detail 3 6 5 2 3" xfId="21473"/>
    <cellStyle name="RowTitles-Detail 3 6 5 2_Tertiary Salaries Survey" xfId="21474"/>
    <cellStyle name="RowTitles-Detail 3 6 5 3" xfId="21475"/>
    <cellStyle name="RowTitles-Detail 3 6 5 3 2" xfId="21476"/>
    <cellStyle name="RowTitles-Detail 3 6 5 3 2 2" xfId="21477"/>
    <cellStyle name="RowTitles-Detail 3 6 5 3 2_Tertiary Salaries Survey" xfId="21478"/>
    <cellStyle name="RowTitles-Detail 3 6 5 3 3" xfId="21479"/>
    <cellStyle name="RowTitles-Detail 3 6 5 3_Tertiary Salaries Survey" xfId="21480"/>
    <cellStyle name="RowTitles-Detail 3 6 5 4" xfId="21481"/>
    <cellStyle name="RowTitles-Detail 3 6 5 4 2" xfId="21482"/>
    <cellStyle name="RowTitles-Detail 3 6 5 4_Tertiary Salaries Survey" xfId="21483"/>
    <cellStyle name="RowTitles-Detail 3 6 5 5" xfId="21484"/>
    <cellStyle name="RowTitles-Detail 3 6 5_Tertiary Salaries Survey" xfId="21485"/>
    <cellStyle name="RowTitles-Detail 3 6 6" xfId="21486"/>
    <cellStyle name="RowTitles-Detail 3 6 6 2" xfId="21487"/>
    <cellStyle name="RowTitles-Detail 3 6 6 2 2" xfId="21488"/>
    <cellStyle name="RowTitles-Detail 3 6 6 2 2 2" xfId="21489"/>
    <cellStyle name="RowTitles-Detail 3 6 6 2 2_Tertiary Salaries Survey" xfId="21490"/>
    <cellStyle name="RowTitles-Detail 3 6 6 2 3" xfId="21491"/>
    <cellStyle name="RowTitles-Detail 3 6 6 2_Tertiary Salaries Survey" xfId="21492"/>
    <cellStyle name="RowTitles-Detail 3 6 6 3" xfId="21493"/>
    <cellStyle name="RowTitles-Detail 3 6 6 3 2" xfId="21494"/>
    <cellStyle name="RowTitles-Detail 3 6 6 3 2 2" xfId="21495"/>
    <cellStyle name="RowTitles-Detail 3 6 6 3 2_Tertiary Salaries Survey" xfId="21496"/>
    <cellStyle name="RowTitles-Detail 3 6 6 3 3" xfId="21497"/>
    <cellStyle name="RowTitles-Detail 3 6 6 3_Tertiary Salaries Survey" xfId="21498"/>
    <cellStyle name="RowTitles-Detail 3 6 6 4" xfId="21499"/>
    <cellStyle name="RowTitles-Detail 3 6 6 4 2" xfId="21500"/>
    <cellStyle name="RowTitles-Detail 3 6 6 4_Tertiary Salaries Survey" xfId="21501"/>
    <cellStyle name="RowTitles-Detail 3 6 6 5" xfId="21502"/>
    <cellStyle name="RowTitles-Detail 3 6 6_Tertiary Salaries Survey" xfId="21503"/>
    <cellStyle name="RowTitles-Detail 3 6 7" xfId="21504"/>
    <cellStyle name="RowTitles-Detail 3 6 7 2" xfId="21505"/>
    <cellStyle name="RowTitles-Detail 3 6 7 2 2" xfId="21506"/>
    <cellStyle name="RowTitles-Detail 3 6 7 2_Tertiary Salaries Survey" xfId="21507"/>
    <cellStyle name="RowTitles-Detail 3 6 7 3" xfId="21508"/>
    <cellStyle name="RowTitles-Detail 3 6 7_Tertiary Salaries Survey" xfId="21509"/>
    <cellStyle name="RowTitles-Detail 3 6 8" xfId="21510"/>
    <cellStyle name="RowTitles-Detail 3 6 9" xfId="21511"/>
    <cellStyle name="RowTitles-Detail 3 6_STUD aligned by INSTIT" xfId="21512"/>
    <cellStyle name="RowTitles-Detail 3 7" xfId="21513"/>
    <cellStyle name="RowTitles-Detail 3 7 2" xfId="21514"/>
    <cellStyle name="RowTitles-Detail 3 7 2 2" xfId="21515"/>
    <cellStyle name="RowTitles-Detail 3 7 2 2 2" xfId="21516"/>
    <cellStyle name="RowTitles-Detail 3 7 2 2_Tertiary Salaries Survey" xfId="21517"/>
    <cellStyle name="RowTitles-Detail 3 7 2 3" xfId="21518"/>
    <cellStyle name="RowTitles-Detail 3 7 2_Tertiary Salaries Survey" xfId="21519"/>
    <cellStyle name="RowTitles-Detail 3 7 3" xfId="21520"/>
    <cellStyle name="RowTitles-Detail 3 7 3 2" xfId="21521"/>
    <cellStyle name="RowTitles-Detail 3 7 3 2 2" xfId="21522"/>
    <cellStyle name="RowTitles-Detail 3 7 3 2_Tertiary Salaries Survey" xfId="21523"/>
    <cellStyle name="RowTitles-Detail 3 7 3 3" xfId="21524"/>
    <cellStyle name="RowTitles-Detail 3 7 3_Tertiary Salaries Survey" xfId="21525"/>
    <cellStyle name="RowTitles-Detail 3 7 4" xfId="21526"/>
    <cellStyle name="RowTitles-Detail 3 7 5" xfId="21527"/>
    <cellStyle name="RowTitles-Detail 3 7 5 2" xfId="21528"/>
    <cellStyle name="RowTitles-Detail 3 7 5_Tertiary Salaries Survey" xfId="21529"/>
    <cellStyle name="RowTitles-Detail 3 7 6" xfId="21530"/>
    <cellStyle name="RowTitles-Detail 3 7_Tertiary Salaries Survey" xfId="21531"/>
    <cellStyle name="RowTitles-Detail 3 8" xfId="21532"/>
    <cellStyle name="RowTitles-Detail 3 8 2" xfId="21533"/>
    <cellStyle name="RowTitles-Detail 3 8 2 2" xfId="21534"/>
    <cellStyle name="RowTitles-Detail 3 8 2 2 2" xfId="21535"/>
    <cellStyle name="RowTitles-Detail 3 8 2 2_Tertiary Salaries Survey" xfId="21536"/>
    <cellStyle name="RowTitles-Detail 3 8 2 3" xfId="21537"/>
    <cellStyle name="RowTitles-Detail 3 8 2_Tertiary Salaries Survey" xfId="21538"/>
    <cellStyle name="RowTitles-Detail 3 8 3" xfId="21539"/>
    <cellStyle name="RowTitles-Detail 3 8 3 2" xfId="21540"/>
    <cellStyle name="RowTitles-Detail 3 8 3 2 2" xfId="21541"/>
    <cellStyle name="RowTitles-Detail 3 8 3 2_Tertiary Salaries Survey" xfId="21542"/>
    <cellStyle name="RowTitles-Detail 3 8 3 3" xfId="21543"/>
    <cellStyle name="RowTitles-Detail 3 8 3_Tertiary Salaries Survey" xfId="21544"/>
    <cellStyle name="RowTitles-Detail 3 8 4" xfId="21545"/>
    <cellStyle name="RowTitles-Detail 3 8 5" xfId="21546"/>
    <cellStyle name="RowTitles-Detail 3 8_Tertiary Salaries Survey" xfId="21547"/>
    <cellStyle name="RowTitles-Detail 3 9" xfId="21548"/>
    <cellStyle name="RowTitles-Detail 3 9 2" xfId="21549"/>
    <cellStyle name="RowTitles-Detail 3 9 2 2" xfId="21550"/>
    <cellStyle name="RowTitles-Detail 3 9 2 2 2" xfId="21551"/>
    <cellStyle name="RowTitles-Detail 3 9 2 2_Tertiary Salaries Survey" xfId="21552"/>
    <cellStyle name="RowTitles-Detail 3 9 2 3" xfId="21553"/>
    <cellStyle name="RowTitles-Detail 3 9 2_Tertiary Salaries Survey" xfId="21554"/>
    <cellStyle name="RowTitles-Detail 3 9 3" xfId="21555"/>
    <cellStyle name="RowTitles-Detail 3 9 3 2" xfId="21556"/>
    <cellStyle name="RowTitles-Detail 3 9 3 2 2" xfId="21557"/>
    <cellStyle name="RowTitles-Detail 3 9 3 2_Tertiary Salaries Survey" xfId="21558"/>
    <cellStyle name="RowTitles-Detail 3 9 3 3" xfId="21559"/>
    <cellStyle name="RowTitles-Detail 3 9 3_Tertiary Salaries Survey" xfId="21560"/>
    <cellStyle name="RowTitles-Detail 3 9 4" xfId="21561"/>
    <cellStyle name="RowTitles-Detail 3 9 5" xfId="21562"/>
    <cellStyle name="RowTitles-Detail 3 9 5 2" xfId="21563"/>
    <cellStyle name="RowTitles-Detail 3 9 5_Tertiary Salaries Survey" xfId="21564"/>
    <cellStyle name="RowTitles-Detail 3 9 6" xfId="21565"/>
    <cellStyle name="RowTitles-Detail 3 9_Tertiary Salaries Survey" xfId="21566"/>
    <cellStyle name="RowTitles-Detail 3_STUD aligned by INSTIT" xfId="21567"/>
    <cellStyle name="RowTitles-Detail 4" xfId="21568"/>
    <cellStyle name="RowTitles-Detail 4 10" xfId="21569"/>
    <cellStyle name="RowTitles-Detail 4 10 2" xfId="21570"/>
    <cellStyle name="RowTitles-Detail 4 10 2 2" xfId="21571"/>
    <cellStyle name="RowTitles-Detail 4 10 2 2 2" xfId="21572"/>
    <cellStyle name="RowTitles-Detail 4 10 2 2_Tertiary Salaries Survey" xfId="21573"/>
    <cellStyle name="RowTitles-Detail 4 10 2 3" xfId="21574"/>
    <cellStyle name="RowTitles-Detail 4 10 2_Tertiary Salaries Survey" xfId="21575"/>
    <cellStyle name="RowTitles-Detail 4 10 3" xfId="21576"/>
    <cellStyle name="RowTitles-Detail 4 10 3 2" xfId="21577"/>
    <cellStyle name="RowTitles-Detail 4 10 3 2 2" xfId="21578"/>
    <cellStyle name="RowTitles-Detail 4 10 3 2_Tertiary Salaries Survey" xfId="21579"/>
    <cellStyle name="RowTitles-Detail 4 10 3 3" xfId="21580"/>
    <cellStyle name="RowTitles-Detail 4 10 3_Tertiary Salaries Survey" xfId="21581"/>
    <cellStyle name="RowTitles-Detail 4 10 4" xfId="21582"/>
    <cellStyle name="RowTitles-Detail 4 10 4 2" xfId="21583"/>
    <cellStyle name="RowTitles-Detail 4 10 4_Tertiary Salaries Survey" xfId="21584"/>
    <cellStyle name="RowTitles-Detail 4 10 5" xfId="21585"/>
    <cellStyle name="RowTitles-Detail 4 10_Tertiary Salaries Survey" xfId="21586"/>
    <cellStyle name="RowTitles-Detail 4 11" xfId="21587"/>
    <cellStyle name="RowTitles-Detail 4 11 2" xfId="21588"/>
    <cellStyle name="RowTitles-Detail 4 11 2 2" xfId="21589"/>
    <cellStyle name="RowTitles-Detail 4 11 2 2 2" xfId="21590"/>
    <cellStyle name="RowTitles-Detail 4 11 2 2_Tertiary Salaries Survey" xfId="21591"/>
    <cellStyle name="RowTitles-Detail 4 11 2 3" xfId="21592"/>
    <cellStyle name="RowTitles-Detail 4 11 2_Tertiary Salaries Survey" xfId="21593"/>
    <cellStyle name="RowTitles-Detail 4 11 3" xfId="21594"/>
    <cellStyle name="RowTitles-Detail 4 11 3 2" xfId="21595"/>
    <cellStyle name="RowTitles-Detail 4 11 3 2 2" xfId="21596"/>
    <cellStyle name="RowTitles-Detail 4 11 3 2_Tertiary Salaries Survey" xfId="21597"/>
    <cellStyle name="RowTitles-Detail 4 11 3 3" xfId="21598"/>
    <cellStyle name="RowTitles-Detail 4 11 3_Tertiary Salaries Survey" xfId="21599"/>
    <cellStyle name="RowTitles-Detail 4 11 4" xfId="21600"/>
    <cellStyle name="RowTitles-Detail 4 11 4 2" xfId="21601"/>
    <cellStyle name="RowTitles-Detail 4 11 4_Tertiary Salaries Survey" xfId="21602"/>
    <cellStyle name="RowTitles-Detail 4 11 5" xfId="21603"/>
    <cellStyle name="RowTitles-Detail 4 11_Tertiary Salaries Survey" xfId="21604"/>
    <cellStyle name="RowTitles-Detail 4 12" xfId="21605"/>
    <cellStyle name="RowTitles-Detail 4 12 2" xfId="21606"/>
    <cellStyle name="RowTitles-Detail 4 12 2 2" xfId="21607"/>
    <cellStyle name="RowTitles-Detail 4 12 2_Tertiary Salaries Survey" xfId="21608"/>
    <cellStyle name="RowTitles-Detail 4 12 3" xfId="21609"/>
    <cellStyle name="RowTitles-Detail 4 12_Tertiary Salaries Survey" xfId="21610"/>
    <cellStyle name="RowTitles-Detail 4 13" xfId="21611"/>
    <cellStyle name="RowTitles-Detail 4 14" xfId="21612"/>
    <cellStyle name="RowTitles-Detail 4 15" xfId="21613"/>
    <cellStyle name="RowTitles-Detail 4 2" xfId="21614"/>
    <cellStyle name="RowTitles-Detail 4 2 10" xfId="21615"/>
    <cellStyle name="RowTitles-Detail 4 2 10 2" xfId="21616"/>
    <cellStyle name="RowTitles-Detail 4 2 10 2 2" xfId="21617"/>
    <cellStyle name="RowTitles-Detail 4 2 10 2 2 2" xfId="21618"/>
    <cellStyle name="RowTitles-Detail 4 2 10 2 2_Tertiary Salaries Survey" xfId="21619"/>
    <cellStyle name="RowTitles-Detail 4 2 10 2 3" xfId="21620"/>
    <cellStyle name="RowTitles-Detail 4 2 10 2_Tertiary Salaries Survey" xfId="21621"/>
    <cellStyle name="RowTitles-Detail 4 2 10 3" xfId="21622"/>
    <cellStyle name="RowTitles-Detail 4 2 10 3 2" xfId="21623"/>
    <cellStyle name="RowTitles-Detail 4 2 10 3 2 2" xfId="21624"/>
    <cellStyle name="RowTitles-Detail 4 2 10 3 2_Tertiary Salaries Survey" xfId="21625"/>
    <cellStyle name="RowTitles-Detail 4 2 10 3 3" xfId="21626"/>
    <cellStyle name="RowTitles-Detail 4 2 10 3_Tertiary Salaries Survey" xfId="21627"/>
    <cellStyle name="RowTitles-Detail 4 2 10 4" xfId="21628"/>
    <cellStyle name="RowTitles-Detail 4 2 10 4 2" xfId="21629"/>
    <cellStyle name="RowTitles-Detail 4 2 10 4_Tertiary Salaries Survey" xfId="21630"/>
    <cellStyle name="RowTitles-Detail 4 2 10 5" xfId="21631"/>
    <cellStyle name="RowTitles-Detail 4 2 10_Tertiary Salaries Survey" xfId="21632"/>
    <cellStyle name="RowTitles-Detail 4 2 11" xfId="21633"/>
    <cellStyle name="RowTitles-Detail 4 2 11 2" xfId="21634"/>
    <cellStyle name="RowTitles-Detail 4 2 11 2 2" xfId="21635"/>
    <cellStyle name="RowTitles-Detail 4 2 11 2_Tertiary Salaries Survey" xfId="21636"/>
    <cellStyle name="RowTitles-Detail 4 2 11 3" xfId="21637"/>
    <cellStyle name="RowTitles-Detail 4 2 11_Tertiary Salaries Survey" xfId="21638"/>
    <cellStyle name="RowTitles-Detail 4 2 12" xfId="21639"/>
    <cellStyle name="RowTitles-Detail 4 2 13" xfId="21640"/>
    <cellStyle name="RowTitles-Detail 4 2 2" xfId="21641"/>
    <cellStyle name="RowTitles-Detail 4 2 2 10" xfId="21642"/>
    <cellStyle name="RowTitles-Detail 4 2 2 10 2" xfId="21643"/>
    <cellStyle name="RowTitles-Detail 4 2 2 10 2 2" xfId="21644"/>
    <cellStyle name="RowTitles-Detail 4 2 2 10 2_Tertiary Salaries Survey" xfId="21645"/>
    <cellStyle name="RowTitles-Detail 4 2 2 10 3" xfId="21646"/>
    <cellStyle name="RowTitles-Detail 4 2 2 10_Tertiary Salaries Survey" xfId="21647"/>
    <cellStyle name="RowTitles-Detail 4 2 2 11" xfId="21648"/>
    <cellStyle name="RowTitles-Detail 4 2 2 12" xfId="21649"/>
    <cellStyle name="RowTitles-Detail 4 2 2 2" xfId="21650"/>
    <cellStyle name="RowTitles-Detail 4 2 2 2 2" xfId="21651"/>
    <cellStyle name="RowTitles-Detail 4 2 2 2 2 2" xfId="21652"/>
    <cellStyle name="RowTitles-Detail 4 2 2 2 2 2 2" xfId="21653"/>
    <cellStyle name="RowTitles-Detail 4 2 2 2 2 2 2 2" xfId="21654"/>
    <cellStyle name="RowTitles-Detail 4 2 2 2 2 2 2_Tertiary Salaries Survey" xfId="21655"/>
    <cellStyle name="RowTitles-Detail 4 2 2 2 2 2 3" xfId="21656"/>
    <cellStyle name="RowTitles-Detail 4 2 2 2 2 2_Tertiary Salaries Survey" xfId="21657"/>
    <cellStyle name="RowTitles-Detail 4 2 2 2 2 3" xfId="21658"/>
    <cellStyle name="RowTitles-Detail 4 2 2 2 2 3 2" xfId="21659"/>
    <cellStyle name="RowTitles-Detail 4 2 2 2 2 3 2 2" xfId="21660"/>
    <cellStyle name="RowTitles-Detail 4 2 2 2 2 3 2_Tertiary Salaries Survey" xfId="21661"/>
    <cellStyle name="RowTitles-Detail 4 2 2 2 2 3 3" xfId="21662"/>
    <cellStyle name="RowTitles-Detail 4 2 2 2 2 3_Tertiary Salaries Survey" xfId="21663"/>
    <cellStyle name="RowTitles-Detail 4 2 2 2 2 4" xfId="21664"/>
    <cellStyle name="RowTitles-Detail 4 2 2 2 2 5" xfId="21665"/>
    <cellStyle name="RowTitles-Detail 4 2 2 2 2_Tertiary Salaries Survey" xfId="21666"/>
    <cellStyle name="RowTitles-Detail 4 2 2 2 3" xfId="21667"/>
    <cellStyle name="RowTitles-Detail 4 2 2 2 3 2" xfId="21668"/>
    <cellStyle name="RowTitles-Detail 4 2 2 2 3 2 2" xfId="21669"/>
    <cellStyle name="RowTitles-Detail 4 2 2 2 3 2 2 2" xfId="21670"/>
    <cellStyle name="RowTitles-Detail 4 2 2 2 3 2 2_Tertiary Salaries Survey" xfId="21671"/>
    <cellStyle name="RowTitles-Detail 4 2 2 2 3 2 3" xfId="21672"/>
    <cellStyle name="RowTitles-Detail 4 2 2 2 3 2_Tertiary Salaries Survey" xfId="21673"/>
    <cellStyle name="RowTitles-Detail 4 2 2 2 3 3" xfId="21674"/>
    <cellStyle name="RowTitles-Detail 4 2 2 2 3 3 2" xfId="21675"/>
    <cellStyle name="RowTitles-Detail 4 2 2 2 3 3 2 2" xfId="21676"/>
    <cellStyle name="RowTitles-Detail 4 2 2 2 3 3 2_Tertiary Salaries Survey" xfId="21677"/>
    <cellStyle name="RowTitles-Detail 4 2 2 2 3 3 3" xfId="21678"/>
    <cellStyle name="RowTitles-Detail 4 2 2 2 3 3_Tertiary Salaries Survey" xfId="21679"/>
    <cellStyle name="RowTitles-Detail 4 2 2 2 3 4" xfId="21680"/>
    <cellStyle name="RowTitles-Detail 4 2 2 2 3 5" xfId="21681"/>
    <cellStyle name="RowTitles-Detail 4 2 2 2 3 5 2" xfId="21682"/>
    <cellStyle name="RowTitles-Detail 4 2 2 2 3 5_Tertiary Salaries Survey" xfId="21683"/>
    <cellStyle name="RowTitles-Detail 4 2 2 2 3 6" xfId="21684"/>
    <cellStyle name="RowTitles-Detail 4 2 2 2 3_Tertiary Salaries Survey" xfId="21685"/>
    <cellStyle name="RowTitles-Detail 4 2 2 2 4" xfId="21686"/>
    <cellStyle name="RowTitles-Detail 4 2 2 2 4 2" xfId="21687"/>
    <cellStyle name="RowTitles-Detail 4 2 2 2 4 2 2" xfId="21688"/>
    <cellStyle name="RowTitles-Detail 4 2 2 2 4 2 2 2" xfId="21689"/>
    <cellStyle name="RowTitles-Detail 4 2 2 2 4 2 2_Tertiary Salaries Survey" xfId="21690"/>
    <cellStyle name="RowTitles-Detail 4 2 2 2 4 2 3" xfId="21691"/>
    <cellStyle name="RowTitles-Detail 4 2 2 2 4 2_Tertiary Salaries Survey" xfId="21692"/>
    <cellStyle name="RowTitles-Detail 4 2 2 2 4 3" xfId="21693"/>
    <cellStyle name="RowTitles-Detail 4 2 2 2 4 3 2" xfId="21694"/>
    <cellStyle name="RowTitles-Detail 4 2 2 2 4 3 2 2" xfId="21695"/>
    <cellStyle name="RowTitles-Detail 4 2 2 2 4 3 2_Tertiary Salaries Survey" xfId="21696"/>
    <cellStyle name="RowTitles-Detail 4 2 2 2 4 3 3" xfId="21697"/>
    <cellStyle name="RowTitles-Detail 4 2 2 2 4 3_Tertiary Salaries Survey" xfId="21698"/>
    <cellStyle name="RowTitles-Detail 4 2 2 2 4 4" xfId="21699"/>
    <cellStyle name="RowTitles-Detail 4 2 2 2 4 4 2" xfId="21700"/>
    <cellStyle name="RowTitles-Detail 4 2 2 2 4 4_Tertiary Salaries Survey" xfId="21701"/>
    <cellStyle name="RowTitles-Detail 4 2 2 2 4 5" xfId="21702"/>
    <cellStyle name="RowTitles-Detail 4 2 2 2 4_Tertiary Salaries Survey" xfId="21703"/>
    <cellStyle name="RowTitles-Detail 4 2 2 2 5" xfId="21704"/>
    <cellStyle name="RowTitles-Detail 4 2 2 2 5 2" xfId="21705"/>
    <cellStyle name="RowTitles-Detail 4 2 2 2 5 2 2" xfId="21706"/>
    <cellStyle name="RowTitles-Detail 4 2 2 2 5 2 2 2" xfId="21707"/>
    <cellStyle name="RowTitles-Detail 4 2 2 2 5 2 2_Tertiary Salaries Survey" xfId="21708"/>
    <cellStyle name="RowTitles-Detail 4 2 2 2 5 2 3" xfId="21709"/>
    <cellStyle name="RowTitles-Detail 4 2 2 2 5 2_Tertiary Salaries Survey" xfId="21710"/>
    <cellStyle name="RowTitles-Detail 4 2 2 2 5 3" xfId="21711"/>
    <cellStyle name="RowTitles-Detail 4 2 2 2 5 3 2" xfId="21712"/>
    <cellStyle name="RowTitles-Detail 4 2 2 2 5 3 2 2" xfId="21713"/>
    <cellStyle name="RowTitles-Detail 4 2 2 2 5 3 2_Tertiary Salaries Survey" xfId="21714"/>
    <cellStyle name="RowTitles-Detail 4 2 2 2 5 3 3" xfId="21715"/>
    <cellStyle name="RowTitles-Detail 4 2 2 2 5 3_Tertiary Salaries Survey" xfId="21716"/>
    <cellStyle name="RowTitles-Detail 4 2 2 2 5 4" xfId="21717"/>
    <cellStyle name="RowTitles-Detail 4 2 2 2 5 4 2" xfId="21718"/>
    <cellStyle name="RowTitles-Detail 4 2 2 2 5 4_Tertiary Salaries Survey" xfId="21719"/>
    <cellStyle name="RowTitles-Detail 4 2 2 2 5 5" xfId="21720"/>
    <cellStyle name="RowTitles-Detail 4 2 2 2 5_Tertiary Salaries Survey" xfId="21721"/>
    <cellStyle name="RowTitles-Detail 4 2 2 2 6" xfId="21722"/>
    <cellStyle name="RowTitles-Detail 4 2 2 2 6 2" xfId="21723"/>
    <cellStyle name="RowTitles-Detail 4 2 2 2 6 2 2" xfId="21724"/>
    <cellStyle name="RowTitles-Detail 4 2 2 2 6 2 2 2" xfId="21725"/>
    <cellStyle name="RowTitles-Detail 4 2 2 2 6 2 2_Tertiary Salaries Survey" xfId="21726"/>
    <cellStyle name="RowTitles-Detail 4 2 2 2 6 2 3" xfId="21727"/>
    <cellStyle name="RowTitles-Detail 4 2 2 2 6 2_Tertiary Salaries Survey" xfId="21728"/>
    <cellStyle name="RowTitles-Detail 4 2 2 2 6 3" xfId="21729"/>
    <cellStyle name="RowTitles-Detail 4 2 2 2 6 3 2" xfId="21730"/>
    <cellStyle name="RowTitles-Detail 4 2 2 2 6 3 2 2" xfId="21731"/>
    <cellStyle name="RowTitles-Detail 4 2 2 2 6 3 2_Tertiary Salaries Survey" xfId="21732"/>
    <cellStyle name="RowTitles-Detail 4 2 2 2 6 3 3" xfId="21733"/>
    <cellStyle name="RowTitles-Detail 4 2 2 2 6 3_Tertiary Salaries Survey" xfId="21734"/>
    <cellStyle name="RowTitles-Detail 4 2 2 2 6 4" xfId="21735"/>
    <cellStyle name="RowTitles-Detail 4 2 2 2 6 4 2" xfId="21736"/>
    <cellStyle name="RowTitles-Detail 4 2 2 2 6 4_Tertiary Salaries Survey" xfId="21737"/>
    <cellStyle name="RowTitles-Detail 4 2 2 2 6 5" xfId="21738"/>
    <cellStyle name="RowTitles-Detail 4 2 2 2 6_Tertiary Salaries Survey" xfId="21739"/>
    <cellStyle name="RowTitles-Detail 4 2 2 2 7" xfId="21740"/>
    <cellStyle name="RowTitles-Detail 4 2 2 2 7 2" xfId="21741"/>
    <cellStyle name="RowTitles-Detail 4 2 2 2 7 2 2" xfId="21742"/>
    <cellStyle name="RowTitles-Detail 4 2 2 2 7 2_Tertiary Salaries Survey" xfId="21743"/>
    <cellStyle name="RowTitles-Detail 4 2 2 2 7 3" xfId="21744"/>
    <cellStyle name="RowTitles-Detail 4 2 2 2 7_Tertiary Salaries Survey" xfId="21745"/>
    <cellStyle name="RowTitles-Detail 4 2 2 2 8" xfId="21746"/>
    <cellStyle name="RowTitles-Detail 4 2 2 2 9" xfId="21747"/>
    <cellStyle name="RowTitles-Detail 4 2 2 2_STUD aligned by INSTIT" xfId="21748"/>
    <cellStyle name="RowTitles-Detail 4 2 2 3" xfId="21749"/>
    <cellStyle name="RowTitles-Detail 4 2 2 3 2" xfId="21750"/>
    <cellStyle name="RowTitles-Detail 4 2 2 3 2 2" xfId="21751"/>
    <cellStyle name="RowTitles-Detail 4 2 2 3 2 2 2" xfId="21752"/>
    <cellStyle name="RowTitles-Detail 4 2 2 3 2 2 2 2" xfId="21753"/>
    <cellStyle name="RowTitles-Detail 4 2 2 3 2 2 2_Tertiary Salaries Survey" xfId="21754"/>
    <cellStyle name="RowTitles-Detail 4 2 2 3 2 2 3" xfId="21755"/>
    <cellStyle name="RowTitles-Detail 4 2 2 3 2 2_Tertiary Salaries Survey" xfId="21756"/>
    <cellStyle name="RowTitles-Detail 4 2 2 3 2 3" xfId="21757"/>
    <cellStyle name="RowTitles-Detail 4 2 2 3 2 3 2" xfId="21758"/>
    <cellStyle name="RowTitles-Detail 4 2 2 3 2 3 2 2" xfId="21759"/>
    <cellStyle name="RowTitles-Detail 4 2 2 3 2 3 2_Tertiary Salaries Survey" xfId="21760"/>
    <cellStyle name="RowTitles-Detail 4 2 2 3 2 3 3" xfId="21761"/>
    <cellStyle name="RowTitles-Detail 4 2 2 3 2 3_Tertiary Salaries Survey" xfId="21762"/>
    <cellStyle name="RowTitles-Detail 4 2 2 3 2 4" xfId="21763"/>
    <cellStyle name="RowTitles-Detail 4 2 2 3 2 5" xfId="21764"/>
    <cellStyle name="RowTitles-Detail 4 2 2 3 2 5 2" xfId="21765"/>
    <cellStyle name="RowTitles-Detail 4 2 2 3 2 5_Tertiary Salaries Survey" xfId="21766"/>
    <cellStyle name="RowTitles-Detail 4 2 2 3 2 6" xfId="21767"/>
    <cellStyle name="RowTitles-Detail 4 2 2 3 2_Tertiary Salaries Survey" xfId="21768"/>
    <cellStyle name="RowTitles-Detail 4 2 2 3 3" xfId="21769"/>
    <cellStyle name="RowTitles-Detail 4 2 2 3 3 2" xfId="21770"/>
    <cellStyle name="RowTitles-Detail 4 2 2 3 3 2 2" xfId="21771"/>
    <cellStyle name="RowTitles-Detail 4 2 2 3 3 2 2 2" xfId="21772"/>
    <cellStyle name="RowTitles-Detail 4 2 2 3 3 2 2_Tertiary Salaries Survey" xfId="21773"/>
    <cellStyle name="RowTitles-Detail 4 2 2 3 3 2 3" xfId="21774"/>
    <cellStyle name="RowTitles-Detail 4 2 2 3 3 2_Tertiary Salaries Survey" xfId="21775"/>
    <cellStyle name="RowTitles-Detail 4 2 2 3 3 3" xfId="21776"/>
    <cellStyle name="RowTitles-Detail 4 2 2 3 3 3 2" xfId="21777"/>
    <cellStyle name="RowTitles-Detail 4 2 2 3 3 3 2 2" xfId="21778"/>
    <cellStyle name="RowTitles-Detail 4 2 2 3 3 3 2_Tertiary Salaries Survey" xfId="21779"/>
    <cellStyle name="RowTitles-Detail 4 2 2 3 3 3 3" xfId="21780"/>
    <cellStyle name="RowTitles-Detail 4 2 2 3 3 3_Tertiary Salaries Survey" xfId="21781"/>
    <cellStyle name="RowTitles-Detail 4 2 2 3 3 4" xfId="21782"/>
    <cellStyle name="RowTitles-Detail 4 2 2 3 3 5" xfId="21783"/>
    <cellStyle name="RowTitles-Detail 4 2 2 3 3_Tertiary Salaries Survey" xfId="21784"/>
    <cellStyle name="RowTitles-Detail 4 2 2 3 4" xfId="21785"/>
    <cellStyle name="RowTitles-Detail 4 2 2 3 4 2" xfId="21786"/>
    <cellStyle name="RowTitles-Detail 4 2 2 3 4 2 2" xfId="21787"/>
    <cellStyle name="RowTitles-Detail 4 2 2 3 4 2 2 2" xfId="21788"/>
    <cellStyle name="RowTitles-Detail 4 2 2 3 4 2 2_Tertiary Salaries Survey" xfId="21789"/>
    <cellStyle name="RowTitles-Detail 4 2 2 3 4 2 3" xfId="21790"/>
    <cellStyle name="RowTitles-Detail 4 2 2 3 4 2_Tertiary Salaries Survey" xfId="21791"/>
    <cellStyle name="RowTitles-Detail 4 2 2 3 4 3" xfId="21792"/>
    <cellStyle name="RowTitles-Detail 4 2 2 3 4 3 2" xfId="21793"/>
    <cellStyle name="RowTitles-Detail 4 2 2 3 4 3 2 2" xfId="21794"/>
    <cellStyle name="RowTitles-Detail 4 2 2 3 4 3 2_Tertiary Salaries Survey" xfId="21795"/>
    <cellStyle name="RowTitles-Detail 4 2 2 3 4 3 3" xfId="21796"/>
    <cellStyle name="RowTitles-Detail 4 2 2 3 4 3_Tertiary Salaries Survey" xfId="21797"/>
    <cellStyle name="RowTitles-Detail 4 2 2 3 4 4" xfId="21798"/>
    <cellStyle name="RowTitles-Detail 4 2 2 3 4 4 2" xfId="21799"/>
    <cellStyle name="RowTitles-Detail 4 2 2 3 4 4_Tertiary Salaries Survey" xfId="21800"/>
    <cellStyle name="RowTitles-Detail 4 2 2 3 4 5" xfId="21801"/>
    <cellStyle name="RowTitles-Detail 4 2 2 3 4_Tertiary Salaries Survey" xfId="21802"/>
    <cellStyle name="RowTitles-Detail 4 2 2 3 5" xfId="21803"/>
    <cellStyle name="RowTitles-Detail 4 2 2 3 5 2" xfId="21804"/>
    <cellStyle name="RowTitles-Detail 4 2 2 3 5 2 2" xfId="21805"/>
    <cellStyle name="RowTitles-Detail 4 2 2 3 5 2 2 2" xfId="21806"/>
    <cellStyle name="RowTitles-Detail 4 2 2 3 5 2 2_Tertiary Salaries Survey" xfId="21807"/>
    <cellStyle name="RowTitles-Detail 4 2 2 3 5 2 3" xfId="21808"/>
    <cellStyle name="RowTitles-Detail 4 2 2 3 5 2_Tertiary Salaries Survey" xfId="21809"/>
    <cellStyle name="RowTitles-Detail 4 2 2 3 5 3" xfId="21810"/>
    <cellStyle name="RowTitles-Detail 4 2 2 3 5 3 2" xfId="21811"/>
    <cellStyle name="RowTitles-Detail 4 2 2 3 5 3 2 2" xfId="21812"/>
    <cellStyle name="RowTitles-Detail 4 2 2 3 5 3 2_Tertiary Salaries Survey" xfId="21813"/>
    <cellStyle name="RowTitles-Detail 4 2 2 3 5 3 3" xfId="21814"/>
    <cellStyle name="RowTitles-Detail 4 2 2 3 5 3_Tertiary Salaries Survey" xfId="21815"/>
    <cellStyle name="RowTitles-Detail 4 2 2 3 5 4" xfId="21816"/>
    <cellStyle name="RowTitles-Detail 4 2 2 3 5 4 2" xfId="21817"/>
    <cellStyle name="RowTitles-Detail 4 2 2 3 5 4_Tertiary Salaries Survey" xfId="21818"/>
    <cellStyle name="RowTitles-Detail 4 2 2 3 5 5" xfId="21819"/>
    <cellStyle name="RowTitles-Detail 4 2 2 3 5_Tertiary Salaries Survey" xfId="21820"/>
    <cellStyle name="RowTitles-Detail 4 2 2 3 6" xfId="21821"/>
    <cellStyle name="RowTitles-Detail 4 2 2 3 6 2" xfId="21822"/>
    <cellStyle name="RowTitles-Detail 4 2 2 3 6 2 2" xfId="21823"/>
    <cellStyle name="RowTitles-Detail 4 2 2 3 6 2 2 2" xfId="21824"/>
    <cellStyle name="RowTitles-Detail 4 2 2 3 6 2 2_Tertiary Salaries Survey" xfId="21825"/>
    <cellStyle name="RowTitles-Detail 4 2 2 3 6 2 3" xfId="21826"/>
    <cellStyle name="RowTitles-Detail 4 2 2 3 6 2_Tertiary Salaries Survey" xfId="21827"/>
    <cellStyle name="RowTitles-Detail 4 2 2 3 6 3" xfId="21828"/>
    <cellStyle name="RowTitles-Detail 4 2 2 3 6 3 2" xfId="21829"/>
    <cellStyle name="RowTitles-Detail 4 2 2 3 6 3 2 2" xfId="21830"/>
    <cellStyle name="RowTitles-Detail 4 2 2 3 6 3 2_Tertiary Salaries Survey" xfId="21831"/>
    <cellStyle name="RowTitles-Detail 4 2 2 3 6 3 3" xfId="21832"/>
    <cellStyle name="RowTitles-Detail 4 2 2 3 6 3_Tertiary Salaries Survey" xfId="21833"/>
    <cellStyle name="RowTitles-Detail 4 2 2 3 6 4" xfId="21834"/>
    <cellStyle name="RowTitles-Detail 4 2 2 3 6 4 2" xfId="21835"/>
    <cellStyle name="RowTitles-Detail 4 2 2 3 6 4_Tertiary Salaries Survey" xfId="21836"/>
    <cellStyle name="RowTitles-Detail 4 2 2 3 6 5" xfId="21837"/>
    <cellStyle name="RowTitles-Detail 4 2 2 3 6_Tertiary Salaries Survey" xfId="21838"/>
    <cellStyle name="RowTitles-Detail 4 2 2 3 7" xfId="21839"/>
    <cellStyle name="RowTitles-Detail 4 2 2 3 7 2" xfId="21840"/>
    <cellStyle name="RowTitles-Detail 4 2 2 3 7 2 2" xfId="21841"/>
    <cellStyle name="RowTitles-Detail 4 2 2 3 7 2_Tertiary Salaries Survey" xfId="21842"/>
    <cellStyle name="RowTitles-Detail 4 2 2 3 7 3" xfId="21843"/>
    <cellStyle name="RowTitles-Detail 4 2 2 3 7_Tertiary Salaries Survey" xfId="21844"/>
    <cellStyle name="RowTitles-Detail 4 2 2 3 8" xfId="21845"/>
    <cellStyle name="RowTitles-Detail 4 2 2 3 8 2" xfId="21846"/>
    <cellStyle name="RowTitles-Detail 4 2 2 3 8 2 2" xfId="21847"/>
    <cellStyle name="RowTitles-Detail 4 2 2 3 8 2_Tertiary Salaries Survey" xfId="21848"/>
    <cellStyle name="RowTitles-Detail 4 2 2 3 8 3" xfId="21849"/>
    <cellStyle name="RowTitles-Detail 4 2 2 3 8_Tertiary Salaries Survey" xfId="21850"/>
    <cellStyle name="RowTitles-Detail 4 2 2 3 9" xfId="21851"/>
    <cellStyle name="RowTitles-Detail 4 2 2 3_STUD aligned by INSTIT" xfId="21852"/>
    <cellStyle name="RowTitles-Detail 4 2 2 4" xfId="21853"/>
    <cellStyle name="RowTitles-Detail 4 2 2 4 2" xfId="21854"/>
    <cellStyle name="RowTitles-Detail 4 2 2 4 2 2" xfId="21855"/>
    <cellStyle name="RowTitles-Detail 4 2 2 4 2 2 2" xfId="21856"/>
    <cellStyle name="RowTitles-Detail 4 2 2 4 2 2 2 2" xfId="21857"/>
    <cellStyle name="RowTitles-Detail 4 2 2 4 2 2 2_Tertiary Salaries Survey" xfId="21858"/>
    <cellStyle name="RowTitles-Detail 4 2 2 4 2 2 3" xfId="21859"/>
    <cellStyle name="RowTitles-Detail 4 2 2 4 2 2_Tertiary Salaries Survey" xfId="21860"/>
    <cellStyle name="RowTitles-Detail 4 2 2 4 2 3" xfId="21861"/>
    <cellStyle name="RowTitles-Detail 4 2 2 4 2 3 2" xfId="21862"/>
    <cellStyle name="RowTitles-Detail 4 2 2 4 2 3 2 2" xfId="21863"/>
    <cellStyle name="RowTitles-Detail 4 2 2 4 2 3 2_Tertiary Salaries Survey" xfId="21864"/>
    <cellStyle name="RowTitles-Detail 4 2 2 4 2 3 3" xfId="21865"/>
    <cellStyle name="RowTitles-Detail 4 2 2 4 2 3_Tertiary Salaries Survey" xfId="21866"/>
    <cellStyle name="RowTitles-Detail 4 2 2 4 2 4" xfId="21867"/>
    <cellStyle name="RowTitles-Detail 4 2 2 4 2 5" xfId="21868"/>
    <cellStyle name="RowTitles-Detail 4 2 2 4 2 5 2" xfId="21869"/>
    <cellStyle name="RowTitles-Detail 4 2 2 4 2 5_Tertiary Salaries Survey" xfId="21870"/>
    <cellStyle name="RowTitles-Detail 4 2 2 4 2 6" xfId="21871"/>
    <cellStyle name="RowTitles-Detail 4 2 2 4 2_Tertiary Salaries Survey" xfId="21872"/>
    <cellStyle name="RowTitles-Detail 4 2 2 4 3" xfId="21873"/>
    <cellStyle name="RowTitles-Detail 4 2 2 4 3 2" xfId="21874"/>
    <cellStyle name="RowTitles-Detail 4 2 2 4 3 2 2" xfId="21875"/>
    <cellStyle name="RowTitles-Detail 4 2 2 4 3 2 2 2" xfId="21876"/>
    <cellStyle name="RowTitles-Detail 4 2 2 4 3 2 2_Tertiary Salaries Survey" xfId="21877"/>
    <cellStyle name="RowTitles-Detail 4 2 2 4 3 2 3" xfId="21878"/>
    <cellStyle name="RowTitles-Detail 4 2 2 4 3 2_Tertiary Salaries Survey" xfId="21879"/>
    <cellStyle name="RowTitles-Detail 4 2 2 4 3 3" xfId="21880"/>
    <cellStyle name="RowTitles-Detail 4 2 2 4 3 3 2" xfId="21881"/>
    <cellStyle name="RowTitles-Detail 4 2 2 4 3 3 2 2" xfId="21882"/>
    <cellStyle name="RowTitles-Detail 4 2 2 4 3 3 2_Tertiary Salaries Survey" xfId="21883"/>
    <cellStyle name="RowTitles-Detail 4 2 2 4 3 3 3" xfId="21884"/>
    <cellStyle name="RowTitles-Detail 4 2 2 4 3 3_Tertiary Salaries Survey" xfId="21885"/>
    <cellStyle name="RowTitles-Detail 4 2 2 4 3 4" xfId="21886"/>
    <cellStyle name="RowTitles-Detail 4 2 2 4 3 5" xfId="21887"/>
    <cellStyle name="RowTitles-Detail 4 2 2 4 3_Tertiary Salaries Survey" xfId="21888"/>
    <cellStyle name="RowTitles-Detail 4 2 2 4 4" xfId="21889"/>
    <cellStyle name="RowTitles-Detail 4 2 2 4 4 2" xfId="21890"/>
    <cellStyle name="RowTitles-Detail 4 2 2 4 4 2 2" xfId="21891"/>
    <cellStyle name="RowTitles-Detail 4 2 2 4 4 2 2 2" xfId="21892"/>
    <cellStyle name="RowTitles-Detail 4 2 2 4 4 2 2_Tertiary Salaries Survey" xfId="21893"/>
    <cellStyle name="RowTitles-Detail 4 2 2 4 4 2 3" xfId="21894"/>
    <cellStyle name="RowTitles-Detail 4 2 2 4 4 2_Tertiary Salaries Survey" xfId="21895"/>
    <cellStyle name="RowTitles-Detail 4 2 2 4 4 3" xfId="21896"/>
    <cellStyle name="RowTitles-Detail 4 2 2 4 4 3 2" xfId="21897"/>
    <cellStyle name="RowTitles-Detail 4 2 2 4 4 3 2 2" xfId="21898"/>
    <cellStyle name="RowTitles-Detail 4 2 2 4 4 3 2_Tertiary Salaries Survey" xfId="21899"/>
    <cellStyle name="RowTitles-Detail 4 2 2 4 4 3 3" xfId="21900"/>
    <cellStyle name="RowTitles-Detail 4 2 2 4 4 3_Tertiary Salaries Survey" xfId="21901"/>
    <cellStyle name="RowTitles-Detail 4 2 2 4 4 4" xfId="21902"/>
    <cellStyle name="RowTitles-Detail 4 2 2 4 4 5" xfId="21903"/>
    <cellStyle name="RowTitles-Detail 4 2 2 4 4 5 2" xfId="21904"/>
    <cellStyle name="RowTitles-Detail 4 2 2 4 4 5_Tertiary Salaries Survey" xfId="21905"/>
    <cellStyle name="RowTitles-Detail 4 2 2 4 4 6" xfId="21906"/>
    <cellStyle name="RowTitles-Detail 4 2 2 4 4_Tertiary Salaries Survey" xfId="21907"/>
    <cellStyle name="RowTitles-Detail 4 2 2 4 5" xfId="21908"/>
    <cellStyle name="RowTitles-Detail 4 2 2 4 5 2" xfId="21909"/>
    <cellStyle name="RowTitles-Detail 4 2 2 4 5 2 2" xfId="21910"/>
    <cellStyle name="RowTitles-Detail 4 2 2 4 5 2 2 2" xfId="21911"/>
    <cellStyle name="RowTitles-Detail 4 2 2 4 5 2 2_Tertiary Salaries Survey" xfId="21912"/>
    <cellStyle name="RowTitles-Detail 4 2 2 4 5 2 3" xfId="21913"/>
    <cellStyle name="RowTitles-Detail 4 2 2 4 5 2_Tertiary Salaries Survey" xfId="21914"/>
    <cellStyle name="RowTitles-Detail 4 2 2 4 5 3" xfId="21915"/>
    <cellStyle name="RowTitles-Detail 4 2 2 4 5 3 2" xfId="21916"/>
    <cellStyle name="RowTitles-Detail 4 2 2 4 5 3 2 2" xfId="21917"/>
    <cellStyle name="RowTitles-Detail 4 2 2 4 5 3 2_Tertiary Salaries Survey" xfId="21918"/>
    <cellStyle name="RowTitles-Detail 4 2 2 4 5 3 3" xfId="21919"/>
    <cellStyle name="RowTitles-Detail 4 2 2 4 5 3_Tertiary Salaries Survey" xfId="21920"/>
    <cellStyle name="RowTitles-Detail 4 2 2 4 5 4" xfId="21921"/>
    <cellStyle name="RowTitles-Detail 4 2 2 4 5 4 2" xfId="21922"/>
    <cellStyle name="RowTitles-Detail 4 2 2 4 5 4_Tertiary Salaries Survey" xfId="21923"/>
    <cellStyle name="RowTitles-Detail 4 2 2 4 5 5" xfId="21924"/>
    <cellStyle name="RowTitles-Detail 4 2 2 4 5_Tertiary Salaries Survey" xfId="21925"/>
    <cellStyle name="RowTitles-Detail 4 2 2 4 6" xfId="21926"/>
    <cellStyle name="RowTitles-Detail 4 2 2 4 6 2" xfId="21927"/>
    <cellStyle name="RowTitles-Detail 4 2 2 4 6 2 2" xfId="21928"/>
    <cellStyle name="RowTitles-Detail 4 2 2 4 6 2 2 2" xfId="21929"/>
    <cellStyle name="RowTitles-Detail 4 2 2 4 6 2 2_Tertiary Salaries Survey" xfId="21930"/>
    <cellStyle name="RowTitles-Detail 4 2 2 4 6 2 3" xfId="21931"/>
    <cellStyle name="RowTitles-Detail 4 2 2 4 6 2_Tertiary Salaries Survey" xfId="21932"/>
    <cellStyle name="RowTitles-Detail 4 2 2 4 6 3" xfId="21933"/>
    <cellStyle name="RowTitles-Detail 4 2 2 4 6 3 2" xfId="21934"/>
    <cellStyle name="RowTitles-Detail 4 2 2 4 6 3 2 2" xfId="21935"/>
    <cellStyle name="RowTitles-Detail 4 2 2 4 6 3 2_Tertiary Salaries Survey" xfId="21936"/>
    <cellStyle name="RowTitles-Detail 4 2 2 4 6 3 3" xfId="21937"/>
    <cellStyle name="RowTitles-Detail 4 2 2 4 6 3_Tertiary Salaries Survey" xfId="21938"/>
    <cellStyle name="RowTitles-Detail 4 2 2 4 6 4" xfId="21939"/>
    <cellStyle name="RowTitles-Detail 4 2 2 4 6 4 2" xfId="21940"/>
    <cellStyle name="RowTitles-Detail 4 2 2 4 6 4_Tertiary Salaries Survey" xfId="21941"/>
    <cellStyle name="RowTitles-Detail 4 2 2 4 6 5" xfId="21942"/>
    <cellStyle name="RowTitles-Detail 4 2 2 4 6_Tertiary Salaries Survey" xfId="21943"/>
    <cellStyle name="RowTitles-Detail 4 2 2 4 7" xfId="21944"/>
    <cellStyle name="RowTitles-Detail 4 2 2 4 7 2" xfId="21945"/>
    <cellStyle name="RowTitles-Detail 4 2 2 4 7 2 2" xfId="21946"/>
    <cellStyle name="RowTitles-Detail 4 2 2 4 7 2_Tertiary Salaries Survey" xfId="21947"/>
    <cellStyle name="RowTitles-Detail 4 2 2 4 7 3" xfId="21948"/>
    <cellStyle name="RowTitles-Detail 4 2 2 4 7_Tertiary Salaries Survey" xfId="21949"/>
    <cellStyle name="RowTitles-Detail 4 2 2 4 8" xfId="21950"/>
    <cellStyle name="RowTitles-Detail 4 2 2 4 9" xfId="21951"/>
    <cellStyle name="RowTitles-Detail 4 2 2 4_STUD aligned by INSTIT" xfId="21952"/>
    <cellStyle name="RowTitles-Detail 4 2 2 5" xfId="21953"/>
    <cellStyle name="RowTitles-Detail 4 2 2 5 2" xfId="21954"/>
    <cellStyle name="RowTitles-Detail 4 2 2 5 2 2" xfId="21955"/>
    <cellStyle name="RowTitles-Detail 4 2 2 5 2 2 2" xfId="21956"/>
    <cellStyle name="RowTitles-Detail 4 2 2 5 2 2_Tertiary Salaries Survey" xfId="21957"/>
    <cellStyle name="RowTitles-Detail 4 2 2 5 2 3" xfId="21958"/>
    <cellStyle name="RowTitles-Detail 4 2 2 5 2_Tertiary Salaries Survey" xfId="21959"/>
    <cellStyle name="RowTitles-Detail 4 2 2 5 3" xfId="21960"/>
    <cellStyle name="RowTitles-Detail 4 2 2 5 3 2" xfId="21961"/>
    <cellStyle name="RowTitles-Detail 4 2 2 5 3 2 2" xfId="21962"/>
    <cellStyle name="RowTitles-Detail 4 2 2 5 3 2_Tertiary Salaries Survey" xfId="21963"/>
    <cellStyle name="RowTitles-Detail 4 2 2 5 3 3" xfId="21964"/>
    <cellStyle name="RowTitles-Detail 4 2 2 5 3_Tertiary Salaries Survey" xfId="21965"/>
    <cellStyle name="RowTitles-Detail 4 2 2 5 4" xfId="21966"/>
    <cellStyle name="RowTitles-Detail 4 2 2 5 5" xfId="21967"/>
    <cellStyle name="RowTitles-Detail 4 2 2 5 5 2" xfId="21968"/>
    <cellStyle name="RowTitles-Detail 4 2 2 5 5_Tertiary Salaries Survey" xfId="21969"/>
    <cellStyle name="RowTitles-Detail 4 2 2 5 6" xfId="21970"/>
    <cellStyle name="RowTitles-Detail 4 2 2 5_Tertiary Salaries Survey" xfId="21971"/>
    <cellStyle name="RowTitles-Detail 4 2 2 6" xfId="21972"/>
    <cellStyle name="RowTitles-Detail 4 2 2 6 2" xfId="21973"/>
    <cellStyle name="RowTitles-Detail 4 2 2 6 2 2" xfId="21974"/>
    <cellStyle name="RowTitles-Detail 4 2 2 6 2 2 2" xfId="21975"/>
    <cellStyle name="RowTitles-Detail 4 2 2 6 2 2_Tertiary Salaries Survey" xfId="21976"/>
    <cellStyle name="RowTitles-Detail 4 2 2 6 2 3" xfId="21977"/>
    <cellStyle name="RowTitles-Detail 4 2 2 6 2_Tertiary Salaries Survey" xfId="21978"/>
    <cellStyle name="RowTitles-Detail 4 2 2 6 3" xfId="21979"/>
    <cellStyle name="RowTitles-Detail 4 2 2 6 3 2" xfId="21980"/>
    <cellStyle name="RowTitles-Detail 4 2 2 6 3 2 2" xfId="21981"/>
    <cellStyle name="RowTitles-Detail 4 2 2 6 3 2_Tertiary Salaries Survey" xfId="21982"/>
    <cellStyle name="RowTitles-Detail 4 2 2 6 3 3" xfId="21983"/>
    <cellStyle name="RowTitles-Detail 4 2 2 6 3_Tertiary Salaries Survey" xfId="21984"/>
    <cellStyle name="RowTitles-Detail 4 2 2 6 4" xfId="21985"/>
    <cellStyle name="RowTitles-Detail 4 2 2 6 5" xfId="21986"/>
    <cellStyle name="RowTitles-Detail 4 2 2 6_Tertiary Salaries Survey" xfId="21987"/>
    <cellStyle name="RowTitles-Detail 4 2 2 7" xfId="21988"/>
    <cellStyle name="RowTitles-Detail 4 2 2 7 2" xfId="21989"/>
    <cellStyle name="RowTitles-Detail 4 2 2 7 2 2" xfId="21990"/>
    <cellStyle name="RowTitles-Detail 4 2 2 7 2 2 2" xfId="21991"/>
    <cellStyle name="RowTitles-Detail 4 2 2 7 2 2_Tertiary Salaries Survey" xfId="21992"/>
    <cellStyle name="RowTitles-Detail 4 2 2 7 2 3" xfId="21993"/>
    <cellStyle name="RowTitles-Detail 4 2 2 7 2_Tertiary Salaries Survey" xfId="21994"/>
    <cellStyle name="RowTitles-Detail 4 2 2 7 3" xfId="21995"/>
    <cellStyle name="RowTitles-Detail 4 2 2 7 3 2" xfId="21996"/>
    <cellStyle name="RowTitles-Detail 4 2 2 7 3 2 2" xfId="21997"/>
    <cellStyle name="RowTitles-Detail 4 2 2 7 3 2_Tertiary Salaries Survey" xfId="21998"/>
    <cellStyle name="RowTitles-Detail 4 2 2 7 3 3" xfId="21999"/>
    <cellStyle name="RowTitles-Detail 4 2 2 7 3_Tertiary Salaries Survey" xfId="22000"/>
    <cellStyle name="RowTitles-Detail 4 2 2 7 4" xfId="22001"/>
    <cellStyle name="RowTitles-Detail 4 2 2 7 5" xfId="22002"/>
    <cellStyle name="RowTitles-Detail 4 2 2 7 5 2" xfId="22003"/>
    <cellStyle name="RowTitles-Detail 4 2 2 7 5_Tertiary Salaries Survey" xfId="22004"/>
    <cellStyle name="RowTitles-Detail 4 2 2 7 6" xfId="22005"/>
    <cellStyle name="RowTitles-Detail 4 2 2 7_Tertiary Salaries Survey" xfId="22006"/>
    <cellStyle name="RowTitles-Detail 4 2 2 8" xfId="22007"/>
    <cellStyle name="RowTitles-Detail 4 2 2 8 2" xfId="22008"/>
    <cellStyle name="RowTitles-Detail 4 2 2 8 2 2" xfId="22009"/>
    <cellStyle name="RowTitles-Detail 4 2 2 8 2 2 2" xfId="22010"/>
    <cellStyle name="RowTitles-Detail 4 2 2 8 2 2_Tertiary Salaries Survey" xfId="22011"/>
    <cellStyle name="RowTitles-Detail 4 2 2 8 2 3" xfId="22012"/>
    <cellStyle name="RowTitles-Detail 4 2 2 8 2_Tertiary Salaries Survey" xfId="22013"/>
    <cellStyle name="RowTitles-Detail 4 2 2 8 3" xfId="22014"/>
    <cellStyle name="RowTitles-Detail 4 2 2 8 3 2" xfId="22015"/>
    <cellStyle name="RowTitles-Detail 4 2 2 8 3 2 2" xfId="22016"/>
    <cellStyle name="RowTitles-Detail 4 2 2 8 3 2_Tertiary Salaries Survey" xfId="22017"/>
    <cellStyle name="RowTitles-Detail 4 2 2 8 3 3" xfId="22018"/>
    <cellStyle name="RowTitles-Detail 4 2 2 8 3_Tertiary Salaries Survey" xfId="22019"/>
    <cellStyle name="RowTitles-Detail 4 2 2 8 4" xfId="22020"/>
    <cellStyle name="RowTitles-Detail 4 2 2 8 4 2" xfId="22021"/>
    <cellStyle name="RowTitles-Detail 4 2 2 8 4_Tertiary Salaries Survey" xfId="22022"/>
    <cellStyle name="RowTitles-Detail 4 2 2 8 5" xfId="22023"/>
    <cellStyle name="RowTitles-Detail 4 2 2 8_Tertiary Salaries Survey" xfId="22024"/>
    <cellStyle name="RowTitles-Detail 4 2 2 9" xfId="22025"/>
    <cellStyle name="RowTitles-Detail 4 2 2 9 2" xfId="22026"/>
    <cellStyle name="RowTitles-Detail 4 2 2 9 2 2" xfId="22027"/>
    <cellStyle name="RowTitles-Detail 4 2 2 9 2 2 2" xfId="22028"/>
    <cellStyle name="RowTitles-Detail 4 2 2 9 2 2_Tertiary Salaries Survey" xfId="22029"/>
    <cellStyle name="RowTitles-Detail 4 2 2 9 2 3" xfId="22030"/>
    <cellStyle name="RowTitles-Detail 4 2 2 9 2_Tertiary Salaries Survey" xfId="22031"/>
    <cellStyle name="RowTitles-Detail 4 2 2 9 3" xfId="22032"/>
    <cellStyle name="RowTitles-Detail 4 2 2 9 3 2" xfId="22033"/>
    <cellStyle name="RowTitles-Detail 4 2 2 9 3 2 2" xfId="22034"/>
    <cellStyle name="RowTitles-Detail 4 2 2 9 3 2_Tertiary Salaries Survey" xfId="22035"/>
    <cellStyle name="RowTitles-Detail 4 2 2 9 3 3" xfId="22036"/>
    <cellStyle name="RowTitles-Detail 4 2 2 9 3_Tertiary Salaries Survey" xfId="22037"/>
    <cellStyle name="RowTitles-Detail 4 2 2 9 4" xfId="22038"/>
    <cellStyle name="RowTitles-Detail 4 2 2 9 4 2" xfId="22039"/>
    <cellStyle name="RowTitles-Detail 4 2 2 9 4_Tertiary Salaries Survey" xfId="22040"/>
    <cellStyle name="RowTitles-Detail 4 2 2 9 5" xfId="22041"/>
    <cellStyle name="RowTitles-Detail 4 2 2 9_Tertiary Salaries Survey" xfId="22042"/>
    <cellStyle name="RowTitles-Detail 4 2 2_STUD aligned by INSTIT" xfId="22043"/>
    <cellStyle name="RowTitles-Detail 4 2 3" xfId="22044"/>
    <cellStyle name="RowTitles-Detail 4 2 3 2" xfId="22045"/>
    <cellStyle name="RowTitles-Detail 4 2 3 2 2" xfId="22046"/>
    <cellStyle name="RowTitles-Detail 4 2 3 2 2 2" xfId="22047"/>
    <cellStyle name="RowTitles-Detail 4 2 3 2 2 2 2" xfId="22048"/>
    <cellStyle name="RowTitles-Detail 4 2 3 2 2 2_Tertiary Salaries Survey" xfId="22049"/>
    <cellStyle name="RowTitles-Detail 4 2 3 2 2 3" xfId="22050"/>
    <cellStyle name="RowTitles-Detail 4 2 3 2 2_Tertiary Salaries Survey" xfId="22051"/>
    <cellStyle name="RowTitles-Detail 4 2 3 2 3" xfId="22052"/>
    <cellStyle name="RowTitles-Detail 4 2 3 2 3 2" xfId="22053"/>
    <cellStyle name="RowTitles-Detail 4 2 3 2 3 2 2" xfId="22054"/>
    <cellStyle name="RowTitles-Detail 4 2 3 2 3 2_Tertiary Salaries Survey" xfId="22055"/>
    <cellStyle name="RowTitles-Detail 4 2 3 2 3 3" xfId="22056"/>
    <cellStyle name="RowTitles-Detail 4 2 3 2 3_Tertiary Salaries Survey" xfId="22057"/>
    <cellStyle name="RowTitles-Detail 4 2 3 2 4" xfId="22058"/>
    <cellStyle name="RowTitles-Detail 4 2 3 2 5" xfId="22059"/>
    <cellStyle name="RowTitles-Detail 4 2 3 2_Tertiary Salaries Survey" xfId="22060"/>
    <cellStyle name="RowTitles-Detail 4 2 3 3" xfId="22061"/>
    <cellStyle name="RowTitles-Detail 4 2 3 3 2" xfId="22062"/>
    <cellStyle name="RowTitles-Detail 4 2 3 3 2 2" xfId="22063"/>
    <cellStyle name="RowTitles-Detail 4 2 3 3 2 2 2" xfId="22064"/>
    <cellStyle name="RowTitles-Detail 4 2 3 3 2 2_Tertiary Salaries Survey" xfId="22065"/>
    <cellStyle name="RowTitles-Detail 4 2 3 3 2 3" xfId="22066"/>
    <cellStyle name="RowTitles-Detail 4 2 3 3 2_Tertiary Salaries Survey" xfId="22067"/>
    <cellStyle name="RowTitles-Detail 4 2 3 3 3" xfId="22068"/>
    <cellStyle name="RowTitles-Detail 4 2 3 3 3 2" xfId="22069"/>
    <cellStyle name="RowTitles-Detail 4 2 3 3 3 2 2" xfId="22070"/>
    <cellStyle name="RowTitles-Detail 4 2 3 3 3 2_Tertiary Salaries Survey" xfId="22071"/>
    <cellStyle name="RowTitles-Detail 4 2 3 3 3 3" xfId="22072"/>
    <cellStyle name="RowTitles-Detail 4 2 3 3 3_Tertiary Salaries Survey" xfId="22073"/>
    <cellStyle name="RowTitles-Detail 4 2 3 3 4" xfId="22074"/>
    <cellStyle name="RowTitles-Detail 4 2 3 3 5" xfId="22075"/>
    <cellStyle name="RowTitles-Detail 4 2 3 3 5 2" xfId="22076"/>
    <cellStyle name="RowTitles-Detail 4 2 3 3 5_Tertiary Salaries Survey" xfId="22077"/>
    <cellStyle name="RowTitles-Detail 4 2 3 3 6" xfId="22078"/>
    <cellStyle name="RowTitles-Detail 4 2 3 3_Tertiary Salaries Survey" xfId="22079"/>
    <cellStyle name="RowTitles-Detail 4 2 3 4" xfId="22080"/>
    <cellStyle name="RowTitles-Detail 4 2 3 4 2" xfId="22081"/>
    <cellStyle name="RowTitles-Detail 4 2 3 4 2 2" xfId="22082"/>
    <cellStyle name="RowTitles-Detail 4 2 3 4 2 2 2" xfId="22083"/>
    <cellStyle name="RowTitles-Detail 4 2 3 4 2 2_Tertiary Salaries Survey" xfId="22084"/>
    <cellStyle name="RowTitles-Detail 4 2 3 4 2 3" xfId="22085"/>
    <cellStyle name="RowTitles-Detail 4 2 3 4 2_Tertiary Salaries Survey" xfId="22086"/>
    <cellStyle name="RowTitles-Detail 4 2 3 4 3" xfId="22087"/>
    <cellStyle name="RowTitles-Detail 4 2 3 4 3 2" xfId="22088"/>
    <cellStyle name="RowTitles-Detail 4 2 3 4 3 2 2" xfId="22089"/>
    <cellStyle name="RowTitles-Detail 4 2 3 4 3 2_Tertiary Salaries Survey" xfId="22090"/>
    <cellStyle name="RowTitles-Detail 4 2 3 4 3 3" xfId="22091"/>
    <cellStyle name="RowTitles-Detail 4 2 3 4 3_Tertiary Salaries Survey" xfId="22092"/>
    <cellStyle name="RowTitles-Detail 4 2 3 4 4" xfId="22093"/>
    <cellStyle name="RowTitles-Detail 4 2 3 4 4 2" xfId="22094"/>
    <cellStyle name="RowTitles-Detail 4 2 3 4 4_Tertiary Salaries Survey" xfId="22095"/>
    <cellStyle name="RowTitles-Detail 4 2 3 4 5" xfId="22096"/>
    <cellStyle name="RowTitles-Detail 4 2 3 4_Tertiary Salaries Survey" xfId="22097"/>
    <cellStyle name="RowTitles-Detail 4 2 3 5" xfId="22098"/>
    <cellStyle name="RowTitles-Detail 4 2 3 5 2" xfId="22099"/>
    <cellStyle name="RowTitles-Detail 4 2 3 5 2 2" xfId="22100"/>
    <cellStyle name="RowTitles-Detail 4 2 3 5 2 2 2" xfId="22101"/>
    <cellStyle name="RowTitles-Detail 4 2 3 5 2 2_Tertiary Salaries Survey" xfId="22102"/>
    <cellStyle name="RowTitles-Detail 4 2 3 5 2 3" xfId="22103"/>
    <cellStyle name="RowTitles-Detail 4 2 3 5 2_Tertiary Salaries Survey" xfId="22104"/>
    <cellStyle name="RowTitles-Detail 4 2 3 5 3" xfId="22105"/>
    <cellStyle name="RowTitles-Detail 4 2 3 5 3 2" xfId="22106"/>
    <cellStyle name="RowTitles-Detail 4 2 3 5 3 2 2" xfId="22107"/>
    <cellStyle name="RowTitles-Detail 4 2 3 5 3 2_Tertiary Salaries Survey" xfId="22108"/>
    <cellStyle name="RowTitles-Detail 4 2 3 5 3 3" xfId="22109"/>
    <cellStyle name="RowTitles-Detail 4 2 3 5 3_Tertiary Salaries Survey" xfId="22110"/>
    <cellStyle name="RowTitles-Detail 4 2 3 5 4" xfId="22111"/>
    <cellStyle name="RowTitles-Detail 4 2 3 5 4 2" xfId="22112"/>
    <cellStyle name="RowTitles-Detail 4 2 3 5 4_Tertiary Salaries Survey" xfId="22113"/>
    <cellStyle name="RowTitles-Detail 4 2 3 5 5" xfId="22114"/>
    <cellStyle name="RowTitles-Detail 4 2 3 5_Tertiary Salaries Survey" xfId="22115"/>
    <cellStyle name="RowTitles-Detail 4 2 3 6" xfId="22116"/>
    <cellStyle name="RowTitles-Detail 4 2 3 6 2" xfId="22117"/>
    <cellStyle name="RowTitles-Detail 4 2 3 6 2 2" xfId="22118"/>
    <cellStyle name="RowTitles-Detail 4 2 3 6 2 2 2" xfId="22119"/>
    <cellStyle name="RowTitles-Detail 4 2 3 6 2 2_Tertiary Salaries Survey" xfId="22120"/>
    <cellStyle name="RowTitles-Detail 4 2 3 6 2 3" xfId="22121"/>
    <cellStyle name="RowTitles-Detail 4 2 3 6 2_Tertiary Salaries Survey" xfId="22122"/>
    <cellStyle name="RowTitles-Detail 4 2 3 6 3" xfId="22123"/>
    <cellStyle name="RowTitles-Detail 4 2 3 6 3 2" xfId="22124"/>
    <cellStyle name="RowTitles-Detail 4 2 3 6 3 2 2" xfId="22125"/>
    <cellStyle name="RowTitles-Detail 4 2 3 6 3 2_Tertiary Salaries Survey" xfId="22126"/>
    <cellStyle name="RowTitles-Detail 4 2 3 6 3 3" xfId="22127"/>
    <cellStyle name="RowTitles-Detail 4 2 3 6 3_Tertiary Salaries Survey" xfId="22128"/>
    <cellStyle name="RowTitles-Detail 4 2 3 6 4" xfId="22129"/>
    <cellStyle name="RowTitles-Detail 4 2 3 6 4 2" xfId="22130"/>
    <cellStyle name="RowTitles-Detail 4 2 3 6 4_Tertiary Salaries Survey" xfId="22131"/>
    <cellStyle name="RowTitles-Detail 4 2 3 6 5" xfId="22132"/>
    <cellStyle name="RowTitles-Detail 4 2 3 6_Tertiary Salaries Survey" xfId="22133"/>
    <cellStyle name="RowTitles-Detail 4 2 3 7" xfId="22134"/>
    <cellStyle name="RowTitles-Detail 4 2 3 7 2" xfId="22135"/>
    <cellStyle name="RowTitles-Detail 4 2 3 7 2 2" xfId="22136"/>
    <cellStyle name="RowTitles-Detail 4 2 3 7 2_Tertiary Salaries Survey" xfId="22137"/>
    <cellStyle name="RowTitles-Detail 4 2 3 7 3" xfId="22138"/>
    <cellStyle name="RowTitles-Detail 4 2 3 7_Tertiary Salaries Survey" xfId="22139"/>
    <cellStyle name="RowTitles-Detail 4 2 3 8" xfId="22140"/>
    <cellStyle name="RowTitles-Detail 4 2 3 9" xfId="22141"/>
    <cellStyle name="RowTitles-Detail 4 2 3_STUD aligned by INSTIT" xfId="22142"/>
    <cellStyle name="RowTitles-Detail 4 2 4" xfId="22143"/>
    <cellStyle name="RowTitles-Detail 4 2 4 2" xfId="22144"/>
    <cellStyle name="RowTitles-Detail 4 2 4 2 2" xfId="22145"/>
    <cellStyle name="RowTitles-Detail 4 2 4 2 2 2" xfId="22146"/>
    <cellStyle name="RowTitles-Detail 4 2 4 2 2 2 2" xfId="22147"/>
    <cellStyle name="RowTitles-Detail 4 2 4 2 2 2_Tertiary Salaries Survey" xfId="22148"/>
    <cellStyle name="RowTitles-Detail 4 2 4 2 2 3" xfId="22149"/>
    <cellStyle name="RowTitles-Detail 4 2 4 2 2_Tertiary Salaries Survey" xfId="22150"/>
    <cellStyle name="RowTitles-Detail 4 2 4 2 3" xfId="22151"/>
    <cellStyle name="RowTitles-Detail 4 2 4 2 3 2" xfId="22152"/>
    <cellStyle name="RowTitles-Detail 4 2 4 2 3 2 2" xfId="22153"/>
    <cellStyle name="RowTitles-Detail 4 2 4 2 3 2_Tertiary Salaries Survey" xfId="22154"/>
    <cellStyle name="RowTitles-Detail 4 2 4 2 3 3" xfId="22155"/>
    <cellStyle name="RowTitles-Detail 4 2 4 2 3_Tertiary Salaries Survey" xfId="22156"/>
    <cellStyle name="RowTitles-Detail 4 2 4 2 4" xfId="22157"/>
    <cellStyle name="RowTitles-Detail 4 2 4 2 5" xfId="22158"/>
    <cellStyle name="RowTitles-Detail 4 2 4 2 5 2" xfId="22159"/>
    <cellStyle name="RowTitles-Detail 4 2 4 2 5_Tertiary Salaries Survey" xfId="22160"/>
    <cellStyle name="RowTitles-Detail 4 2 4 2 6" xfId="22161"/>
    <cellStyle name="RowTitles-Detail 4 2 4 2_Tertiary Salaries Survey" xfId="22162"/>
    <cellStyle name="RowTitles-Detail 4 2 4 3" xfId="22163"/>
    <cellStyle name="RowTitles-Detail 4 2 4 3 2" xfId="22164"/>
    <cellStyle name="RowTitles-Detail 4 2 4 3 2 2" xfId="22165"/>
    <cellStyle name="RowTitles-Detail 4 2 4 3 2 2 2" xfId="22166"/>
    <cellStyle name="RowTitles-Detail 4 2 4 3 2 2_Tertiary Salaries Survey" xfId="22167"/>
    <cellStyle name="RowTitles-Detail 4 2 4 3 2 3" xfId="22168"/>
    <cellStyle name="RowTitles-Detail 4 2 4 3 2_Tertiary Salaries Survey" xfId="22169"/>
    <cellStyle name="RowTitles-Detail 4 2 4 3 3" xfId="22170"/>
    <cellStyle name="RowTitles-Detail 4 2 4 3 3 2" xfId="22171"/>
    <cellStyle name="RowTitles-Detail 4 2 4 3 3 2 2" xfId="22172"/>
    <cellStyle name="RowTitles-Detail 4 2 4 3 3 2_Tertiary Salaries Survey" xfId="22173"/>
    <cellStyle name="RowTitles-Detail 4 2 4 3 3 3" xfId="22174"/>
    <cellStyle name="RowTitles-Detail 4 2 4 3 3_Tertiary Salaries Survey" xfId="22175"/>
    <cellStyle name="RowTitles-Detail 4 2 4 3 4" xfId="22176"/>
    <cellStyle name="RowTitles-Detail 4 2 4 3 5" xfId="22177"/>
    <cellStyle name="RowTitles-Detail 4 2 4 3_Tertiary Salaries Survey" xfId="22178"/>
    <cellStyle name="RowTitles-Detail 4 2 4 4" xfId="22179"/>
    <cellStyle name="RowTitles-Detail 4 2 4 4 2" xfId="22180"/>
    <cellStyle name="RowTitles-Detail 4 2 4 4 2 2" xfId="22181"/>
    <cellStyle name="RowTitles-Detail 4 2 4 4 2 2 2" xfId="22182"/>
    <cellStyle name="RowTitles-Detail 4 2 4 4 2 2_Tertiary Salaries Survey" xfId="22183"/>
    <cellStyle name="RowTitles-Detail 4 2 4 4 2 3" xfId="22184"/>
    <cellStyle name="RowTitles-Detail 4 2 4 4 2_Tertiary Salaries Survey" xfId="22185"/>
    <cellStyle name="RowTitles-Detail 4 2 4 4 3" xfId="22186"/>
    <cellStyle name="RowTitles-Detail 4 2 4 4 3 2" xfId="22187"/>
    <cellStyle name="RowTitles-Detail 4 2 4 4 3 2 2" xfId="22188"/>
    <cellStyle name="RowTitles-Detail 4 2 4 4 3 2_Tertiary Salaries Survey" xfId="22189"/>
    <cellStyle name="RowTitles-Detail 4 2 4 4 3 3" xfId="22190"/>
    <cellStyle name="RowTitles-Detail 4 2 4 4 3_Tertiary Salaries Survey" xfId="22191"/>
    <cellStyle name="RowTitles-Detail 4 2 4 4 4" xfId="22192"/>
    <cellStyle name="RowTitles-Detail 4 2 4 4 4 2" xfId="22193"/>
    <cellStyle name="RowTitles-Detail 4 2 4 4 4_Tertiary Salaries Survey" xfId="22194"/>
    <cellStyle name="RowTitles-Detail 4 2 4 4 5" xfId="22195"/>
    <cellStyle name="RowTitles-Detail 4 2 4 4_Tertiary Salaries Survey" xfId="22196"/>
    <cellStyle name="RowTitles-Detail 4 2 4 5" xfId="22197"/>
    <cellStyle name="RowTitles-Detail 4 2 4 5 2" xfId="22198"/>
    <cellStyle name="RowTitles-Detail 4 2 4 5 2 2" xfId="22199"/>
    <cellStyle name="RowTitles-Detail 4 2 4 5 2 2 2" xfId="22200"/>
    <cellStyle name="RowTitles-Detail 4 2 4 5 2 2_Tertiary Salaries Survey" xfId="22201"/>
    <cellStyle name="RowTitles-Detail 4 2 4 5 2 3" xfId="22202"/>
    <cellStyle name="RowTitles-Detail 4 2 4 5 2_Tertiary Salaries Survey" xfId="22203"/>
    <cellStyle name="RowTitles-Detail 4 2 4 5 3" xfId="22204"/>
    <cellStyle name="RowTitles-Detail 4 2 4 5 3 2" xfId="22205"/>
    <cellStyle name="RowTitles-Detail 4 2 4 5 3 2 2" xfId="22206"/>
    <cellStyle name="RowTitles-Detail 4 2 4 5 3 2_Tertiary Salaries Survey" xfId="22207"/>
    <cellStyle name="RowTitles-Detail 4 2 4 5 3 3" xfId="22208"/>
    <cellStyle name="RowTitles-Detail 4 2 4 5 3_Tertiary Salaries Survey" xfId="22209"/>
    <cellStyle name="RowTitles-Detail 4 2 4 5 4" xfId="22210"/>
    <cellStyle name="RowTitles-Detail 4 2 4 5 4 2" xfId="22211"/>
    <cellStyle name="RowTitles-Detail 4 2 4 5 4_Tertiary Salaries Survey" xfId="22212"/>
    <cellStyle name="RowTitles-Detail 4 2 4 5 5" xfId="22213"/>
    <cellStyle name="RowTitles-Detail 4 2 4 5_Tertiary Salaries Survey" xfId="22214"/>
    <cellStyle name="RowTitles-Detail 4 2 4 6" xfId="22215"/>
    <cellStyle name="RowTitles-Detail 4 2 4 6 2" xfId="22216"/>
    <cellStyle name="RowTitles-Detail 4 2 4 6 2 2" xfId="22217"/>
    <cellStyle name="RowTitles-Detail 4 2 4 6 2 2 2" xfId="22218"/>
    <cellStyle name="RowTitles-Detail 4 2 4 6 2 2_Tertiary Salaries Survey" xfId="22219"/>
    <cellStyle name="RowTitles-Detail 4 2 4 6 2 3" xfId="22220"/>
    <cellStyle name="RowTitles-Detail 4 2 4 6 2_Tertiary Salaries Survey" xfId="22221"/>
    <cellStyle name="RowTitles-Detail 4 2 4 6 3" xfId="22222"/>
    <cellStyle name="RowTitles-Detail 4 2 4 6 3 2" xfId="22223"/>
    <cellStyle name="RowTitles-Detail 4 2 4 6 3 2 2" xfId="22224"/>
    <cellStyle name="RowTitles-Detail 4 2 4 6 3 2_Tertiary Salaries Survey" xfId="22225"/>
    <cellStyle name="RowTitles-Detail 4 2 4 6 3 3" xfId="22226"/>
    <cellStyle name="RowTitles-Detail 4 2 4 6 3_Tertiary Salaries Survey" xfId="22227"/>
    <cellStyle name="RowTitles-Detail 4 2 4 6 4" xfId="22228"/>
    <cellStyle name="RowTitles-Detail 4 2 4 6 4 2" xfId="22229"/>
    <cellStyle name="RowTitles-Detail 4 2 4 6 4_Tertiary Salaries Survey" xfId="22230"/>
    <cellStyle name="RowTitles-Detail 4 2 4 6 5" xfId="22231"/>
    <cellStyle name="RowTitles-Detail 4 2 4 6_Tertiary Salaries Survey" xfId="22232"/>
    <cellStyle name="RowTitles-Detail 4 2 4 7" xfId="22233"/>
    <cellStyle name="RowTitles-Detail 4 2 4 7 2" xfId="22234"/>
    <cellStyle name="RowTitles-Detail 4 2 4 7 2 2" xfId="22235"/>
    <cellStyle name="RowTitles-Detail 4 2 4 7 2_Tertiary Salaries Survey" xfId="22236"/>
    <cellStyle name="RowTitles-Detail 4 2 4 7 3" xfId="22237"/>
    <cellStyle name="RowTitles-Detail 4 2 4 7_Tertiary Salaries Survey" xfId="22238"/>
    <cellStyle name="RowTitles-Detail 4 2 4 8" xfId="22239"/>
    <cellStyle name="RowTitles-Detail 4 2 4 8 2" xfId="22240"/>
    <cellStyle name="RowTitles-Detail 4 2 4 8 2 2" xfId="22241"/>
    <cellStyle name="RowTitles-Detail 4 2 4 8 2_Tertiary Salaries Survey" xfId="22242"/>
    <cellStyle name="RowTitles-Detail 4 2 4 8 3" xfId="22243"/>
    <cellStyle name="RowTitles-Detail 4 2 4 8_Tertiary Salaries Survey" xfId="22244"/>
    <cellStyle name="RowTitles-Detail 4 2 4 9" xfId="22245"/>
    <cellStyle name="RowTitles-Detail 4 2 4_STUD aligned by INSTIT" xfId="22246"/>
    <cellStyle name="RowTitles-Detail 4 2 5" xfId="22247"/>
    <cellStyle name="RowTitles-Detail 4 2 5 2" xfId="22248"/>
    <cellStyle name="RowTitles-Detail 4 2 5 2 2" xfId="22249"/>
    <cellStyle name="RowTitles-Detail 4 2 5 2 2 2" xfId="22250"/>
    <cellStyle name="RowTitles-Detail 4 2 5 2 2 2 2" xfId="22251"/>
    <cellStyle name="RowTitles-Detail 4 2 5 2 2 2_Tertiary Salaries Survey" xfId="22252"/>
    <cellStyle name="RowTitles-Detail 4 2 5 2 2 3" xfId="22253"/>
    <cellStyle name="RowTitles-Detail 4 2 5 2 2_Tertiary Salaries Survey" xfId="22254"/>
    <cellStyle name="RowTitles-Detail 4 2 5 2 3" xfId="22255"/>
    <cellStyle name="RowTitles-Detail 4 2 5 2 3 2" xfId="22256"/>
    <cellStyle name="RowTitles-Detail 4 2 5 2 3 2 2" xfId="22257"/>
    <cellStyle name="RowTitles-Detail 4 2 5 2 3 2_Tertiary Salaries Survey" xfId="22258"/>
    <cellStyle name="RowTitles-Detail 4 2 5 2 3 3" xfId="22259"/>
    <cellStyle name="RowTitles-Detail 4 2 5 2 3_Tertiary Salaries Survey" xfId="22260"/>
    <cellStyle name="RowTitles-Detail 4 2 5 2 4" xfId="22261"/>
    <cellStyle name="RowTitles-Detail 4 2 5 2 5" xfId="22262"/>
    <cellStyle name="RowTitles-Detail 4 2 5 2 5 2" xfId="22263"/>
    <cellStyle name="RowTitles-Detail 4 2 5 2 5_Tertiary Salaries Survey" xfId="22264"/>
    <cellStyle name="RowTitles-Detail 4 2 5 2 6" xfId="22265"/>
    <cellStyle name="RowTitles-Detail 4 2 5 2_Tertiary Salaries Survey" xfId="22266"/>
    <cellStyle name="RowTitles-Detail 4 2 5 3" xfId="22267"/>
    <cellStyle name="RowTitles-Detail 4 2 5 3 2" xfId="22268"/>
    <cellStyle name="RowTitles-Detail 4 2 5 3 2 2" xfId="22269"/>
    <cellStyle name="RowTitles-Detail 4 2 5 3 2 2 2" xfId="22270"/>
    <cellStyle name="RowTitles-Detail 4 2 5 3 2 2_Tertiary Salaries Survey" xfId="22271"/>
    <cellStyle name="RowTitles-Detail 4 2 5 3 2 3" xfId="22272"/>
    <cellStyle name="RowTitles-Detail 4 2 5 3 2_Tertiary Salaries Survey" xfId="22273"/>
    <cellStyle name="RowTitles-Detail 4 2 5 3 3" xfId="22274"/>
    <cellStyle name="RowTitles-Detail 4 2 5 3 3 2" xfId="22275"/>
    <cellStyle name="RowTitles-Detail 4 2 5 3 3 2 2" xfId="22276"/>
    <cellStyle name="RowTitles-Detail 4 2 5 3 3 2_Tertiary Salaries Survey" xfId="22277"/>
    <cellStyle name="RowTitles-Detail 4 2 5 3 3 3" xfId="22278"/>
    <cellStyle name="RowTitles-Detail 4 2 5 3 3_Tertiary Salaries Survey" xfId="22279"/>
    <cellStyle name="RowTitles-Detail 4 2 5 3 4" xfId="22280"/>
    <cellStyle name="RowTitles-Detail 4 2 5 3 5" xfId="22281"/>
    <cellStyle name="RowTitles-Detail 4 2 5 3_Tertiary Salaries Survey" xfId="22282"/>
    <cellStyle name="RowTitles-Detail 4 2 5 4" xfId="22283"/>
    <cellStyle name="RowTitles-Detail 4 2 5 4 2" xfId="22284"/>
    <cellStyle name="RowTitles-Detail 4 2 5 4 2 2" xfId="22285"/>
    <cellStyle name="RowTitles-Detail 4 2 5 4 2 2 2" xfId="22286"/>
    <cellStyle name="RowTitles-Detail 4 2 5 4 2 2_Tertiary Salaries Survey" xfId="22287"/>
    <cellStyle name="RowTitles-Detail 4 2 5 4 2 3" xfId="22288"/>
    <cellStyle name="RowTitles-Detail 4 2 5 4 2_Tertiary Salaries Survey" xfId="22289"/>
    <cellStyle name="RowTitles-Detail 4 2 5 4 3" xfId="22290"/>
    <cellStyle name="RowTitles-Detail 4 2 5 4 3 2" xfId="22291"/>
    <cellStyle name="RowTitles-Detail 4 2 5 4 3 2 2" xfId="22292"/>
    <cellStyle name="RowTitles-Detail 4 2 5 4 3 2_Tertiary Salaries Survey" xfId="22293"/>
    <cellStyle name="RowTitles-Detail 4 2 5 4 3 3" xfId="22294"/>
    <cellStyle name="RowTitles-Detail 4 2 5 4 3_Tertiary Salaries Survey" xfId="22295"/>
    <cellStyle name="RowTitles-Detail 4 2 5 4 4" xfId="22296"/>
    <cellStyle name="RowTitles-Detail 4 2 5 4 5" xfId="22297"/>
    <cellStyle name="RowTitles-Detail 4 2 5 4 5 2" xfId="22298"/>
    <cellStyle name="RowTitles-Detail 4 2 5 4 5_Tertiary Salaries Survey" xfId="22299"/>
    <cellStyle name="RowTitles-Detail 4 2 5 4 6" xfId="22300"/>
    <cellStyle name="RowTitles-Detail 4 2 5 4_Tertiary Salaries Survey" xfId="22301"/>
    <cellStyle name="RowTitles-Detail 4 2 5 5" xfId="22302"/>
    <cellStyle name="RowTitles-Detail 4 2 5 5 2" xfId="22303"/>
    <cellStyle name="RowTitles-Detail 4 2 5 5 2 2" xfId="22304"/>
    <cellStyle name="RowTitles-Detail 4 2 5 5 2 2 2" xfId="22305"/>
    <cellStyle name="RowTitles-Detail 4 2 5 5 2 2_Tertiary Salaries Survey" xfId="22306"/>
    <cellStyle name="RowTitles-Detail 4 2 5 5 2 3" xfId="22307"/>
    <cellStyle name="RowTitles-Detail 4 2 5 5 2_Tertiary Salaries Survey" xfId="22308"/>
    <cellStyle name="RowTitles-Detail 4 2 5 5 3" xfId="22309"/>
    <cellStyle name="RowTitles-Detail 4 2 5 5 3 2" xfId="22310"/>
    <cellStyle name="RowTitles-Detail 4 2 5 5 3 2 2" xfId="22311"/>
    <cellStyle name="RowTitles-Detail 4 2 5 5 3 2_Tertiary Salaries Survey" xfId="22312"/>
    <cellStyle name="RowTitles-Detail 4 2 5 5 3 3" xfId="22313"/>
    <cellStyle name="RowTitles-Detail 4 2 5 5 3_Tertiary Salaries Survey" xfId="22314"/>
    <cellStyle name="RowTitles-Detail 4 2 5 5 4" xfId="22315"/>
    <cellStyle name="RowTitles-Detail 4 2 5 5 4 2" xfId="22316"/>
    <cellStyle name="RowTitles-Detail 4 2 5 5 4_Tertiary Salaries Survey" xfId="22317"/>
    <cellStyle name="RowTitles-Detail 4 2 5 5 5" xfId="22318"/>
    <cellStyle name="RowTitles-Detail 4 2 5 5_Tertiary Salaries Survey" xfId="22319"/>
    <cellStyle name="RowTitles-Detail 4 2 5 6" xfId="22320"/>
    <cellStyle name="RowTitles-Detail 4 2 5 6 2" xfId="22321"/>
    <cellStyle name="RowTitles-Detail 4 2 5 6 2 2" xfId="22322"/>
    <cellStyle name="RowTitles-Detail 4 2 5 6 2 2 2" xfId="22323"/>
    <cellStyle name="RowTitles-Detail 4 2 5 6 2 2_Tertiary Salaries Survey" xfId="22324"/>
    <cellStyle name="RowTitles-Detail 4 2 5 6 2 3" xfId="22325"/>
    <cellStyle name="RowTitles-Detail 4 2 5 6 2_Tertiary Salaries Survey" xfId="22326"/>
    <cellStyle name="RowTitles-Detail 4 2 5 6 3" xfId="22327"/>
    <cellStyle name="RowTitles-Detail 4 2 5 6 3 2" xfId="22328"/>
    <cellStyle name="RowTitles-Detail 4 2 5 6 3 2 2" xfId="22329"/>
    <cellStyle name="RowTitles-Detail 4 2 5 6 3 2_Tertiary Salaries Survey" xfId="22330"/>
    <cellStyle name="RowTitles-Detail 4 2 5 6 3 3" xfId="22331"/>
    <cellStyle name="RowTitles-Detail 4 2 5 6 3_Tertiary Salaries Survey" xfId="22332"/>
    <cellStyle name="RowTitles-Detail 4 2 5 6 4" xfId="22333"/>
    <cellStyle name="RowTitles-Detail 4 2 5 6 4 2" xfId="22334"/>
    <cellStyle name="RowTitles-Detail 4 2 5 6 4_Tertiary Salaries Survey" xfId="22335"/>
    <cellStyle name="RowTitles-Detail 4 2 5 6 5" xfId="22336"/>
    <cellStyle name="RowTitles-Detail 4 2 5 6_Tertiary Salaries Survey" xfId="22337"/>
    <cellStyle name="RowTitles-Detail 4 2 5 7" xfId="22338"/>
    <cellStyle name="RowTitles-Detail 4 2 5 7 2" xfId="22339"/>
    <cellStyle name="RowTitles-Detail 4 2 5 7 2 2" xfId="22340"/>
    <cellStyle name="RowTitles-Detail 4 2 5 7 2_Tertiary Salaries Survey" xfId="22341"/>
    <cellStyle name="RowTitles-Detail 4 2 5 7 3" xfId="22342"/>
    <cellStyle name="RowTitles-Detail 4 2 5 7_Tertiary Salaries Survey" xfId="22343"/>
    <cellStyle name="RowTitles-Detail 4 2 5 8" xfId="22344"/>
    <cellStyle name="RowTitles-Detail 4 2 5 9" xfId="22345"/>
    <cellStyle name="RowTitles-Detail 4 2 5_STUD aligned by INSTIT" xfId="22346"/>
    <cellStyle name="RowTitles-Detail 4 2 6" xfId="22347"/>
    <cellStyle name="RowTitles-Detail 4 2 6 2" xfId="22348"/>
    <cellStyle name="RowTitles-Detail 4 2 6 2 2" xfId="22349"/>
    <cellStyle name="RowTitles-Detail 4 2 6 2 2 2" xfId="22350"/>
    <cellStyle name="RowTitles-Detail 4 2 6 2 2_Tertiary Salaries Survey" xfId="22351"/>
    <cellStyle name="RowTitles-Detail 4 2 6 2 3" xfId="22352"/>
    <cellStyle name="RowTitles-Detail 4 2 6 2_Tertiary Salaries Survey" xfId="22353"/>
    <cellStyle name="RowTitles-Detail 4 2 6 3" xfId="22354"/>
    <cellStyle name="RowTitles-Detail 4 2 6 3 2" xfId="22355"/>
    <cellStyle name="RowTitles-Detail 4 2 6 3 2 2" xfId="22356"/>
    <cellStyle name="RowTitles-Detail 4 2 6 3 2_Tertiary Salaries Survey" xfId="22357"/>
    <cellStyle name="RowTitles-Detail 4 2 6 3 3" xfId="22358"/>
    <cellStyle name="RowTitles-Detail 4 2 6 3_Tertiary Salaries Survey" xfId="22359"/>
    <cellStyle name="RowTitles-Detail 4 2 6 4" xfId="22360"/>
    <cellStyle name="RowTitles-Detail 4 2 6 5" xfId="22361"/>
    <cellStyle name="RowTitles-Detail 4 2 6 5 2" xfId="22362"/>
    <cellStyle name="RowTitles-Detail 4 2 6 5_Tertiary Salaries Survey" xfId="22363"/>
    <cellStyle name="RowTitles-Detail 4 2 6 6" xfId="22364"/>
    <cellStyle name="RowTitles-Detail 4 2 6_Tertiary Salaries Survey" xfId="22365"/>
    <cellStyle name="RowTitles-Detail 4 2 7" xfId="22366"/>
    <cellStyle name="RowTitles-Detail 4 2 7 2" xfId="22367"/>
    <cellStyle name="RowTitles-Detail 4 2 7 2 2" xfId="22368"/>
    <cellStyle name="RowTitles-Detail 4 2 7 2 2 2" xfId="22369"/>
    <cellStyle name="RowTitles-Detail 4 2 7 2 2_Tertiary Salaries Survey" xfId="22370"/>
    <cellStyle name="RowTitles-Detail 4 2 7 2 3" xfId="22371"/>
    <cellStyle name="RowTitles-Detail 4 2 7 2_Tertiary Salaries Survey" xfId="22372"/>
    <cellStyle name="RowTitles-Detail 4 2 7 3" xfId="22373"/>
    <cellStyle name="RowTitles-Detail 4 2 7 3 2" xfId="22374"/>
    <cellStyle name="RowTitles-Detail 4 2 7 3 2 2" xfId="22375"/>
    <cellStyle name="RowTitles-Detail 4 2 7 3 2_Tertiary Salaries Survey" xfId="22376"/>
    <cellStyle name="RowTitles-Detail 4 2 7 3 3" xfId="22377"/>
    <cellStyle name="RowTitles-Detail 4 2 7 3_Tertiary Salaries Survey" xfId="22378"/>
    <cellStyle name="RowTitles-Detail 4 2 7 4" xfId="22379"/>
    <cellStyle name="RowTitles-Detail 4 2 7 5" xfId="22380"/>
    <cellStyle name="RowTitles-Detail 4 2 7_Tertiary Salaries Survey" xfId="22381"/>
    <cellStyle name="RowTitles-Detail 4 2 8" xfId="22382"/>
    <cellStyle name="RowTitles-Detail 4 2 8 2" xfId="22383"/>
    <cellStyle name="RowTitles-Detail 4 2 8 2 2" xfId="22384"/>
    <cellStyle name="RowTitles-Detail 4 2 8 2 2 2" xfId="22385"/>
    <cellStyle name="RowTitles-Detail 4 2 8 2 2_Tertiary Salaries Survey" xfId="22386"/>
    <cellStyle name="RowTitles-Detail 4 2 8 2 3" xfId="22387"/>
    <cellStyle name="RowTitles-Detail 4 2 8 2_Tertiary Salaries Survey" xfId="22388"/>
    <cellStyle name="RowTitles-Detail 4 2 8 3" xfId="22389"/>
    <cellStyle name="RowTitles-Detail 4 2 8 3 2" xfId="22390"/>
    <cellStyle name="RowTitles-Detail 4 2 8 3 2 2" xfId="22391"/>
    <cellStyle name="RowTitles-Detail 4 2 8 3 2_Tertiary Salaries Survey" xfId="22392"/>
    <cellStyle name="RowTitles-Detail 4 2 8 3 3" xfId="22393"/>
    <cellStyle name="RowTitles-Detail 4 2 8 3_Tertiary Salaries Survey" xfId="22394"/>
    <cellStyle name="RowTitles-Detail 4 2 8 4" xfId="22395"/>
    <cellStyle name="RowTitles-Detail 4 2 8 5" xfId="22396"/>
    <cellStyle name="RowTitles-Detail 4 2 8 5 2" xfId="22397"/>
    <cellStyle name="RowTitles-Detail 4 2 8 5_Tertiary Salaries Survey" xfId="22398"/>
    <cellStyle name="RowTitles-Detail 4 2 8 6" xfId="22399"/>
    <cellStyle name="RowTitles-Detail 4 2 8_Tertiary Salaries Survey" xfId="22400"/>
    <cellStyle name="RowTitles-Detail 4 2 9" xfId="22401"/>
    <cellStyle name="RowTitles-Detail 4 2 9 2" xfId="22402"/>
    <cellStyle name="RowTitles-Detail 4 2 9 2 2" xfId="22403"/>
    <cellStyle name="RowTitles-Detail 4 2 9 2 2 2" xfId="22404"/>
    <cellStyle name="RowTitles-Detail 4 2 9 2 2_Tertiary Salaries Survey" xfId="22405"/>
    <cellStyle name="RowTitles-Detail 4 2 9 2 3" xfId="22406"/>
    <cellStyle name="RowTitles-Detail 4 2 9 2_Tertiary Salaries Survey" xfId="22407"/>
    <cellStyle name="RowTitles-Detail 4 2 9 3" xfId="22408"/>
    <cellStyle name="RowTitles-Detail 4 2 9 3 2" xfId="22409"/>
    <cellStyle name="RowTitles-Detail 4 2 9 3 2 2" xfId="22410"/>
    <cellStyle name="RowTitles-Detail 4 2 9 3 2_Tertiary Salaries Survey" xfId="22411"/>
    <cellStyle name="RowTitles-Detail 4 2 9 3 3" xfId="22412"/>
    <cellStyle name="RowTitles-Detail 4 2 9 3_Tertiary Salaries Survey" xfId="22413"/>
    <cellStyle name="RowTitles-Detail 4 2 9 4" xfId="22414"/>
    <cellStyle name="RowTitles-Detail 4 2 9 4 2" xfId="22415"/>
    <cellStyle name="RowTitles-Detail 4 2 9 4_Tertiary Salaries Survey" xfId="22416"/>
    <cellStyle name="RowTitles-Detail 4 2 9 5" xfId="22417"/>
    <cellStyle name="RowTitles-Detail 4 2 9_Tertiary Salaries Survey" xfId="22418"/>
    <cellStyle name="RowTitles-Detail 4 2_STUD aligned by INSTIT" xfId="22419"/>
    <cellStyle name="RowTitles-Detail 4 3" xfId="22420"/>
    <cellStyle name="RowTitles-Detail 4 3 10" xfId="22421"/>
    <cellStyle name="RowTitles-Detail 4 3 10 2" xfId="22422"/>
    <cellStyle name="RowTitles-Detail 4 3 10 2 2" xfId="22423"/>
    <cellStyle name="RowTitles-Detail 4 3 10 2_Tertiary Salaries Survey" xfId="22424"/>
    <cellStyle name="RowTitles-Detail 4 3 10 3" xfId="22425"/>
    <cellStyle name="RowTitles-Detail 4 3 10_Tertiary Salaries Survey" xfId="22426"/>
    <cellStyle name="RowTitles-Detail 4 3 11" xfId="22427"/>
    <cellStyle name="RowTitles-Detail 4 3 12" xfId="22428"/>
    <cellStyle name="RowTitles-Detail 4 3 2" xfId="22429"/>
    <cellStyle name="RowTitles-Detail 4 3 2 2" xfId="22430"/>
    <cellStyle name="RowTitles-Detail 4 3 2 2 2" xfId="22431"/>
    <cellStyle name="RowTitles-Detail 4 3 2 2 2 2" xfId="22432"/>
    <cellStyle name="RowTitles-Detail 4 3 2 2 2 2 2" xfId="22433"/>
    <cellStyle name="RowTitles-Detail 4 3 2 2 2 2_Tertiary Salaries Survey" xfId="22434"/>
    <cellStyle name="RowTitles-Detail 4 3 2 2 2 3" xfId="22435"/>
    <cellStyle name="RowTitles-Detail 4 3 2 2 2_Tertiary Salaries Survey" xfId="22436"/>
    <cellStyle name="RowTitles-Detail 4 3 2 2 3" xfId="22437"/>
    <cellStyle name="RowTitles-Detail 4 3 2 2 3 2" xfId="22438"/>
    <cellStyle name="RowTitles-Detail 4 3 2 2 3 2 2" xfId="22439"/>
    <cellStyle name="RowTitles-Detail 4 3 2 2 3 2_Tertiary Salaries Survey" xfId="22440"/>
    <cellStyle name="RowTitles-Detail 4 3 2 2 3 3" xfId="22441"/>
    <cellStyle name="RowTitles-Detail 4 3 2 2 3_Tertiary Salaries Survey" xfId="22442"/>
    <cellStyle name="RowTitles-Detail 4 3 2 2 4" xfId="22443"/>
    <cellStyle name="RowTitles-Detail 4 3 2 2 5" xfId="22444"/>
    <cellStyle name="RowTitles-Detail 4 3 2 2_Tertiary Salaries Survey" xfId="22445"/>
    <cellStyle name="RowTitles-Detail 4 3 2 3" xfId="22446"/>
    <cellStyle name="RowTitles-Detail 4 3 2 3 2" xfId="22447"/>
    <cellStyle name="RowTitles-Detail 4 3 2 3 2 2" xfId="22448"/>
    <cellStyle name="RowTitles-Detail 4 3 2 3 2 2 2" xfId="22449"/>
    <cellStyle name="RowTitles-Detail 4 3 2 3 2 2_Tertiary Salaries Survey" xfId="22450"/>
    <cellStyle name="RowTitles-Detail 4 3 2 3 2 3" xfId="22451"/>
    <cellStyle name="RowTitles-Detail 4 3 2 3 2_Tertiary Salaries Survey" xfId="22452"/>
    <cellStyle name="RowTitles-Detail 4 3 2 3 3" xfId="22453"/>
    <cellStyle name="RowTitles-Detail 4 3 2 3 3 2" xfId="22454"/>
    <cellStyle name="RowTitles-Detail 4 3 2 3 3 2 2" xfId="22455"/>
    <cellStyle name="RowTitles-Detail 4 3 2 3 3 2_Tertiary Salaries Survey" xfId="22456"/>
    <cellStyle name="RowTitles-Detail 4 3 2 3 3 3" xfId="22457"/>
    <cellStyle name="RowTitles-Detail 4 3 2 3 3_Tertiary Salaries Survey" xfId="22458"/>
    <cellStyle name="RowTitles-Detail 4 3 2 3 4" xfId="22459"/>
    <cellStyle name="RowTitles-Detail 4 3 2 3 5" xfId="22460"/>
    <cellStyle name="RowTitles-Detail 4 3 2 3 5 2" xfId="22461"/>
    <cellStyle name="RowTitles-Detail 4 3 2 3 5_Tertiary Salaries Survey" xfId="22462"/>
    <cellStyle name="RowTitles-Detail 4 3 2 3 6" xfId="22463"/>
    <cellStyle name="RowTitles-Detail 4 3 2 3_Tertiary Salaries Survey" xfId="22464"/>
    <cellStyle name="RowTitles-Detail 4 3 2 4" xfId="22465"/>
    <cellStyle name="RowTitles-Detail 4 3 2 4 2" xfId="22466"/>
    <cellStyle name="RowTitles-Detail 4 3 2 4 2 2" xfId="22467"/>
    <cellStyle name="RowTitles-Detail 4 3 2 4 2 2 2" xfId="22468"/>
    <cellStyle name="RowTitles-Detail 4 3 2 4 2 2_Tertiary Salaries Survey" xfId="22469"/>
    <cellStyle name="RowTitles-Detail 4 3 2 4 2 3" xfId="22470"/>
    <cellStyle name="RowTitles-Detail 4 3 2 4 2_Tertiary Salaries Survey" xfId="22471"/>
    <cellStyle name="RowTitles-Detail 4 3 2 4 3" xfId="22472"/>
    <cellStyle name="RowTitles-Detail 4 3 2 4 3 2" xfId="22473"/>
    <cellStyle name="RowTitles-Detail 4 3 2 4 3 2 2" xfId="22474"/>
    <cellStyle name="RowTitles-Detail 4 3 2 4 3 2_Tertiary Salaries Survey" xfId="22475"/>
    <cellStyle name="RowTitles-Detail 4 3 2 4 3 3" xfId="22476"/>
    <cellStyle name="RowTitles-Detail 4 3 2 4 3_Tertiary Salaries Survey" xfId="22477"/>
    <cellStyle name="RowTitles-Detail 4 3 2 4 4" xfId="22478"/>
    <cellStyle name="RowTitles-Detail 4 3 2 4 4 2" xfId="22479"/>
    <cellStyle name="RowTitles-Detail 4 3 2 4 4_Tertiary Salaries Survey" xfId="22480"/>
    <cellStyle name="RowTitles-Detail 4 3 2 4 5" xfId="22481"/>
    <cellStyle name="RowTitles-Detail 4 3 2 4_Tertiary Salaries Survey" xfId="22482"/>
    <cellStyle name="RowTitles-Detail 4 3 2 5" xfId="22483"/>
    <cellStyle name="RowTitles-Detail 4 3 2 5 2" xfId="22484"/>
    <cellStyle name="RowTitles-Detail 4 3 2 5 2 2" xfId="22485"/>
    <cellStyle name="RowTitles-Detail 4 3 2 5 2 2 2" xfId="22486"/>
    <cellStyle name="RowTitles-Detail 4 3 2 5 2 2_Tertiary Salaries Survey" xfId="22487"/>
    <cellStyle name="RowTitles-Detail 4 3 2 5 2 3" xfId="22488"/>
    <cellStyle name="RowTitles-Detail 4 3 2 5 2_Tertiary Salaries Survey" xfId="22489"/>
    <cellStyle name="RowTitles-Detail 4 3 2 5 3" xfId="22490"/>
    <cellStyle name="RowTitles-Detail 4 3 2 5 3 2" xfId="22491"/>
    <cellStyle name="RowTitles-Detail 4 3 2 5 3 2 2" xfId="22492"/>
    <cellStyle name="RowTitles-Detail 4 3 2 5 3 2_Tertiary Salaries Survey" xfId="22493"/>
    <cellStyle name="RowTitles-Detail 4 3 2 5 3 3" xfId="22494"/>
    <cellStyle name="RowTitles-Detail 4 3 2 5 3_Tertiary Salaries Survey" xfId="22495"/>
    <cellStyle name="RowTitles-Detail 4 3 2 5 4" xfId="22496"/>
    <cellStyle name="RowTitles-Detail 4 3 2 5 4 2" xfId="22497"/>
    <cellStyle name="RowTitles-Detail 4 3 2 5 4_Tertiary Salaries Survey" xfId="22498"/>
    <cellStyle name="RowTitles-Detail 4 3 2 5 5" xfId="22499"/>
    <cellStyle name="RowTitles-Detail 4 3 2 5_Tertiary Salaries Survey" xfId="22500"/>
    <cellStyle name="RowTitles-Detail 4 3 2 6" xfId="22501"/>
    <cellStyle name="RowTitles-Detail 4 3 2 6 2" xfId="22502"/>
    <cellStyle name="RowTitles-Detail 4 3 2 6 2 2" xfId="22503"/>
    <cellStyle name="RowTitles-Detail 4 3 2 6 2 2 2" xfId="22504"/>
    <cellStyle name="RowTitles-Detail 4 3 2 6 2 2_Tertiary Salaries Survey" xfId="22505"/>
    <cellStyle name="RowTitles-Detail 4 3 2 6 2 3" xfId="22506"/>
    <cellStyle name="RowTitles-Detail 4 3 2 6 2_Tertiary Salaries Survey" xfId="22507"/>
    <cellStyle name="RowTitles-Detail 4 3 2 6 3" xfId="22508"/>
    <cellStyle name="RowTitles-Detail 4 3 2 6 3 2" xfId="22509"/>
    <cellStyle name="RowTitles-Detail 4 3 2 6 3 2 2" xfId="22510"/>
    <cellStyle name="RowTitles-Detail 4 3 2 6 3 2_Tertiary Salaries Survey" xfId="22511"/>
    <cellStyle name="RowTitles-Detail 4 3 2 6 3 3" xfId="22512"/>
    <cellStyle name="RowTitles-Detail 4 3 2 6 3_Tertiary Salaries Survey" xfId="22513"/>
    <cellStyle name="RowTitles-Detail 4 3 2 6 4" xfId="22514"/>
    <cellStyle name="RowTitles-Detail 4 3 2 6 4 2" xfId="22515"/>
    <cellStyle name="RowTitles-Detail 4 3 2 6 4_Tertiary Salaries Survey" xfId="22516"/>
    <cellStyle name="RowTitles-Detail 4 3 2 6 5" xfId="22517"/>
    <cellStyle name="RowTitles-Detail 4 3 2 6_Tertiary Salaries Survey" xfId="22518"/>
    <cellStyle name="RowTitles-Detail 4 3 2 7" xfId="22519"/>
    <cellStyle name="RowTitles-Detail 4 3 2 7 2" xfId="22520"/>
    <cellStyle name="RowTitles-Detail 4 3 2 7 2 2" xfId="22521"/>
    <cellStyle name="RowTitles-Detail 4 3 2 7 2_Tertiary Salaries Survey" xfId="22522"/>
    <cellStyle name="RowTitles-Detail 4 3 2 7 3" xfId="22523"/>
    <cellStyle name="RowTitles-Detail 4 3 2 7_Tertiary Salaries Survey" xfId="22524"/>
    <cellStyle name="RowTitles-Detail 4 3 2 8" xfId="22525"/>
    <cellStyle name="RowTitles-Detail 4 3 2 9" xfId="22526"/>
    <cellStyle name="RowTitles-Detail 4 3 2_STUD aligned by INSTIT" xfId="22527"/>
    <cellStyle name="RowTitles-Detail 4 3 3" xfId="22528"/>
    <cellStyle name="RowTitles-Detail 4 3 3 2" xfId="22529"/>
    <cellStyle name="RowTitles-Detail 4 3 3 2 2" xfId="22530"/>
    <cellStyle name="RowTitles-Detail 4 3 3 2 2 2" xfId="22531"/>
    <cellStyle name="RowTitles-Detail 4 3 3 2 2 2 2" xfId="22532"/>
    <cellStyle name="RowTitles-Detail 4 3 3 2 2 2_Tertiary Salaries Survey" xfId="22533"/>
    <cellStyle name="RowTitles-Detail 4 3 3 2 2 3" xfId="22534"/>
    <cellStyle name="RowTitles-Detail 4 3 3 2 2_Tertiary Salaries Survey" xfId="22535"/>
    <cellStyle name="RowTitles-Detail 4 3 3 2 3" xfId="22536"/>
    <cellStyle name="RowTitles-Detail 4 3 3 2 3 2" xfId="22537"/>
    <cellStyle name="RowTitles-Detail 4 3 3 2 3 2 2" xfId="22538"/>
    <cellStyle name="RowTitles-Detail 4 3 3 2 3 2_Tertiary Salaries Survey" xfId="22539"/>
    <cellStyle name="RowTitles-Detail 4 3 3 2 3 3" xfId="22540"/>
    <cellStyle name="RowTitles-Detail 4 3 3 2 3_Tertiary Salaries Survey" xfId="22541"/>
    <cellStyle name="RowTitles-Detail 4 3 3 2 4" xfId="22542"/>
    <cellStyle name="RowTitles-Detail 4 3 3 2 5" xfId="22543"/>
    <cellStyle name="RowTitles-Detail 4 3 3 2 5 2" xfId="22544"/>
    <cellStyle name="RowTitles-Detail 4 3 3 2 5_Tertiary Salaries Survey" xfId="22545"/>
    <cellStyle name="RowTitles-Detail 4 3 3 2 6" xfId="22546"/>
    <cellStyle name="RowTitles-Detail 4 3 3 2_Tertiary Salaries Survey" xfId="22547"/>
    <cellStyle name="RowTitles-Detail 4 3 3 3" xfId="22548"/>
    <cellStyle name="RowTitles-Detail 4 3 3 3 2" xfId="22549"/>
    <cellStyle name="RowTitles-Detail 4 3 3 3 2 2" xfId="22550"/>
    <cellStyle name="RowTitles-Detail 4 3 3 3 2 2 2" xfId="22551"/>
    <cellStyle name="RowTitles-Detail 4 3 3 3 2 2_Tertiary Salaries Survey" xfId="22552"/>
    <cellStyle name="RowTitles-Detail 4 3 3 3 2 3" xfId="22553"/>
    <cellStyle name="RowTitles-Detail 4 3 3 3 2_Tertiary Salaries Survey" xfId="22554"/>
    <cellStyle name="RowTitles-Detail 4 3 3 3 3" xfId="22555"/>
    <cellStyle name="RowTitles-Detail 4 3 3 3 3 2" xfId="22556"/>
    <cellStyle name="RowTitles-Detail 4 3 3 3 3 2 2" xfId="22557"/>
    <cellStyle name="RowTitles-Detail 4 3 3 3 3 2_Tertiary Salaries Survey" xfId="22558"/>
    <cellStyle name="RowTitles-Detail 4 3 3 3 3 3" xfId="22559"/>
    <cellStyle name="RowTitles-Detail 4 3 3 3 3_Tertiary Salaries Survey" xfId="22560"/>
    <cellStyle name="RowTitles-Detail 4 3 3 3 4" xfId="22561"/>
    <cellStyle name="RowTitles-Detail 4 3 3 3 5" xfId="22562"/>
    <cellStyle name="RowTitles-Detail 4 3 3 3_Tertiary Salaries Survey" xfId="22563"/>
    <cellStyle name="RowTitles-Detail 4 3 3 4" xfId="22564"/>
    <cellStyle name="RowTitles-Detail 4 3 3 4 2" xfId="22565"/>
    <cellStyle name="RowTitles-Detail 4 3 3 4 2 2" xfId="22566"/>
    <cellStyle name="RowTitles-Detail 4 3 3 4 2 2 2" xfId="22567"/>
    <cellStyle name="RowTitles-Detail 4 3 3 4 2 2_Tertiary Salaries Survey" xfId="22568"/>
    <cellStyle name="RowTitles-Detail 4 3 3 4 2 3" xfId="22569"/>
    <cellStyle name="RowTitles-Detail 4 3 3 4 2_Tertiary Salaries Survey" xfId="22570"/>
    <cellStyle name="RowTitles-Detail 4 3 3 4 3" xfId="22571"/>
    <cellStyle name="RowTitles-Detail 4 3 3 4 3 2" xfId="22572"/>
    <cellStyle name="RowTitles-Detail 4 3 3 4 3 2 2" xfId="22573"/>
    <cellStyle name="RowTitles-Detail 4 3 3 4 3 2_Tertiary Salaries Survey" xfId="22574"/>
    <cellStyle name="RowTitles-Detail 4 3 3 4 3 3" xfId="22575"/>
    <cellStyle name="RowTitles-Detail 4 3 3 4 3_Tertiary Salaries Survey" xfId="22576"/>
    <cellStyle name="RowTitles-Detail 4 3 3 4 4" xfId="22577"/>
    <cellStyle name="RowTitles-Detail 4 3 3 4 4 2" xfId="22578"/>
    <cellStyle name="RowTitles-Detail 4 3 3 4 4_Tertiary Salaries Survey" xfId="22579"/>
    <cellStyle name="RowTitles-Detail 4 3 3 4 5" xfId="22580"/>
    <cellStyle name="RowTitles-Detail 4 3 3 4_Tertiary Salaries Survey" xfId="22581"/>
    <cellStyle name="RowTitles-Detail 4 3 3 5" xfId="22582"/>
    <cellStyle name="RowTitles-Detail 4 3 3 5 2" xfId="22583"/>
    <cellStyle name="RowTitles-Detail 4 3 3 5 2 2" xfId="22584"/>
    <cellStyle name="RowTitles-Detail 4 3 3 5 2 2 2" xfId="22585"/>
    <cellStyle name="RowTitles-Detail 4 3 3 5 2 2_Tertiary Salaries Survey" xfId="22586"/>
    <cellStyle name="RowTitles-Detail 4 3 3 5 2 3" xfId="22587"/>
    <cellStyle name="RowTitles-Detail 4 3 3 5 2_Tertiary Salaries Survey" xfId="22588"/>
    <cellStyle name="RowTitles-Detail 4 3 3 5 3" xfId="22589"/>
    <cellStyle name="RowTitles-Detail 4 3 3 5 3 2" xfId="22590"/>
    <cellStyle name="RowTitles-Detail 4 3 3 5 3 2 2" xfId="22591"/>
    <cellStyle name="RowTitles-Detail 4 3 3 5 3 2_Tertiary Salaries Survey" xfId="22592"/>
    <cellStyle name="RowTitles-Detail 4 3 3 5 3 3" xfId="22593"/>
    <cellStyle name="RowTitles-Detail 4 3 3 5 3_Tertiary Salaries Survey" xfId="22594"/>
    <cellStyle name="RowTitles-Detail 4 3 3 5 4" xfId="22595"/>
    <cellStyle name="RowTitles-Detail 4 3 3 5 4 2" xfId="22596"/>
    <cellStyle name="RowTitles-Detail 4 3 3 5 4_Tertiary Salaries Survey" xfId="22597"/>
    <cellStyle name="RowTitles-Detail 4 3 3 5 5" xfId="22598"/>
    <cellStyle name="RowTitles-Detail 4 3 3 5_Tertiary Salaries Survey" xfId="22599"/>
    <cellStyle name="RowTitles-Detail 4 3 3 6" xfId="22600"/>
    <cellStyle name="RowTitles-Detail 4 3 3 6 2" xfId="22601"/>
    <cellStyle name="RowTitles-Detail 4 3 3 6 2 2" xfId="22602"/>
    <cellStyle name="RowTitles-Detail 4 3 3 6 2 2 2" xfId="22603"/>
    <cellStyle name="RowTitles-Detail 4 3 3 6 2 2_Tertiary Salaries Survey" xfId="22604"/>
    <cellStyle name="RowTitles-Detail 4 3 3 6 2 3" xfId="22605"/>
    <cellStyle name="RowTitles-Detail 4 3 3 6 2_Tertiary Salaries Survey" xfId="22606"/>
    <cellStyle name="RowTitles-Detail 4 3 3 6 3" xfId="22607"/>
    <cellStyle name="RowTitles-Detail 4 3 3 6 3 2" xfId="22608"/>
    <cellStyle name="RowTitles-Detail 4 3 3 6 3 2 2" xfId="22609"/>
    <cellStyle name="RowTitles-Detail 4 3 3 6 3 2_Tertiary Salaries Survey" xfId="22610"/>
    <cellStyle name="RowTitles-Detail 4 3 3 6 3 3" xfId="22611"/>
    <cellStyle name="RowTitles-Detail 4 3 3 6 3_Tertiary Salaries Survey" xfId="22612"/>
    <cellStyle name="RowTitles-Detail 4 3 3 6 4" xfId="22613"/>
    <cellStyle name="RowTitles-Detail 4 3 3 6 4 2" xfId="22614"/>
    <cellStyle name="RowTitles-Detail 4 3 3 6 4_Tertiary Salaries Survey" xfId="22615"/>
    <cellStyle name="RowTitles-Detail 4 3 3 6 5" xfId="22616"/>
    <cellStyle name="RowTitles-Detail 4 3 3 6_Tertiary Salaries Survey" xfId="22617"/>
    <cellStyle name="RowTitles-Detail 4 3 3 7" xfId="22618"/>
    <cellStyle name="RowTitles-Detail 4 3 3 7 2" xfId="22619"/>
    <cellStyle name="RowTitles-Detail 4 3 3 7 2 2" xfId="22620"/>
    <cellStyle name="RowTitles-Detail 4 3 3 7 2_Tertiary Salaries Survey" xfId="22621"/>
    <cellStyle name="RowTitles-Detail 4 3 3 7 3" xfId="22622"/>
    <cellStyle name="RowTitles-Detail 4 3 3 7_Tertiary Salaries Survey" xfId="22623"/>
    <cellStyle name="RowTitles-Detail 4 3 3 8" xfId="22624"/>
    <cellStyle name="RowTitles-Detail 4 3 3 8 2" xfId="22625"/>
    <cellStyle name="RowTitles-Detail 4 3 3 8 2 2" xfId="22626"/>
    <cellStyle name="RowTitles-Detail 4 3 3 8 2_Tertiary Salaries Survey" xfId="22627"/>
    <cellStyle name="RowTitles-Detail 4 3 3 8 3" xfId="22628"/>
    <cellStyle name="RowTitles-Detail 4 3 3 8_Tertiary Salaries Survey" xfId="22629"/>
    <cellStyle name="RowTitles-Detail 4 3 3 9" xfId="22630"/>
    <cellStyle name="RowTitles-Detail 4 3 3_STUD aligned by INSTIT" xfId="22631"/>
    <cellStyle name="RowTitles-Detail 4 3 4" xfId="22632"/>
    <cellStyle name="RowTitles-Detail 4 3 4 2" xfId="22633"/>
    <cellStyle name="RowTitles-Detail 4 3 4 2 2" xfId="22634"/>
    <cellStyle name="RowTitles-Detail 4 3 4 2 2 2" xfId="22635"/>
    <cellStyle name="RowTitles-Detail 4 3 4 2 2 2 2" xfId="22636"/>
    <cellStyle name="RowTitles-Detail 4 3 4 2 2 2_Tertiary Salaries Survey" xfId="22637"/>
    <cellStyle name="RowTitles-Detail 4 3 4 2 2 3" xfId="22638"/>
    <cellStyle name="RowTitles-Detail 4 3 4 2 2_Tertiary Salaries Survey" xfId="22639"/>
    <cellStyle name="RowTitles-Detail 4 3 4 2 3" xfId="22640"/>
    <cellStyle name="RowTitles-Detail 4 3 4 2 3 2" xfId="22641"/>
    <cellStyle name="RowTitles-Detail 4 3 4 2 3 2 2" xfId="22642"/>
    <cellStyle name="RowTitles-Detail 4 3 4 2 3 2_Tertiary Salaries Survey" xfId="22643"/>
    <cellStyle name="RowTitles-Detail 4 3 4 2 3 3" xfId="22644"/>
    <cellStyle name="RowTitles-Detail 4 3 4 2 3_Tertiary Salaries Survey" xfId="22645"/>
    <cellStyle name="RowTitles-Detail 4 3 4 2 4" xfId="22646"/>
    <cellStyle name="RowTitles-Detail 4 3 4 2 5" xfId="22647"/>
    <cellStyle name="RowTitles-Detail 4 3 4 2 5 2" xfId="22648"/>
    <cellStyle name="RowTitles-Detail 4 3 4 2 5_Tertiary Salaries Survey" xfId="22649"/>
    <cellStyle name="RowTitles-Detail 4 3 4 2 6" xfId="22650"/>
    <cellStyle name="RowTitles-Detail 4 3 4 2_Tertiary Salaries Survey" xfId="22651"/>
    <cellStyle name="RowTitles-Detail 4 3 4 3" xfId="22652"/>
    <cellStyle name="RowTitles-Detail 4 3 4 3 2" xfId="22653"/>
    <cellStyle name="RowTitles-Detail 4 3 4 3 2 2" xfId="22654"/>
    <cellStyle name="RowTitles-Detail 4 3 4 3 2 2 2" xfId="22655"/>
    <cellStyle name="RowTitles-Detail 4 3 4 3 2 2_Tertiary Salaries Survey" xfId="22656"/>
    <cellStyle name="RowTitles-Detail 4 3 4 3 2 3" xfId="22657"/>
    <cellStyle name="RowTitles-Detail 4 3 4 3 2_Tertiary Salaries Survey" xfId="22658"/>
    <cellStyle name="RowTitles-Detail 4 3 4 3 3" xfId="22659"/>
    <cellStyle name="RowTitles-Detail 4 3 4 3 3 2" xfId="22660"/>
    <cellStyle name="RowTitles-Detail 4 3 4 3 3 2 2" xfId="22661"/>
    <cellStyle name="RowTitles-Detail 4 3 4 3 3 2_Tertiary Salaries Survey" xfId="22662"/>
    <cellStyle name="RowTitles-Detail 4 3 4 3 3 3" xfId="22663"/>
    <cellStyle name="RowTitles-Detail 4 3 4 3 3_Tertiary Salaries Survey" xfId="22664"/>
    <cellStyle name="RowTitles-Detail 4 3 4 3 4" xfId="22665"/>
    <cellStyle name="RowTitles-Detail 4 3 4 3 5" xfId="22666"/>
    <cellStyle name="RowTitles-Detail 4 3 4 3_Tertiary Salaries Survey" xfId="22667"/>
    <cellStyle name="RowTitles-Detail 4 3 4 4" xfId="22668"/>
    <cellStyle name="RowTitles-Detail 4 3 4 4 2" xfId="22669"/>
    <cellStyle name="RowTitles-Detail 4 3 4 4 2 2" xfId="22670"/>
    <cellStyle name="RowTitles-Detail 4 3 4 4 2 2 2" xfId="22671"/>
    <cellStyle name="RowTitles-Detail 4 3 4 4 2 2_Tertiary Salaries Survey" xfId="22672"/>
    <cellStyle name="RowTitles-Detail 4 3 4 4 2 3" xfId="22673"/>
    <cellStyle name="RowTitles-Detail 4 3 4 4 2_Tertiary Salaries Survey" xfId="22674"/>
    <cellStyle name="RowTitles-Detail 4 3 4 4 3" xfId="22675"/>
    <cellStyle name="RowTitles-Detail 4 3 4 4 3 2" xfId="22676"/>
    <cellStyle name="RowTitles-Detail 4 3 4 4 3 2 2" xfId="22677"/>
    <cellStyle name="RowTitles-Detail 4 3 4 4 3 2_Tertiary Salaries Survey" xfId="22678"/>
    <cellStyle name="RowTitles-Detail 4 3 4 4 3 3" xfId="22679"/>
    <cellStyle name="RowTitles-Detail 4 3 4 4 3_Tertiary Salaries Survey" xfId="22680"/>
    <cellStyle name="RowTitles-Detail 4 3 4 4 4" xfId="22681"/>
    <cellStyle name="RowTitles-Detail 4 3 4 4 5" xfId="22682"/>
    <cellStyle name="RowTitles-Detail 4 3 4 4 5 2" xfId="22683"/>
    <cellStyle name="RowTitles-Detail 4 3 4 4 5_Tertiary Salaries Survey" xfId="22684"/>
    <cellStyle name="RowTitles-Detail 4 3 4 4 6" xfId="22685"/>
    <cellStyle name="RowTitles-Detail 4 3 4 4_Tertiary Salaries Survey" xfId="22686"/>
    <cellStyle name="RowTitles-Detail 4 3 4 5" xfId="22687"/>
    <cellStyle name="RowTitles-Detail 4 3 4 5 2" xfId="22688"/>
    <cellStyle name="RowTitles-Detail 4 3 4 5 2 2" xfId="22689"/>
    <cellStyle name="RowTitles-Detail 4 3 4 5 2 2 2" xfId="22690"/>
    <cellStyle name="RowTitles-Detail 4 3 4 5 2 2_Tertiary Salaries Survey" xfId="22691"/>
    <cellStyle name="RowTitles-Detail 4 3 4 5 2 3" xfId="22692"/>
    <cellStyle name="RowTitles-Detail 4 3 4 5 2_Tertiary Salaries Survey" xfId="22693"/>
    <cellStyle name="RowTitles-Detail 4 3 4 5 3" xfId="22694"/>
    <cellStyle name="RowTitles-Detail 4 3 4 5 3 2" xfId="22695"/>
    <cellStyle name="RowTitles-Detail 4 3 4 5 3 2 2" xfId="22696"/>
    <cellStyle name="RowTitles-Detail 4 3 4 5 3 2_Tertiary Salaries Survey" xfId="22697"/>
    <cellStyle name="RowTitles-Detail 4 3 4 5 3 3" xfId="22698"/>
    <cellStyle name="RowTitles-Detail 4 3 4 5 3_Tertiary Salaries Survey" xfId="22699"/>
    <cellStyle name="RowTitles-Detail 4 3 4 5 4" xfId="22700"/>
    <cellStyle name="RowTitles-Detail 4 3 4 5 4 2" xfId="22701"/>
    <cellStyle name="RowTitles-Detail 4 3 4 5 4_Tertiary Salaries Survey" xfId="22702"/>
    <cellStyle name="RowTitles-Detail 4 3 4 5 5" xfId="22703"/>
    <cellStyle name="RowTitles-Detail 4 3 4 5_Tertiary Salaries Survey" xfId="22704"/>
    <cellStyle name="RowTitles-Detail 4 3 4 6" xfId="22705"/>
    <cellStyle name="RowTitles-Detail 4 3 4 6 2" xfId="22706"/>
    <cellStyle name="RowTitles-Detail 4 3 4 6 2 2" xfId="22707"/>
    <cellStyle name="RowTitles-Detail 4 3 4 6 2 2 2" xfId="22708"/>
    <cellStyle name="RowTitles-Detail 4 3 4 6 2 2_Tertiary Salaries Survey" xfId="22709"/>
    <cellStyle name="RowTitles-Detail 4 3 4 6 2 3" xfId="22710"/>
    <cellStyle name="RowTitles-Detail 4 3 4 6 2_Tertiary Salaries Survey" xfId="22711"/>
    <cellStyle name="RowTitles-Detail 4 3 4 6 3" xfId="22712"/>
    <cellStyle name="RowTitles-Detail 4 3 4 6 3 2" xfId="22713"/>
    <cellStyle name="RowTitles-Detail 4 3 4 6 3 2 2" xfId="22714"/>
    <cellStyle name="RowTitles-Detail 4 3 4 6 3 2_Tertiary Salaries Survey" xfId="22715"/>
    <cellStyle name="RowTitles-Detail 4 3 4 6 3 3" xfId="22716"/>
    <cellStyle name="RowTitles-Detail 4 3 4 6 3_Tertiary Salaries Survey" xfId="22717"/>
    <cellStyle name="RowTitles-Detail 4 3 4 6 4" xfId="22718"/>
    <cellStyle name="RowTitles-Detail 4 3 4 6 4 2" xfId="22719"/>
    <cellStyle name="RowTitles-Detail 4 3 4 6 4_Tertiary Salaries Survey" xfId="22720"/>
    <cellStyle name="RowTitles-Detail 4 3 4 6 5" xfId="22721"/>
    <cellStyle name="RowTitles-Detail 4 3 4 6_Tertiary Salaries Survey" xfId="22722"/>
    <cellStyle name="RowTitles-Detail 4 3 4 7" xfId="22723"/>
    <cellStyle name="RowTitles-Detail 4 3 4 7 2" xfId="22724"/>
    <cellStyle name="RowTitles-Detail 4 3 4 7 2 2" xfId="22725"/>
    <cellStyle name="RowTitles-Detail 4 3 4 7 2_Tertiary Salaries Survey" xfId="22726"/>
    <cellStyle name="RowTitles-Detail 4 3 4 7 3" xfId="22727"/>
    <cellStyle name="RowTitles-Detail 4 3 4 7_Tertiary Salaries Survey" xfId="22728"/>
    <cellStyle name="RowTitles-Detail 4 3 4 8" xfId="22729"/>
    <cellStyle name="RowTitles-Detail 4 3 4 9" xfId="22730"/>
    <cellStyle name="RowTitles-Detail 4 3 4_STUD aligned by INSTIT" xfId="22731"/>
    <cellStyle name="RowTitles-Detail 4 3 5" xfId="22732"/>
    <cellStyle name="RowTitles-Detail 4 3 5 2" xfId="22733"/>
    <cellStyle name="RowTitles-Detail 4 3 5 2 2" xfId="22734"/>
    <cellStyle name="RowTitles-Detail 4 3 5 2 2 2" xfId="22735"/>
    <cellStyle name="RowTitles-Detail 4 3 5 2 2_Tertiary Salaries Survey" xfId="22736"/>
    <cellStyle name="RowTitles-Detail 4 3 5 2 3" xfId="22737"/>
    <cellStyle name="RowTitles-Detail 4 3 5 2_Tertiary Salaries Survey" xfId="22738"/>
    <cellStyle name="RowTitles-Detail 4 3 5 3" xfId="22739"/>
    <cellStyle name="RowTitles-Detail 4 3 5 3 2" xfId="22740"/>
    <cellStyle name="RowTitles-Detail 4 3 5 3 2 2" xfId="22741"/>
    <cellStyle name="RowTitles-Detail 4 3 5 3 2_Tertiary Salaries Survey" xfId="22742"/>
    <cellStyle name="RowTitles-Detail 4 3 5 3 3" xfId="22743"/>
    <cellStyle name="RowTitles-Detail 4 3 5 3_Tertiary Salaries Survey" xfId="22744"/>
    <cellStyle name="RowTitles-Detail 4 3 5 4" xfId="22745"/>
    <cellStyle name="RowTitles-Detail 4 3 5 5" xfId="22746"/>
    <cellStyle name="RowTitles-Detail 4 3 5 5 2" xfId="22747"/>
    <cellStyle name="RowTitles-Detail 4 3 5 5_Tertiary Salaries Survey" xfId="22748"/>
    <cellStyle name="RowTitles-Detail 4 3 5 6" xfId="22749"/>
    <cellStyle name="RowTitles-Detail 4 3 5_Tertiary Salaries Survey" xfId="22750"/>
    <cellStyle name="RowTitles-Detail 4 3 6" xfId="22751"/>
    <cellStyle name="RowTitles-Detail 4 3 6 2" xfId="22752"/>
    <cellStyle name="RowTitles-Detail 4 3 6 2 2" xfId="22753"/>
    <cellStyle name="RowTitles-Detail 4 3 6 2 2 2" xfId="22754"/>
    <cellStyle name="RowTitles-Detail 4 3 6 2 2_Tertiary Salaries Survey" xfId="22755"/>
    <cellStyle name="RowTitles-Detail 4 3 6 2 3" xfId="22756"/>
    <cellStyle name="RowTitles-Detail 4 3 6 2_Tertiary Salaries Survey" xfId="22757"/>
    <cellStyle name="RowTitles-Detail 4 3 6 3" xfId="22758"/>
    <cellStyle name="RowTitles-Detail 4 3 6 3 2" xfId="22759"/>
    <cellStyle name="RowTitles-Detail 4 3 6 3 2 2" xfId="22760"/>
    <cellStyle name="RowTitles-Detail 4 3 6 3 2_Tertiary Salaries Survey" xfId="22761"/>
    <cellStyle name="RowTitles-Detail 4 3 6 3 3" xfId="22762"/>
    <cellStyle name="RowTitles-Detail 4 3 6 3_Tertiary Salaries Survey" xfId="22763"/>
    <cellStyle name="RowTitles-Detail 4 3 6 4" xfId="22764"/>
    <cellStyle name="RowTitles-Detail 4 3 6 5" xfId="22765"/>
    <cellStyle name="RowTitles-Detail 4 3 6_Tertiary Salaries Survey" xfId="22766"/>
    <cellStyle name="RowTitles-Detail 4 3 7" xfId="22767"/>
    <cellStyle name="RowTitles-Detail 4 3 7 2" xfId="22768"/>
    <cellStyle name="RowTitles-Detail 4 3 7 2 2" xfId="22769"/>
    <cellStyle name="RowTitles-Detail 4 3 7 2 2 2" xfId="22770"/>
    <cellStyle name="RowTitles-Detail 4 3 7 2 2_Tertiary Salaries Survey" xfId="22771"/>
    <cellStyle name="RowTitles-Detail 4 3 7 2 3" xfId="22772"/>
    <cellStyle name="RowTitles-Detail 4 3 7 2_Tertiary Salaries Survey" xfId="22773"/>
    <cellStyle name="RowTitles-Detail 4 3 7 3" xfId="22774"/>
    <cellStyle name="RowTitles-Detail 4 3 7 3 2" xfId="22775"/>
    <cellStyle name="RowTitles-Detail 4 3 7 3 2 2" xfId="22776"/>
    <cellStyle name="RowTitles-Detail 4 3 7 3 2_Tertiary Salaries Survey" xfId="22777"/>
    <cellStyle name="RowTitles-Detail 4 3 7 3 3" xfId="22778"/>
    <cellStyle name="RowTitles-Detail 4 3 7 3_Tertiary Salaries Survey" xfId="22779"/>
    <cellStyle name="RowTitles-Detail 4 3 7 4" xfId="22780"/>
    <cellStyle name="RowTitles-Detail 4 3 7 5" xfId="22781"/>
    <cellStyle name="RowTitles-Detail 4 3 7 5 2" xfId="22782"/>
    <cellStyle name="RowTitles-Detail 4 3 7 5_Tertiary Salaries Survey" xfId="22783"/>
    <cellStyle name="RowTitles-Detail 4 3 7 6" xfId="22784"/>
    <cellStyle name="RowTitles-Detail 4 3 7_Tertiary Salaries Survey" xfId="22785"/>
    <cellStyle name="RowTitles-Detail 4 3 8" xfId="22786"/>
    <cellStyle name="RowTitles-Detail 4 3 8 2" xfId="22787"/>
    <cellStyle name="RowTitles-Detail 4 3 8 2 2" xfId="22788"/>
    <cellStyle name="RowTitles-Detail 4 3 8 2 2 2" xfId="22789"/>
    <cellStyle name="RowTitles-Detail 4 3 8 2 2_Tertiary Salaries Survey" xfId="22790"/>
    <cellStyle name="RowTitles-Detail 4 3 8 2 3" xfId="22791"/>
    <cellStyle name="RowTitles-Detail 4 3 8 2_Tertiary Salaries Survey" xfId="22792"/>
    <cellStyle name="RowTitles-Detail 4 3 8 3" xfId="22793"/>
    <cellStyle name="RowTitles-Detail 4 3 8 3 2" xfId="22794"/>
    <cellStyle name="RowTitles-Detail 4 3 8 3 2 2" xfId="22795"/>
    <cellStyle name="RowTitles-Detail 4 3 8 3 2_Tertiary Salaries Survey" xfId="22796"/>
    <cellStyle name="RowTitles-Detail 4 3 8 3 3" xfId="22797"/>
    <cellStyle name="RowTitles-Detail 4 3 8 3_Tertiary Salaries Survey" xfId="22798"/>
    <cellStyle name="RowTitles-Detail 4 3 8 4" xfId="22799"/>
    <cellStyle name="RowTitles-Detail 4 3 8 4 2" xfId="22800"/>
    <cellStyle name="RowTitles-Detail 4 3 8 4_Tertiary Salaries Survey" xfId="22801"/>
    <cellStyle name="RowTitles-Detail 4 3 8 5" xfId="22802"/>
    <cellStyle name="RowTitles-Detail 4 3 8_Tertiary Salaries Survey" xfId="22803"/>
    <cellStyle name="RowTitles-Detail 4 3 9" xfId="22804"/>
    <cellStyle name="RowTitles-Detail 4 3 9 2" xfId="22805"/>
    <cellStyle name="RowTitles-Detail 4 3 9 2 2" xfId="22806"/>
    <cellStyle name="RowTitles-Detail 4 3 9 2 2 2" xfId="22807"/>
    <cellStyle name="RowTitles-Detail 4 3 9 2 2_Tertiary Salaries Survey" xfId="22808"/>
    <cellStyle name="RowTitles-Detail 4 3 9 2 3" xfId="22809"/>
    <cellStyle name="RowTitles-Detail 4 3 9 2_Tertiary Salaries Survey" xfId="22810"/>
    <cellStyle name="RowTitles-Detail 4 3 9 3" xfId="22811"/>
    <cellStyle name="RowTitles-Detail 4 3 9 3 2" xfId="22812"/>
    <cellStyle name="RowTitles-Detail 4 3 9 3 2 2" xfId="22813"/>
    <cellStyle name="RowTitles-Detail 4 3 9 3 2_Tertiary Salaries Survey" xfId="22814"/>
    <cellStyle name="RowTitles-Detail 4 3 9 3 3" xfId="22815"/>
    <cellStyle name="RowTitles-Detail 4 3 9 3_Tertiary Salaries Survey" xfId="22816"/>
    <cellStyle name="RowTitles-Detail 4 3 9 4" xfId="22817"/>
    <cellStyle name="RowTitles-Detail 4 3 9 4 2" xfId="22818"/>
    <cellStyle name="RowTitles-Detail 4 3 9 4_Tertiary Salaries Survey" xfId="22819"/>
    <cellStyle name="RowTitles-Detail 4 3 9 5" xfId="22820"/>
    <cellStyle name="RowTitles-Detail 4 3 9_Tertiary Salaries Survey" xfId="22821"/>
    <cellStyle name="RowTitles-Detail 4 3_STUD aligned by INSTIT" xfId="22822"/>
    <cellStyle name="RowTitles-Detail 4 4" xfId="22823"/>
    <cellStyle name="RowTitles-Detail 4 4 2" xfId="22824"/>
    <cellStyle name="RowTitles-Detail 4 4 2 2" xfId="22825"/>
    <cellStyle name="RowTitles-Detail 4 4 2 2 2" xfId="22826"/>
    <cellStyle name="RowTitles-Detail 4 4 2 2 2 2" xfId="22827"/>
    <cellStyle name="RowTitles-Detail 4 4 2 2 2_Tertiary Salaries Survey" xfId="22828"/>
    <cellStyle name="RowTitles-Detail 4 4 2 2 3" xfId="22829"/>
    <cellStyle name="RowTitles-Detail 4 4 2 2_Tertiary Salaries Survey" xfId="22830"/>
    <cellStyle name="RowTitles-Detail 4 4 2 3" xfId="22831"/>
    <cellStyle name="RowTitles-Detail 4 4 2 3 2" xfId="22832"/>
    <cellStyle name="RowTitles-Detail 4 4 2 3 2 2" xfId="22833"/>
    <cellStyle name="RowTitles-Detail 4 4 2 3 2_Tertiary Salaries Survey" xfId="22834"/>
    <cellStyle name="RowTitles-Detail 4 4 2 3 3" xfId="22835"/>
    <cellStyle name="RowTitles-Detail 4 4 2 3_Tertiary Salaries Survey" xfId="22836"/>
    <cellStyle name="RowTitles-Detail 4 4 2 4" xfId="22837"/>
    <cellStyle name="RowTitles-Detail 4 4 2 5" xfId="22838"/>
    <cellStyle name="RowTitles-Detail 4 4 2_Tertiary Salaries Survey" xfId="22839"/>
    <cellStyle name="RowTitles-Detail 4 4 3" xfId="22840"/>
    <cellStyle name="RowTitles-Detail 4 4 3 2" xfId="22841"/>
    <cellStyle name="RowTitles-Detail 4 4 3 2 2" xfId="22842"/>
    <cellStyle name="RowTitles-Detail 4 4 3 2 2 2" xfId="22843"/>
    <cellStyle name="RowTitles-Detail 4 4 3 2 2_Tertiary Salaries Survey" xfId="22844"/>
    <cellStyle name="RowTitles-Detail 4 4 3 2 3" xfId="22845"/>
    <cellStyle name="RowTitles-Detail 4 4 3 2_Tertiary Salaries Survey" xfId="22846"/>
    <cellStyle name="RowTitles-Detail 4 4 3 3" xfId="22847"/>
    <cellStyle name="RowTitles-Detail 4 4 3 3 2" xfId="22848"/>
    <cellStyle name="RowTitles-Detail 4 4 3 3 2 2" xfId="22849"/>
    <cellStyle name="RowTitles-Detail 4 4 3 3 2_Tertiary Salaries Survey" xfId="22850"/>
    <cellStyle name="RowTitles-Detail 4 4 3 3 3" xfId="22851"/>
    <cellStyle name="RowTitles-Detail 4 4 3 3_Tertiary Salaries Survey" xfId="22852"/>
    <cellStyle name="RowTitles-Detail 4 4 3 4" xfId="22853"/>
    <cellStyle name="RowTitles-Detail 4 4 3 5" xfId="22854"/>
    <cellStyle name="RowTitles-Detail 4 4 3 5 2" xfId="22855"/>
    <cellStyle name="RowTitles-Detail 4 4 3 5_Tertiary Salaries Survey" xfId="22856"/>
    <cellStyle name="RowTitles-Detail 4 4 3 6" xfId="22857"/>
    <cellStyle name="RowTitles-Detail 4 4 3_Tertiary Salaries Survey" xfId="22858"/>
    <cellStyle name="RowTitles-Detail 4 4 4" xfId="22859"/>
    <cellStyle name="RowTitles-Detail 4 4 4 2" xfId="22860"/>
    <cellStyle name="RowTitles-Detail 4 4 4 2 2" xfId="22861"/>
    <cellStyle name="RowTitles-Detail 4 4 4 2 2 2" xfId="22862"/>
    <cellStyle name="RowTitles-Detail 4 4 4 2 2_Tertiary Salaries Survey" xfId="22863"/>
    <cellStyle name="RowTitles-Detail 4 4 4 2 3" xfId="22864"/>
    <cellStyle name="RowTitles-Detail 4 4 4 2_Tertiary Salaries Survey" xfId="22865"/>
    <cellStyle name="RowTitles-Detail 4 4 4 3" xfId="22866"/>
    <cellStyle name="RowTitles-Detail 4 4 4 3 2" xfId="22867"/>
    <cellStyle name="RowTitles-Detail 4 4 4 3 2 2" xfId="22868"/>
    <cellStyle name="RowTitles-Detail 4 4 4 3 2_Tertiary Salaries Survey" xfId="22869"/>
    <cellStyle name="RowTitles-Detail 4 4 4 3 3" xfId="22870"/>
    <cellStyle name="RowTitles-Detail 4 4 4 3_Tertiary Salaries Survey" xfId="22871"/>
    <cellStyle name="RowTitles-Detail 4 4 4 4" xfId="22872"/>
    <cellStyle name="RowTitles-Detail 4 4 4 4 2" xfId="22873"/>
    <cellStyle name="RowTitles-Detail 4 4 4 4_Tertiary Salaries Survey" xfId="22874"/>
    <cellStyle name="RowTitles-Detail 4 4 4 5" xfId="22875"/>
    <cellStyle name="RowTitles-Detail 4 4 4_Tertiary Salaries Survey" xfId="22876"/>
    <cellStyle name="RowTitles-Detail 4 4 5" xfId="22877"/>
    <cellStyle name="RowTitles-Detail 4 4 5 2" xfId="22878"/>
    <cellStyle name="RowTitles-Detail 4 4 5 2 2" xfId="22879"/>
    <cellStyle name="RowTitles-Detail 4 4 5 2 2 2" xfId="22880"/>
    <cellStyle name="RowTitles-Detail 4 4 5 2 2_Tertiary Salaries Survey" xfId="22881"/>
    <cellStyle name="RowTitles-Detail 4 4 5 2 3" xfId="22882"/>
    <cellStyle name="RowTitles-Detail 4 4 5 2_Tertiary Salaries Survey" xfId="22883"/>
    <cellStyle name="RowTitles-Detail 4 4 5 3" xfId="22884"/>
    <cellStyle name="RowTitles-Detail 4 4 5 3 2" xfId="22885"/>
    <cellStyle name="RowTitles-Detail 4 4 5 3 2 2" xfId="22886"/>
    <cellStyle name="RowTitles-Detail 4 4 5 3 2_Tertiary Salaries Survey" xfId="22887"/>
    <cellStyle name="RowTitles-Detail 4 4 5 3 3" xfId="22888"/>
    <cellStyle name="RowTitles-Detail 4 4 5 3_Tertiary Salaries Survey" xfId="22889"/>
    <cellStyle name="RowTitles-Detail 4 4 5 4" xfId="22890"/>
    <cellStyle name="RowTitles-Detail 4 4 5 4 2" xfId="22891"/>
    <cellStyle name="RowTitles-Detail 4 4 5 4_Tertiary Salaries Survey" xfId="22892"/>
    <cellStyle name="RowTitles-Detail 4 4 5 5" xfId="22893"/>
    <cellStyle name="RowTitles-Detail 4 4 5_Tertiary Salaries Survey" xfId="22894"/>
    <cellStyle name="RowTitles-Detail 4 4 6" xfId="22895"/>
    <cellStyle name="RowTitles-Detail 4 4 6 2" xfId="22896"/>
    <cellStyle name="RowTitles-Detail 4 4 6 2 2" xfId="22897"/>
    <cellStyle name="RowTitles-Detail 4 4 6 2 2 2" xfId="22898"/>
    <cellStyle name="RowTitles-Detail 4 4 6 2 2_Tertiary Salaries Survey" xfId="22899"/>
    <cellStyle name="RowTitles-Detail 4 4 6 2 3" xfId="22900"/>
    <cellStyle name="RowTitles-Detail 4 4 6 2_Tertiary Salaries Survey" xfId="22901"/>
    <cellStyle name="RowTitles-Detail 4 4 6 3" xfId="22902"/>
    <cellStyle name="RowTitles-Detail 4 4 6 3 2" xfId="22903"/>
    <cellStyle name="RowTitles-Detail 4 4 6 3 2 2" xfId="22904"/>
    <cellStyle name="RowTitles-Detail 4 4 6 3 2_Tertiary Salaries Survey" xfId="22905"/>
    <cellStyle name="RowTitles-Detail 4 4 6 3 3" xfId="22906"/>
    <cellStyle name="RowTitles-Detail 4 4 6 3_Tertiary Salaries Survey" xfId="22907"/>
    <cellStyle name="RowTitles-Detail 4 4 6 4" xfId="22908"/>
    <cellStyle name="RowTitles-Detail 4 4 6 4 2" xfId="22909"/>
    <cellStyle name="RowTitles-Detail 4 4 6 4_Tertiary Salaries Survey" xfId="22910"/>
    <cellStyle name="RowTitles-Detail 4 4 6 5" xfId="22911"/>
    <cellStyle name="RowTitles-Detail 4 4 6_Tertiary Salaries Survey" xfId="22912"/>
    <cellStyle name="RowTitles-Detail 4 4 7" xfId="22913"/>
    <cellStyle name="RowTitles-Detail 4 4 7 2" xfId="22914"/>
    <cellStyle name="RowTitles-Detail 4 4 7 2 2" xfId="22915"/>
    <cellStyle name="RowTitles-Detail 4 4 7 2_Tertiary Salaries Survey" xfId="22916"/>
    <cellStyle name="RowTitles-Detail 4 4 7 3" xfId="22917"/>
    <cellStyle name="RowTitles-Detail 4 4 7_Tertiary Salaries Survey" xfId="22918"/>
    <cellStyle name="RowTitles-Detail 4 4 8" xfId="22919"/>
    <cellStyle name="RowTitles-Detail 4 4 9" xfId="22920"/>
    <cellStyle name="RowTitles-Detail 4 4_STUD aligned by INSTIT" xfId="22921"/>
    <cellStyle name="RowTitles-Detail 4 5" xfId="22922"/>
    <cellStyle name="RowTitles-Detail 4 5 2" xfId="22923"/>
    <cellStyle name="RowTitles-Detail 4 5 2 2" xfId="22924"/>
    <cellStyle name="RowTitles-Detail 4 5 2 2 2" xfId="22925"/>
    <cellStyle name="RowTitles-Detail 4 5 2 2 2 2" xfId="22926"/>
    <cellStyle name="RowTitles-Detail 4 5 2 2 2_Tertiary Salaries Survey" xfId="22927"/>
    <cellStyle name="RowTitles-Detail 4 5 2 2 3" xfId="22928"/>
    <cellStyle name="RowTitles-Detail 4 5 2 2_Tertiary Salaries Survey" xfId="22929"/>
    <cellStyle name="RowTitles-Detail 4 5 2 3" xfId="22930"/>
    <cellStyle name="RowTitles-Detail 4 5 2 3 2" xfId="22931"/>
    <cellStyle name="RowTitles-Detail 4 5 2 3 2 2" xfId="22932"/>
    <cellStyle name="RowTitles-Detail 4 5 2 3 2_Tertiary Salaries Survey" xfId="22933"/>
    <cellStyle name="RowTitles-Detail 4 5 2 3 3" xfId="22934"/>
    <cellStyle name="RowTitles-Detail 4 5 2 3_Tertiary Salaries Survey" xfId="22935"/>
    <cellStyle name="RowTitles-Detail 4 5 2 4" xfId="22936"/>
    <cellStyle name="RowTitles-Detail 4 5 2 5" xfId="22937"/>
    <cellStyle name="RowTitles-Detail 4 5 2 5 2" xfId="22938"/>
    <cellStyle name="RowTitles-Detail 4 5 2 5_Tertiary Salaries Survey" xfId="22939"/>
    <cellStyle name="RowTitles-Detail 4 5 2 6" xfId="22940"/>
    <cellStyle name="RowTitles-Detail 4 5 2_Tertiary Salaries Survey" xfId="22941"/>
    <cellStyle name="RowTitles-Detail 4 5 3" xfId="22942"/>
    <cellStyle name="RowTitles-Detail 4 5 3 2" xfId="22943"/>
    <cellStyle name="RowTitles-Detail 4 5 3 2 2" xfId="22944"/>
    <cellStyle name="RowTitles-Detail 4 5 3 2 2 2" xfId="22945"/>
    <cellStyle name="RowTitles-Detail 4 5 3 2 2_Tertiary Salaries Survey" xfId="22946"/>
    <cellStyle name="RowTitles-Detail 4 5 3 2 3" xfId="22947"/>
    <cellStyle name="RowTitles-Detail 4 5 3 2_Tertiary Salaries Survey" xfId="22948"/>
    <cellStyle name="RowTitles-Detail 4 5 3 3" xfId="22949"/>
    <cellStyle name="RowTitles-Detail 4 5 3 3 2" xfId="22950"/>
    <cellStyle name="RowTitles-Detail 4 5 3 3 2 2" xfId="22951"/>
    <cellStyle name="RowTitles-Detail 4 5 3 3 2_Tertiary Salaries Survey" xfId="22952"/>
    <cellStyle name="RowTitles-Detail 4 5 3 3 3" xfId="22953"/>
    <cellStyle name="RowTitles-Detail 4 5 3 3_Tertiary Salaries Survey" xfId="22954"/>
    <cellStyle name="RowTitles-Detail 4 5 3 4" xfId="22955"/>
    <cellStyle name="RowTitles-Detail 4 5 3 5" xfId="22956"/>
    <cellStyle name="RowTitles-Detail 4 5 3_Tertiary Salaries Survey" xfId="22957"/>
    <cellStyle name="RowTitles-Detail 4 5 4" xfId="22958"/>
    <cellStyle name="RowTitles-Detail 4 5 4 2" xfId="22959"/>
    <cellStyle name="RowTitles-Detail 4 5 4 2 2" xfId="22960"/>
    <cellStyle name="RowTitles-Detail 4 5 4 2 2 2" xfId="22961"/>
    <cellStyle name="RowTitles-Detail 4 5 4 2 2_Tertiary Salaries Survey" xfId="22962"/>
    <cellStyle name="RowTitles-Detail 4 5 4 2 3" xfId="22963"/>
    <cellStyle name="RowTitles-Detail 4 5 4 2_Tertiary Salaries Survey" xfId="22964"/>
    <cellStyle name="RowTitles-Detail 4 5 4 3" xfId="22965"/>
    <cellStyle name="RowTitles-Detail 4 5 4 3 2" xfId="22966"/>
    <cellStyle name="RowTitles-Detail 4 5 4 3 2 2" xfId="22967"/>
    <cellStyle name="RowTitles-Detail 4 5 4 3 2_Tertiary Salaries Survey" xfId="22968"/>
    <cellStyle name="RowTitles-Detail 4 5 4 3 3" xfId="22969"/>
    <cellStyle name="RowTitles-Detail 4 5 4 3_Tertiary Salaries Survey" xfId="22970"/>
    <cellStyle name="RowTitles-Detail 4 5 4 4" xfId="22971"/>
    <cellStyle name="RowTitles-Detail 4 5 4 4 2" xfId="22972"/>
    <cellStyle name="RowTitles-Detail 4 5 4 4_Tertiary Salaries Survey" xfId="22973"/>
    <cellStyle name="RowTitles-Detail 4 5 4 5" xfId="22974"/>
    <cellStyle name="RowTitles-Detail 4 5 4_Tertiary Salaries Survey" xfId="22975"/>
    <cellStyle name="RowTitles-Detail 4 5 5" xfId="22976"/>
    <cellStyle name="RowTitles-Detail 4 5 5 2" xfId="22977"/>
    <cellStyle name="RowTitles-Detail 4 5 5 2 2" xfId="22978"/>
    <cellStyle name="RowTitles-Detail 4 5 5 2 2 2" xfId="22979"/>
    <cellStyle name="RowTitles-Detail 4 5 5 2 2_Tertiary Salaries Survey" xfId="22980"/>
    <cellStyle name="RowTitles-Detail 4 5 5 2 3" xfId="22981"/>
    <cellStyle name="RowTitles-Detail 4 5 5 2_Tertiary Salaries Survey" xfId="22982"/>
    <cellStyle name="RowTitles-Detail 4 5 5 3" xfId="22983"/>
    <cellStyle name="RowTitles-Detail 4 5 5 3 2" xfId="22984"/>
    <cellStyle name="RowTitles-Detail 4 5 5 3 2 2" xfId="22985"/>
    <cellStyle name="RowTitles-Detail 4 5 5 3 2_Tertiary Salaries Survey" xfId="22986"/>
    <cellStyle name="RowTitles-Detail 4 5 5 3 3" xfId="22987"/>
    <cellStyle name="RowTitles-Detail 4 5 5 3_Tertiary Salaries Survey" xfId="22988"/>
    <cellStyle name="RowTitles-Detail 4 5 5 4" xfId="22989"/>
    <cellStyle name="RowTitles-Detail 4 5 5 4 2" xfId="22990"/>
    <cellStyle name="RowTitles-Detail 4 5 5 4_Tertiary Salaries Survey" xfId="22991"/>
    <cellStyle name="RowTitles-Detail 4 5 5 5" xfId="22992"/>
    <cellStyle name="RowTitles-Detail 4 5 5_Tertiary Salaries Survey" xfId="22993"/>
    <cellStyle name="RowTitles-Detail 4 5 6" xfId="22994"/>
    <cellStyle name="RowTitles-Detail 4 5 6 2" xfId="22995"/>
    <cellStyle name="RowTitles-Detail 4 5 6 2 2" xfId="22996"/>
    <cellStyle name="RowTitles-Detail 4 5 6 2 2 2" xfId="22997"/>
    <cellStyle name="RowTitles-Detail 4 5 6 2 2_Tertiary Salaries Survey" xfId="22998"/>
    <cellStyle name="RowTitles-Detail 4 5 6 2 3" xfId="22999"/>
    <cellStyle name="RowTitles-Detail 4 5 6 2_Tertiary Salaries Survey" xfId="23000"/>
    <cellStyle name="RowTitles-Detail 4 5 6 3" xfId="23001"/>
    <cellStyle name="RowTitles-Detail 4 5 6 3 2" xfId="23002"/>
    <cellStyle name="RowTitles-Detail 4 5 6 3 2 2" xfId="23003"/>
    <cellStyle name="RowTitles-Detail 4 5 6 3 2_Tertiary Salaries Survey" xfId="23004"/>
    <cellStyle name="RowTitles-Detail 4 5 6 3 3" xfId="23005"/>
    <cellStyle name="RowTitles-Detail 4 5 6 3_Tertiary Salaries Survey" xfId="23006"/>
    <cellStyle name="RowTitles-Detail 4 5 6 4" xfId="23007"/>
    <cellStyle name="RowTitles-Detail 4 5 6 4 2" xfId="23008"/>
    <cellStyle name="RowTitles-Detail 4 5 6 4_Tertiary Salaries Survey" xfId="23009"/>
    <cellStyle name="RowTitles-Detail 4 5 6 5" xfId="23010"/>
    <cellStyle name="RowTitles-Detail 4 5 6_Tertiary Salaries Survey" xfId="23011"/>
    <cellStyle name="RowTitles-Detail 4 5 7" xfId="23012"/>
    <cellStyle name="RowTitles-Detail 4 5 7 2" xfId="23013"/>
    <cellStyle name="RowTitles-Detail 4 5 7 2 2" xfId="23014"/>
    <cellStyle name="RowTitles-Detail 4 5 7 2_Tertiary Salaries Survey" xfId="23015"/>
    <cellStyle name="RowTitles-Detail 4 5 7 3" xfId="23016"/>
    <cellStyle name="RowTitles-Detail 4 5 7_Tertiary Salaries Survey" xfId="23017"/>
    <cellStyle name="RowTitles-Detail 4 5 8" xfId="23018"/>
    <cellStyle name="RowTitles-Detail 4 5 8 2" xfId="23019"/>
    <cellStyle name="RowTitles-Detail 4 5 8 2 2" xfId="23020"/>
    <cellStyle name="RowTitles-Detail 4 5 8 2_Tertiary Salaries Survey" xfId="23021"/>
    <cellStyle name="RowTitles-Detail 4 5 8 3" xfId="23022"/>
    <cellStyle name="RowTitles-Detail 4 5 8_Tertiary Salaries Survey" xfId="23023"/>
    <cellStyle name="RowTitles-Detail 4 5 9" xfId="23024"/>
    <cellStyle name="RowTitles-Detail 4 5_STUD aligned by INSTIT" xfId="23025"/>
    <cellStyle name="RowTitles-Detail 4 6" xfId="23026"/>
    <cellStyle name="RowTitles-Detail 4 6 2" xfId="23027"/>
    <cellStyle name="RowTitles-Detail 4 6 2 2" xfId="23028"/>
    <cellStyle name="RowTitles-Detail 4 6 2 2 2" xfId="23029"/>
    <cellStyle name="RowTitles-Detail 4 6 2 2 2 2" xfId="23030"/>
    <cellStyle name="RowTitles-Detail 4 6 2 2 2_Tertiary Salaries Survey" xfId="23031"/>
    <cellStyle name="RowTitles-Detail 4 6 2 2 3" xfId="23032"/>
    <cellStyle name="RowTitles-Detail 4 6 2 2_Tertiary Salaries Survey" xfId="23033"/>
    <cellStyle name="RowTitles-Detail 4 6 2 3" xfId="23034"/>
    <cellStyle name="RowTitles-Detail 4 6 2 3 2" xfId="23035"/>
    <cellStyle name="RowTitles-Detail 4 6 2 3 2 2" xfId="23036"/>
    <cellStyle name="RowTitles-Detail 4 6 2 3 2_Tertiary Salaries Survey" xfId="23037"/>
    <cellStyle name="RowTitles-Detail 4 6 2 3 3" xfId="23038"/>
    <cellStyle name="RowTitles-Detail 4 6 2 3_Tertiary Salaries Survey" xfId="23039"/>
    <cellStyle name="RowTitles-Detail 4 6 2 4" xfId="23040"/>
    <cellStyle name="RowTitles-Detail 4 6 2 5" xfId="23041"/>
    <cellStyle name="RowTitles-Detail 4 6 2 5 2" xfId="23042"/>
    <cellStyle name="RowTitles-Detail 4 6 2 5_Tertiary Salaries Survey" xfId="23043"/>
    <cellStyle name="RowTitles-Detail 4 6 2 6" xfId="23044"/>
    <cellStyle name="RowTitles-Detail 4 6 2_Tertiary Salaries Survey" xfId="23045"/>
    <cellStyle name="RowTitles-Detail 4 6 3" xfId="23046"/>
    <cellStyle name="RowTitles-Detail 4 6 3 2" xfId="23047"/>
    <cellStyle name="RowTitles-Detail 4 6 3 2 2" xfId="23048"/>
    <cellStyle name="RowTitles-Detail 4 6 3 2 2 2" xfId="23049"/>
    <cellStyle name="RowTitles-Detail 4 6 3 2 2_Tertiary Salaries Survey" xfId="23050"/>
    <cellStyle name="RowTitles-Detail 4 6 3 2 3" xfId="23051"/>
    <cellStyle name="RowTitles-Detail 4 6 3 2_Tertiary Salaries Survey" xfId="23052"/>
    <cellStyle name="RowTitles-Detail 4 6 3 3" xfId="23053"/>
    <cellStyle name="RowTitles-Detail 4 6 3 3 2" xfId="23054"/>
    <cellStyle name="RowTitles-Detail 4 6 3 3 2 2" xfId="23055"/>
    <cellStyle name="RowTitles-Detail 4 6 3 3 2_Tertiary Salaries Survey" xfId="23056"/>
    <cellStyle name="RowTitles-Detail 4 6 3 3 3" xfId="23057"/>
    <cellStyle name="RowTitles-Detail 4 6 3 3_Tertiary Salaries Survey" xfId="23058"/>
    <cellStyle name="RowTitles-Detail 4 6 3 4" xfId="23059"/>
    <cellStyle name="RowTitles-Detail 4 6 3 5" xfId="23060"/>
    <cellStyle name="RowTitles-Detail 4 6 3_Tertiary Salaries Survey" xfId="23061"/>
    <cellStyle name="RowTitles-Detail 4 6 4" xfId="23062"/>
    <cellStyle name="RowTitles-Detail 4 6 4 2" xfId="23063"/>
    <cellStyle name="RowTitles-Detail 4 6 4 2 2" xfId="23064"/>
    <cellStyle name="RowTitles-Detail 4 6 4 2 2 2" xfId="23065"/>
    <cellStyle name="RowTitles-Detail 4 6 4 2 2_Tertiary Salaries Survey" xfId="23066"/>
    <cellStyle name="RowTitles-Detail 4 6 4 2 3" xfId="23067"/>
    <cellStyle name="RowTitles-Detail 4 6 4 2_Tertiary Salaries Survey" xfId="23068"/>
    <cellStyle name="RowTitles-Detail 4 6 4 3" xfId="23069"/>
    <cellStyle name="RowTitles-Detail 4 6 4 3 2" xfId="23070"/>
    <cellStyle name="RowTitles-Detail 4 6 4 3 2 2" xfId="23071"/>
    <cellStyle name="RowTitles-Detail 4 6 4 3 2_Tertiary Salaries Survey" xfId="23072"/>
    <cellStyle name="RowTitles-Detail 4 6 4 3 3" xfId="23073"/>
    <cellStyle name="RowTitles-Detail 4 6 4 3_Tertiary Salaries Survey" xfId="23074"/>
    <cellStyle name="RowTitles-Detail 4 6 4 4" xfId="23075"/>
    <cellStyle name="RowTitles-Detail 4 6 4 5" xfId="23076"/>
    <cellStyle name="RowTitles-Detail 4 6 4 5 2" xfId="23077"/>
    <cellStyle name="RowTitles-Detail 4 6 4 5_Tertiary Salaries Survey" xfId="23078"/>
    <cellStyle name="RowTitles-Detail 4 6 4 6" xfId="23079"/>
    <cellStyle name="RowTitles-Detail 4 6 4_Tertiary Salaries Survey" xfId="23080"/>
    <cellStyle name="RowTitles-Detail 4 6 5" xfId="23081"/>
    <cellStyle name="RowTitles-Detail 4 6 5 2" xfId="23082"/>
    <cellStyle name="RowTitles-Detail 4 6 5 2 2" xfId="23083"/>
    <cellStyle name="RowTitles-Detail 4 6 5 2 2 2" xfId="23084"/>
    <cellStyle name="RowTitles-Detail 4 6 5 2 2_Tertiary Salaries Survey" xfId="23085"/>
    <cellStyle name="RowTitles-Detail 4 6 5 2 3" xfId="23086"/>
    <cellStyle name="RowTitles-Detail 4 6 5 2_Tertiary Salaries Survey" xfId="23087"/>
    <cellStyle name="RowTitles-Detail 4 6 5 3" xfId="23088"/>
    <cellStyle name="RowTitles-Detail 4 6 5 3 2" xfId="23089"/>
    <cellStyle name="RowTitles-Detail 4 6 5 3 2 2" xfId="23090"/>
    <cellStyle name="RowTitles-Detail 4 6 5 3 2_Tertiary Salaries Survey" xfId="23091"/>
    <cellStyle name="RowTitles-Detail 4 6 5 3 3" xfId="23092"/>
    <cellStyle name="RowTitles-Detail 4 6 5 3_Tertiary Salaries Survey" xfId="23093"/>
    <cellStyle name="RowTitles-Detail 4 6 5 4" xfId="23094"/>
    <cellStyle name="RowTitles-Detail 4 6 5 4 2" xfId="23095"/>
    <cellStyle name="RowTitles-Detail 4 6 5 4_Tertiary Salaries Survey" xfId="23096"/>
    <cellStyle name="RowTitles-Detail 4 6 5 5" xfId="23097"/>
    <cellStyle name="RowTitles-Detail 4 6 5_Tertiary Salaries Survey" xfId="23098"/>
    <cellStyle name="RowTitles-Detail 4 6 6" xfId="23099"/>
    <cellStyle name="RowTitles-Detail 4 6 6 2" xfId="23100"/>
    <cellStyle name="RowTitles-Detail 4 6 6 2 2" xfId="23101"/>
    <cellStyle name="RowTitles-Detail 4 6 6 2 2 2" xfId="23102"/>
    <cellStyle name="RowTitles-Detail 4 6 6 2 2_Tertiary Salaries Survey" xfId="23103"/>
    <cellStyle name="RowTitles-Detail 4 6 6 2 3" xfId="23104"/>
    <cellStyle name="RowTitles-Detail 4 6 6 2_Tertiary Salaries Survey" xfId="23105"/>
    <cellStyle name="RowTitles-Detail 4 6 6 3" xfId="23106"/>
    <cellStyle name="RowTitles-Detail 4 6 6 3 2" xfId="23107"/>
    <cellStyle name="RowTitles-Detail 4 6 6 3 2 2" xfId="23108"/>
    <cellStyle name="RowTitles-Detail 4 6 6 3 2_Tertiary Salaries Survey" xfId="23109"/>
    <cellStyle name="RowTitles-Detail 4 6 6 3 3" xfId="23110"/>
    <cellStyle name="RowTitles-Detail 4 6 6 3_Tertiary Salaries Survey" xfId="23111"/>
    <cellStyle name="RowTitles-Detail 4 6 6 4" xfId="23112"/>
    <cellStyle name="RowTitles-Detail 4 6 6 4 2" xfId="23113"/>
    <cellStyle name="RowTitles-Detail 4 6 6 4_Tertiary Salaries Survey" xfId="23114"/>
    <cellStyle name="RowTitles-Detail 4 6 6 5" xfId="23115"/>
    <cellStyle name="RowTitles-Detail 4 6 6_Tertiary Salaries Survey" xfId="23116"/>
    <cellStyle name="RowTitles-Detail 4 6 7" xfId="23117"/>
    <cellStyle name="RowTitles-Detail 4 6 7 2" xfId="23118"/>
    <cellStyle name="RowTitles-Detail 4 6 7 2 2" xfId="23119"/>
    <cellStyle name="RowTitles-Detail 4 6 7 2_Tertiary Salaries Survey" xfId="23120"/>
    <cellStyle name="RowTitles-Detail 4 6 7 3" xfId="23121"/>
    <cellStyle name="RowTitles-Detail 4 6 7_Tertiary Salaries Survey" xfId="23122"/>
    <cellStyle name="RowTitles-Detail 4 6 8" xfId="23123"/>
    <cellStyle name="RowTitles-Detail 4 6 9" xfId="23124"/>
    <cellStyle name="RowTitles-Detail 4 6_STUD aligned by INSTIT" xfId="23125"/>
    <cellStyle name="RowTitles-Detail 4 7" xfId="23126"/>
    <cellStyle name="RowTitles-Detail 4 7 2" xfId="23127"/>
    <cellStyle name="RowTitles-Detail 4 7 2 2" xfId="23128"/>
    <cellStyle name="RowTitles-Detail 4 7 2 2 2" xfId="23129"/>
    <cellStyle name="RowTitles-Detail 4 7 2 2_Tertiary Salaries Survey" xfId="23130"/>
    <cellStyle name="RowTitles-Detail 4 7 2 3" xfId="23131"/>
    <cellStyle name="RowTitles-Detail 4 7 2_Tertiary Salaries Survey" xfId="23132"/>
    <cellStyle name="RowTitles-Detail 4 7 3" xfId="23133"/>
    <cellStyle name="RowTitles-Detail 4 7 3 2" xfId="23134"/>
    <cellStyle name="RowTitles-Detail 4 7 3 2 2" xfId="23135"/>
    <cellStyle name="RowTitles-Detail 4 7 3 2_Tertiary Salaries Survey" xfId="23136"/>
    <cellStyle name="RowTitles-Detail 4 7 3 3" xfId="23137"/>
    <cellStyle name="RowTitles-Detail 4 7 3_Tertiary Salaries Survey" xfId="23138"/>
    <cellStyle name="RowTitles-Detail 4 7 4" xfId="23139"/>
    <cellStyle name="RowTitles-Detail 4 7 5" xfId="23140"/>
    <cellStyle name="RowTitles-Detail 4 7 5 2" xfId="23141"/>
    <cellStyle name="RowTitles-Detail 4 7 5_Tertiary Salaries Survey" xfId="23142"/>
    <cellStyle name="RowTitles-Detail 4 7 6" xfId="23143"/>
    <cellStyle name="RowTitles-Detail 4 7_Tertiary Salaries Survey" xfId="23144"/>
    <cellStyle name="RowTitles-Detail 4 8" xfId="23145"/>
    <cellStyle name="RowTitles-Detail 4 8 2" xfId="23146"/>
    <cellStyle name="RowTitles-Detail 4 8 2 2" xfId="23147"/>
    <cellStyle name="RowTitles-Detail 4 8 2 2 2" xfId="23148"/>
    <cellStyle name="RowTitles-Detail 4 8 2 2_Tertiary Salaries Survey" xfId="23149"/>
    <cellStyle name="RowTitles-Detail 4 8 2 3" xfId="23150"/>
    <cellStyle name="RowTitles-Detail 4 8 2_Tertiary Salaries Survey" xfId="23151"/>
    <cellStyle name="RowTitles-Detail 4 8 3" xfId="23152"/>
    <cellStyle name="RowTitles-Detail 4 8 3 2" xfId="23153"/>
    <cellStyle name="RowTitles-Detail 4 8 3 2 2" xfId="23154"/>
    <cellStyle name="RowTitles-Detail 4 8 3 2_Tertiary Salaries Survey" xfId="23155"/>
    <cellStyle name="RowTitles-Detail 4 8 3 3" xfId="23156"/>
    <cellStyle name="RowTitles-Detail 4 8 3_Tertiary Salaries Survey" xfId="23157"/>
    <cellStyle name="RowTitles-Detail 4 8 4" xfId="23158"/>
    <cellStyle name="RowTitles-Detail 4 8 5" xfId="23159"/>
    <cellStyle name="RowTitles-Detail 4 8_Tertiary Salaries Survey" xfId="23160"/>
    <cellStyle name="RowTitles-Detail 4 9" xfId="23161"/>
    <cellStyle name="RowTitles-Detail 4 9 2" xfId="23162"/>
    <cellStyle name="RowTitles-Detail 4 9 2 2" xfId="23163"/>
    <cellStyle name="RowTitles-Detail 4 9 2 2 2" xfId="23164"/>
    <cellStyle name="RowTitles-Detail 4 9 2 2_Tertiary Salaries Survey" xfId="23165"/>
    <cellStyle name="RowTitles-Detail 4 9 2 3" xfId="23166"/>
    <cellStyle name="RowTitles-Detail 4 9 2_Tertiary Salaries Survey" xfId="23167"/>
    <cellStyle name="RowTitles-Detail 4 9 3" xfId="23168"/>
    <cellStyle name="RowTitles-Detail 4 9 3 2" xfId="23169"/>
    <cellStyle name="RowTitles-Detail 4 9 3 2 2" xfId="23170"/>
    <cellStyle name="RowTitles-Detail 4 9 3 2_Tertiary Salaries Survey" xfId="23171"/>
    <cellStyle name="RowTitles-Detail 4 9 3 3" xfId="23172"/>
    <cellStyle name="RowTitles-Detail 4 9 3_Tertiary Salaries Survey" xfId="23173"/>
    <cellStyle name="RowTitles-Detail 4 9 4" xfId="23174"/>
    <cellStyle name="RowTitles-Detail 4 9 5" xfId="23175"/>
    <cellStyle name="RowTitles-Detail 4 9 5 2" xfId="23176"/>
    <cellStyle name="RowTitles-Detail 4 9 5_Tertiary Salaries Survey" xfId="23177"/>
    <cellStyle name="RowTitles-Detail 4 9 6" xfId="23178"/>
    <cellStyle name="RowTitles-Detail 4 9_Tertiary Salaries Survey" xfId="23179"/>
    <cellStyle name="RowTitles-Detail 4_STUD aligned by INSTIT" xfId="23180"/>
    <cellStyle name="RowTitles-Detail 5" xfId="23181"/>
    <cellStyle name="RowTitles-Detail 5 2" xfId="23182"/>
    <cellStyle name="RowTitles-Detail 5 2 2" xfId="23183"/>
    <cellStyle name="RowTitles-Detail 5 2 2 2" xfId="23184"/>
    <cellStyle name="RowTitles-Detail 5 2 2 2 2" xfId="23185"/>
    <cellStyle name="RowTitles-Detail 5 2 2 2_Tertiary Salaries Survey" xfId="23186"/>
    <cellStyle name="RowTitles-Detail 5 2 2 3" xfId="23187"/>
    <cellStyle name="RowTitles-Detail 5 2 2_Tertiary Salaries Survey" xfId="23188"/>
    <cellStyle name="RowTitles-Detail 5 2 3" xfId="23189"/>
    <cellStyle name="RowTitles-Detail 5 2 3 2" xfId="23190"/>
    <cellStyle name="RowTitles-Detail 5 2 3 2 2" xfId="23191"/>
    <cellStyle name="RowTitles-Detail 5 2 3 2_Tertiary Salaries Survey" xfId="23192"/>
    <cellStyle name="RowTitles-Detail 5 2 3 3" xfId="23193"/>
    <cellStyle name="RowTitles-Detail 5 2 3_Tertiary Salaries Survey" xfId="23194"/>
    <cellStyle name="RowTitles-Detail 5 2 4" xfId="23195"/>
    <cellStyle name="RowTitles-Detail 5 2 5" xfId="23196"/>
    <cellStyle name="RowTitles-Detail 5 2_Tertiary Salaries Survey" xfId="23197"/>
    <cellStyle name="RowTitles-Detail 5 3" xfId="23198"/>
    <cellStyle name="RowTitles-Detail 5 3 2" xfId="23199"/>
    <cellStyle name="RowTitles-Detail 5 3 2 2" xfId="23200"/>
    <cellStyle name="RowTitles-Detail 5 3 2 2 2" xfId="23201"/>
    <cellStyle name="RowTitles-Detail 5 3 2 2_Tertiary Salaries Survey" xfId="23202"/>
    <cellStyle name="RowTitles-Detail 5 3 2 3" xfId="23203"/>
    <cellStyle name="RowTitles-Detail 5 3 2_Tertiary Salaries Survey" xfId="23204"/>
    <cellStyle name="RowTitles-Detail 5 3 3" xfId="23205"/>
    <cellStyle name="RowTitles-Detail 5 3 3 2" xfId="23206"/>
    <cellStyle name="RowTitles-Detail 5 3 3 2 2" xfId="23207"/>
    <cellStyle name="RowTitles-Detail 5 3 3 2_Tertiary Salaries Survey" xfId="23208"/>
    <cellStyle name="RowTitles-Detail 5 3 3 3" xfId="23209"/>
    <cellStyle name="RowTitles-Detail 5 3 3_Tertiary Salaries Survey" xfId="23210"/>
    <cellStyle name="RowTitles-Detail 5 3 4" xfId="23211"/>
    <cellStyle name="RowTitles-Detail 5 3 5" xfId="23212"/>
    <cellStyle name="RowTitles-Detail 5 3 5 2" xfId="23213"/>
    <cellStyle name="RowTitles-Detail 5 3 5_Tertiary Salaries Survey" xfId="23214"/>
    <cellStyle name="RowTitles-Detail 5 3 6" xfId="23215"/>
    <cellStyle name="RowTitles-Detail 5 3_Tertiary Salaries Survey" xfId="23216"/>
    <cellStyle name="RowTitles-Detail 5 4" xfId="23217"/>
    <cellStyle name="RowTitles-Detail 5 4 2" xfId="23218"/>
    <cellStyle name="RowTitles-Detail 5 4 2 2" xfId="23219"/>
    <cellStyle name="RowTitles-Detail 5 4 2 2 2" xfId="23220"/>
    <cellStyle name="RowTitles-Detail 5 4 2 2_Tertiary Salaries Survey" xfId="23221"/>
    <cellStyle name="RowTitles-Detail 5 4 2 3" xfId="23222"/>
    <cellStyle name="RowTitles-Detail 5 4 2_Tertiary Salaries Survey" xfId="23223"/>
    <cellStyle name="RowTitles-Detail 5 4 3" xfId="23224"/>
    <cellStyle name="RowTitles-Detail 5 4 3 2" xfId="23225"/>
    <cellStyle name="RowTitles-Detail 5 4 3 2 2" xfId="23226"/>
    <cellStyle name="RowTitles-Detail 5 4 3 2_Tertiary Salaries Survey" xfId="23227"/>
    <cellStyle name="RowTitles-Detail 5 4 3 3" xfId="23228"/>
    <cellStyle name="RowTitles-Detail 5 4 3_Tertiary Salaries Survey" xfId="23229"/>
    <cellStyle name="RowTitles-Detail 5 4 4" xfId="23230"/>
    <cellStyle name="RowTitles-Detail 5 4 4 2" xfId="23231"/>
    <cellStyle name="RowTitles-Detail 5 4 4_Tertiary Salaries Survey" xfId="23232"/>
    <cellStyle name="RowTitles-Detail 5 4 5" xfId="23233"/>
    <cellStyle name="RowTitles-Detail 5 4_Tertiary Salaries Survey" xfId="23234"/>
    <cellStyle name="RowTitles-Detail 5 5" xfId="23235"/>
    <cellStyle name="RowTitles-Detail 5 5 2" xfId="23236"/>
    <cellStyle name="RowTitles-Detail 5 5 2 2" xfId="23237"/>
    <cellStyle name="RowTitles-Detail 5 5 2 2 2" xfId="23238"/>
    <cellStyle name="RowTitles-Detail 5 5 2 2_Tertiary Salaries Survey" xfId="23239"/>
    <cellStyle name="RowTitles-Detail 5 5 2 3" xfId="23240"/>
    <cellStyle name="RowTitles-Detail 5 5 2_Tertiary Salaries Survey" xfId="23241"/>
    <cellStyle name="RowTitles-Detail 5 5 3" xfId="23242"/>
    <cellStyle name="RowTitles-Detail 5 5 3 2" xfId="23243"/>
    <cellStyle name="RowTitles-Detail 5 5 3 2 2" xfId="23244"/>
    <cellStyle name="RowTitles-Detail 5 5 3 2_Tertiary Salaries Survey" xfId="23245"/>
    <cellStyle name="RowTitles-Detail 5 5 3 3" xfId="23246"/>
    <cellStyle name="RowTitles-Detail 5 5 3_Tertiary Salaries Survey" xfId="23247"/>
    <cellStyle name="RowTitles-Detail 5 5 4" xfId="23248"/>
    <cellStyle name="RowTitles-Detail 5 5 4 2" xfId="23249"/>
    <cellStyle name="RowTitles-Detail 5 5 4_Tertiary Salaries Survey" xfId="23250"/>
    <cellStyle name="RowTitles-Detail 5 5 5" xfId="23251"/>
    <cellStyle name="RowTitles-Detail 5 5_Tertiary Salaries Survey" xfId="23252"/>
    <cellStyle name="RowTitles-Detail 5 6" xfId="23253"/>
    <cellStyle name="RowTitles-Detail 5 6 2" xfId="23254"/>
    <cellStyle name="RowTitles-Detail 5 6 2 2" xfId="23255"/>
    <cellStyle name="RowTitles-Detail 5 6 2 2 2" xfId="23256"/>
    <cellStyle name="RowTitles-Detail 5 6 2 2_Tertiary Salaries Survey" xfId="23257"/>
    <cellStyle name="RowTitles-Detail 5 6 2 3" xfId="23258"/>
    <cellStyle name="RowTitles-Detail 5 6 2_Tertiary Salaries Survey" xfId="23259"/>
    <cellStyle name="RowTitles-Detail 5 6 3" xfId="23260"/>
    <cellStyle name="RowTitles-Detail 5 6 3 2" xfId="23261"/>
    <cellStyle name="RowTitles-Detail 5 6 3 2 2" xfId="23262"/>
    <cellStyle name="RowTitles-Detail 5 6 3 2_Tertiary Salaries Survey" xfId="23263"/>
    <cellStyle name="RowTitles-Detail 5 6 3 3" xfId="23264"/>
    <cellStyle name="RowTitles-Detail 5 6 3_Tertiary Salaries Survey" xfId="23265"/>
    <cellStyle name="RowTitles-Detail 5 6 4" xfId="23266"/>
    <cellStyle name="RowTitles-Detail 5 6 4 2" xfId="23267"/>
    <cellStyle name="RowTitles-Detail 5 6 4_Tertiary Salaries Survey" xfId="23268"/>
    <cellStyle name="RowTitles-Detail 5 6 5" xfId="23269"/>
    <cellStyle name="RowTitles-Detail 5 6_Tertiary Salaries Survey" xfId="23270"/>
    <cellStyle name="RowTitles-Detail 5 7" xfId="23271"/>
    <cellStyle name="RowTitles-Detail 5 7 2" xfId="23272"/>
    <cellStyle name="RowTitles-Detail 5 7 2 2" xfId="23273"/>
    <cellStyle name="RowTitles-Detail 5 7 2_Tertiary Salaries Survey" xfId="23274"/>
    <cellStyle name="RowTitles-Detail 5 7 3" xfId="23275"/>
    <cellStyle name="RowTitles-Detail 5 7_Tertiary Salaries Survey" xfId="23276"/>
    <cellStyle name="RowTitles-Detail 5 8" xfId="23277"/>
    <cellStyle name="RowTitles-Detail 5 9" xfId="23278"/>
    <cellStyle name="RowTitles-Detail 5_STUD aligned by INSTIT" xfId="23279"/>
    <cellStyle name="RowTitles-Detail 6" xfId="23280"/>
    <cellStyle name="RowTitles-Detail 6 2" xfId="23281"/>
    <cellStyle name="RowTitles-Detail 6 2 2" xfId="23282"/>
    <cellStyle name="RowTitles-Detail 6 2 2 2" xfId="23283"/>
    <cellStyle name="RowTitles-Detail 6 2 2 2 2" xfId="23284"/>
    <cellStyle name="RowTitles-Detail 6 2 2 2_Tertiary Salaries Survey" xfId="23285"/>
    <cellStyle name="RowTitles-Detail 6 2 2 3" xfId="23286"/>
    <cellStyle name="RowTitles-Detail 6 2 2_Tertiary Salaries Survey" xfId="23287"/>
    <cellStyle name="RowTitles-Detail 6 2 3" xfId="23288"/>
    <cellStyle name="RowTitles-Detail 6 2 3 2" xfId="23289"/>
    <cellStyle name="RowTitles-Detail 6 2 3 2 2" xfId="23290"/>
    <cellStyle name="RowTitles-Detail 6 2 3 2_Tertiary Salaries Survey" xfId="23291"/>
    <cellStyle name="RowTitles-Detail 6 2 3 3" xfId="23292"/>
    <cellStyle name="RowTitles-Detail 6 2 3_Tertiary Salaries Survey" xfId="23293"/>
    <cellStyle name="RowTitles-Detail 6 2 4" xfId="23294"/>
    <cellStyle name="RowTitles-Detail 6 2 5" xfId="23295"/>
    <cellStyle name="RowTitles-Detail 6 2 5 2" xfId="23296"/>
    <cellStyle name="RowTitles-Detail 6 2 5_Tertiary Salaries Survey" xfId="23297"/>
    <cellStyle name="RowTitles-Detail 6 2 6" xfId="23298"/>
    <cellStyle name="RowTitles-Detail 6 2_Tertiary Salaries Survey" xfId="23299"/>
    <cellStyle name="RowTitles-Detail 6 3" xfId="23300"/>
    <cellStyle name="RowTitles-Detail 6 3 2" xfId="23301"/>
    <cellStyle name="RowTitles-Detail 6 3 2 2" xfId="23302"/>
    <cellStyle name="RowTitles-Detail 6 3 2 2 2" xfId="23303"/>
    <cellStyle name="RowTitles-Detail 6 3 2 2_Tertiary Salaries Survey" xfId="23304"/>
    <cellStyle name="RowTitles-Detail 6 3 2 3" xfId="23305"/>
    <cellStyle name="RowTitles-Detail 6 3 2_Tertiary Salaries Survey" xfId="23306"/>
    <cellStyle name="RowTitles-Detail 6 3 3" xfId="23307"/>
    <cellStyle name="RowTitles-Detail 6 3 3 2" xfId="23308"/>
    <cellStyle name="RowTitles-Detail 6 3 3 2 2" xfId="23309"/>
    <cellStyle name="RowTitles-Detail 6 3 3 2_Tertiary Salaries Survey" xfId="23310"/>
    <cellStyle name="RowTitles-Detail 6 3 3 3" xfId="23311"/>
    <cellStyle name="RowTitles-Detail 6 3 3_Tertiary Salaries Survey" xfId="23312"/>
    <cellStyle name="RowTitles-Detail 6 3 4" xfId="23313"/>
    <cellStyle name="RowTitles-Detail 6 3 5" xfId="23314"/>
    <cellStyle name="RowTitles-Detail 6 3_Tertiary Salaries Survey" xfId="23315"/>
    <cellStyle name="RowTitles-Detail 6 4" xfId="23316"/>
    <cellStyle name="RowTitles-Detail 6 4 2" xfId="23317"/>
    <cellStyle name="RowTitles-Detail 6 4 2 2" xfId="23318"/>
    <cellStyle name="RowTitles-Detail 6 4 2 2 2" xfId="23319"/>
    <cellStyle name="RowTitles-Detail 6 4 2 2_Tertiary Salaries Survey" xfId="23320"/>
    <cellStyle name="RowTitles-Detail 6 4 2 3" xfId="23321"/>
    <cellStyle name="RowTitles-Detail 6 4 2_Tertiary Salaries Survey" xfId="23322"/>
    <cellStyle name="RowTitles-Detail 6 4 3" xfId="23323"/>
    <cellStyle name="RowTitles-Detail 6 4 3 2" xfId="23324"/>
    <cellStyle name="RowTitles-Detail 6 4 3 2 2" xfId="23325"/>
    <cellStyle name="RowTitles-Detail 6 4 3 2_Tertiary Salaries Survey" xfId="23326"/>
    <cellStyle name="RowTitles-Detail 6 4 3 3" xfId="23327"/>
    <cellStyle name="RowTitles-Detail 6 4 3_Tertiary Salaries Survey" xfId="23328"/>
    <cellStyle name="RowTitles-Detail 6 4 4" xfId="23329"/>
    <cellStyle name="RowTitles-Detail 6 4 4 2" xfId="23330"/>
    <cellStyle name="RowTitles-Detail 6 4 4_Tertiary Salaries Survey" xfId="23331"/>
    <cellStyle name="RowTitles-Detail 6 4 5" xfId="23332"/>
    <cellStyle name="RowTitles-Detail 6 4_Tertiary Salaries Survey" xfId="23333"/>
    <cellStyle name="RowTitles-Detail 6 5" xfId="23334"/>
    <cellStyle name="RowTitles-Detail 6 5 2" xfId="23335"/>
    <cellStyle name="RowTitles-Detail 6 5 2 2" xfId="23336"/>
    <cellStyle name="RowTitles-Detail 6 5 2 2 2" xfId="23337"/>
    <cellStyle name="RowTitles-Detail 6 5 2 2_Tertiary Salaries Survey" xfId="23338"/>
    <cellStyle name="RowTitles-Detail 6 5 2 3" xfId="23339"/>
    <cellStyle name="RowTitles-Detail 6 5 2_Tertiary Salaries Survey" xfId="23340"/>
    <cellStyle name="RowTitles-Detail 6 5 3" xfId="23341"/>
    <cellStyle name="RowTitles-Detail 6 5 3 2" xfId="23342"/>
    <cellStyle name="RowTitles-Detail 6 5 3 2 2" xfId="23343"/>
    <cellStyle name="RowTitles-Detail 6 5 3 2_Tertiary Salaries Survey" xfId="23344"/>
    <cellStyle name="RowTitles-Detail 6 5 3 3" xfId="23345"/>
    <cellStyle name="RowTitles-Detail 6 5 3_Tertiary Salaries Survey" xfId="23346"/>
    <cellStyle name="RowTitles-Detail 6 5 4" xfId="23347"/>
    <cellStyle name="RowTitles-Detail 6 5 4 2" xfId="23348"/>
    <cellStyle name="RowTitles-Detail 6 5 4_Tertiary Salaries Survey" xfId="23349"/>
    <cellStyle name="RowTitles-Detail 6 5 5" xfId="23350"/>
    <cellStyle name="RowTitles-Detail 6 5_Tertiary Salaries Survey" xfId="23351"/>
    <cellStyle name="RowTitles-Detail 6 6" xfId="23352"/>
    <cellStyle name="RowTitles-Detail 6 6 2" xfId="23353"/>
    <cellStyle name="RowTitles-Detail 6 6 2 2" xfId="23354"/>
    <cellStyle name="RowTitles-Detail 6 6 2 2 2" xfId="23355"/>
    <cellStyle name="RowTitles-Detail 6 6 2 2_Tertiary Salaries Survey" xfId="23356"/>
    <cellStyle name="RowTitles-Detail 6 6 2 3" xfId="23357"/>
    <cellStyle name="RowTitles-Detail 6 6 2_Tertiary Salaries Survey" xfId="23358"/>
    <cellStyle name="RowTitles-Detail 6 6 3" xfId="23359"/>
    <cellStyle name="RowTitles-Detail 6 6 3 2" xfId="23360"/>
    <cellStyle name="RowTitles-Detail 6 6 3 2 2" xfId="23361"/>
    <cellStyle name="RowTitles-Detail 6 6 3 2_Tertiary Salaries Survey" xfId="23362"/>
    <cellStyle name="RowTitles-Detail 6 6 3 3" xfId="23363"/>
    <cellStyle name="RowTitles-Detail 6 6 3_Tertiary Salaries Survey" xfId="23364"/>
    <cellStyle name="RowTitles-Detail 6 6 4" xfId="23365"/>
    <cellStyle name="RowTitles-Detail 6 6 4 2" xfId="23366"/>
    <cellStyle name="RowTitles-Detail 6 6 4_Tertiary Salaries Survey" xfId="23367"/>
    <cellStyle name="RowTitles-Detail 6 6 5" xfId="23368"/>
    <cellStyle name="RowTitles-Detail 6 6_Tertiary Salaries Survey" xfId="23369"/>
    <cellStyle name="RowTitles-Detail 6 7" xfId="23370"/>
    <cellStyle name="RowTitles-Detail 6 7 2" xfId="23371"/>
    <cellStyle name="RowTitles-Detail 6 7 2 2" xfId="23372"/>
    <cellStyle name="RowTitles-Detail 6 7 2_Tertiary Salaries Survey" xfId="23373"/>
    <cellStyle name="RowTitles-Detail 6 7 3" xfId="23374"/>
    <cellStyle name="RowTitles-Detail 6 7_Tertiary Salaries Survey" xfId="23375"/>
    <cellStyle name="RowTitles-Detail 6 8" xfId="23376"/>
    <cellStyle name="RowTitles-Detail 6 8 2" xfId="23377"/>
    <cellStyle name="RowTitles-Detail 6 8 2 2" xfId="23378"/>
    <cellStyle name="RowTitles-Detail 6 8 2_Tertiary Salaries Survey" xfId="23379"/>
    <cellStyle name="RowTitles-Detail 6 8 3" xfId="23380"/>
    <cellStyle name="RowTitles-Detail 6 8_Tertiary Salaries Survey" xfId="23381"/>
    <cellStyle name="RowTitles-Detail 6 9" xfId="23382"/>
    <cellStyle name="RowTitles-Detail 6_STUD aligned by INSTIT" xfId="23383"/>
    <cellStyle name="RowTitles-Detail 7" xfId="23384"/>
    <cellStyle name="RowTitles-Detail 7 2" xfId="23385"/>
    <cellStyle name="RowTitles-Detail 7 2 2" xfId="23386"/>
    <cellStyle name="RowTitles-Detail 7 2 2 2" xfId="23387"/>
    <cellStyle name="RowTitles-Detail 7 2 2 2 2" xfId="23388"/>
    <cellStyle name="RowTitles-Detail 7 2 2 2_Tertiary Salaries Survey" xfId="23389"/>
    <cellStyle name="RowTitles-Detail 7 2 2 3" xfId="23390"/>
    <cellStyle name="RowTitles-Detail 7 2 2_Tertiary Salaries Survey" xfId="23391"/>
    <cellStyle name="RowTitles-Detail 7 2 3" xfId="23392"/>
    <cellStyle name="RowTitles-Detail 7 2 3 2" xfId="23393"/>
    <cellStyle name="RowTitles-Detail 7 2 3 2 2" xfId="23394"/>
    <cellStyle name="RowTitles-Detail 7 2 3 2_Tertiary Salaries Survey" xfId="23395"/>
    <cellStyle name="RowTitles-Detail 7 2 3 3" xfId="23396"/>
    <cellStyle name="RowTitles-Detail 7 2 3_Tertiary Salaries Survey" xfId="23397"/>
    <cellStyle name="RowTitles-Detail 7 2 4" xfId="23398"/>
    <cellStyle name="RowTitles-Detail 7 2 5" xfId="23399"/>
    <cellStyle name="RowTitles-Detail 7 2_Tertiary Salaries Survey" xfId="23400"/>
    <cellStyle name="RowTitles-Detail 7 3" xfId="23401"/>
    <cellStyle name="RowTitles-Detail 7 3 2" xfId="23402"/>
    <cellStyle name="RowTitles-Detail 7 3 2 2" xfId="23403"/>
    <cellStyle name="RowTitles-Detail 7 3 2 2 2" xfId="23404"/>
    <cellStyle name="RowTitles-Detail 7 3 2 2_Tertiary Salaries Survey" xfId="23405"/>
    <cellStyle name="RowTitles-Detail 7 3 2 3" xfId="23406"/>
    <cellStyle name="RowTitles-Detail 7 3 2_Tertiary Salaries Survey" xfId="23407"/>
    <cellStyle name="RowTitles-Detail 7 3 3" xfId="23408"/>
    <cellStyle name="RowTitles-Detail 7 3 3 2" xfId="23409"/>
    <cellStyle name="RowTitles-Detail 7 3 3 2 2" xfId="23410"/>
    <cellStyle name="RowTitles-Detail 7 3 3 2_Tertiary Salaries Survey" xfId="23411"/>
    <cellStyle name="RowTitles-Detail 7 3 3 3" xfId="23412"/>
    <cellStyle name="RowTitles-Detail 7 3 3_Tertiary Salaries Survey" xfId="23413"/>
    <cellStyle name="RowTitles-Detail 7 3 4" xfId="23414"/>
    <cellStyle name="RowTitles-Detail 7 3 4 2" xfId="23415"/>
    <cellStyle name="RowTitles-Detail 7 3 4_Tertiary Salaries Survey" xfId="23416"/>
    <cellStyle name="RowTitles-Detail 7 3 5" xfId="23417"/>
    <cellStyle name="RowTitles-Detail 7 3_Tertiary Salaries Survey" xfId="23418"/>
    <cellStyle name="RowTitles-Detail 7 4" xfId="23419"/>
    <cellStyle name="RowTitles-Detail 7 4 2" xfId="23420"/>
    <cellStyle name="RowTitles-Detail 7 4 2 2" xfId="23421"/>
    <cellStyle name="RowTitles-Detail 7 4 2 2 2" xfId="23422"/>
    <cellStyle name="RowTitles-Detail 7 4 2 2_Tertiary Salaries Survey" xfId="23423"/>
    <cellStyle name="RowTitles-Detail 7 4 2 3" xfId="23424"/>
    <cellStyle name="RowTitles-Detail 7 4 2_Tertiary Salaries Survey" xfId="23425"/>
    <cellStyle name="RowTitles-Detail 7 4 3" xfId="23426"/>
    <cellStyle name="RowTitles-Detail 7 4 3 2" xfId="23427"/>
    <cellStyle name="RowTitles-Detail 7 4 3 2 2" xfId="23428"/>
    <cellStyle name="RowTitles-Detail 7 4 3 2_Tertiary Salaries Survey" xfId="23429"/>
    <cellStyle name="RowTitles-Detail 7 4 3 3" xfId="23430"/>
    <cellStyle name="RowTitles-Detail 7 4 3_Tertiary Salaries Survey" xfId="23431"/>
    <cellStyle name="RowTitles-Detail 7 4 4" xfId="23432"/>
    <cellStyle name="RowTitles-Detail 7 4 4 2" xfId="23433"/>
    <cellStyle name="RowTitles-Detail 7 4 4_Tertiary Salaries Survey" xfId="23434"/>
    <cellStyle name="RowTitles-Detail 7 4 5" xfId="23435"/>
    <cellStyle name="RowTitles-Detail 7 4_Tertiary Salaries Survey" xfId="23436"/>
    <cellStyle name="RowTitles-Detail 7 5" xfId="23437"/>
    <cellStyle name="RowTitles-Detail 7 5 2" xfId="23438"/>
    <cellStyle name="RowTitles-Detail 7 5 2 2" xfId="23439"/>
    <cellStyle name="RowTitles-Detail 7 5 2 2 2" xfId="23440"/>
    <cellStyle name="RowTitles-Detail 7 5 2 2_Tertiary Salaries Survey" xfId="23441"/>
    <cellStyle name="RowTitles-Detail 7 5 2 3" xfId="23442"/>
    <cellStyle name="RowTitles-Detail 7 5 2_Tertiary Salaries Survey" xfId="23443"/>
    <cellStyle name="RowTitles-Detail 7 5 3" xfId="23444"/>
    <cellStyle name="RowTitles-Detail 7 5 3 2" xfId="23445"/>
    <cellStyle name="RowTitles-Detail 7 5 3 2 2" xfId="23446"/>
    <cellStyle name="RowTitles-Detail 7 5 3 2_Tertiary Salaries Survey" xfId="23447"/>
    <cellStyle name="RowTitles-Detail 7 5 3 3" xfId="23448"/>
    <cellStyle name="RowTitles-Detail 7 5 3_Tertiary Salaries Survey" xfId="23449"/>
    <cellStyle name="RowTitles-Detail 7 5 4" xfId="23450"/>
    <cellStyle name="RowTitles-Detail 7 5 4 2" xfId="23451"/>
    <cellStyle name="RowTitles-Detail 7 5 4_Tertiary Salaries Survey" xfId="23452"/>
    <cellStyle name="RowTitles-Detail 7 5 5" xfId="23453"/>
    <cellStyle name="RowTitles-Detail 7 5_Tertiary Salaries Survey" xfId="23454"/>
    <cellStyle name="RowTitles-Detail 7 6" xfId="23455"/>
    <cellStyle name="RowTitles-Detail 7 6 2" xfId="23456"/>
    <cellStyle name="RowTitles-Detail 7 6 2 2" xfId="23457"/>
    <cellStyle name="RowTitles-Detail 7 6 2 2 2" xfId="23458"/>
    <cellStyle name="RowTitles-Detail 7 6 2 2_Tertiary Salaries Survey" xfId="23459"/>
    <cellStyle name="RowTitles-Detail 7 6 2 3" xfId="23460"/>
    <cellStyle name="RowTitles-Detail 7 6 2_Tertiary Salaries Survey" xfId="23461"/>
    <cellStyle name="RowTitles-Detail 7 6 3" xfId="23462"/>
    <cellStyle name="RowTitles-Detail 7 6 3 2" xfId="23463"/>
    <cellStyle name="RowTitles-Detail 7 6 3 2 2" xfId="23464"/>
    <cellStyle name="RowTitles-Detail 7 6 3 2_Tertiary Salaries Survey" xfId="23465"/>
    <cellStyle name="RowTitles-Detail 7 6 3 3" xfId="23466"/>
    <cellStyle name="RowTitles-Detail 7 6 3_Tertiary Salaries Survey" xfId="23467"/>
    <cellStyle name="RowTitles-Detail 7 6 4" xfId="23468"/>
    <cellStyle name="RowTitles-Detail 7 6 4 2" xfId="23469"/>
    <cellStyle name="RowTitles-Detail 7 6 4_Tertiary Salaries Survey" xfId="23470"/>
    <cellStyle name="RowTitles-Detail 7 6 5" xfId="23471"/>
    <cellStyle name="RowTitles-Detail 7 6_Tertiary Salaries Survey" xfId="23472"/>
    <cellStyle name="RowTitles-Detail 7 7" xfId="23473"/>
    <cellStyle name="RowTitles-Detail 7 7 2" xfId="23474"/>
    <cellStyle name="RowTitles-Detail 7 7 2 2" xfId="23475"/>
    <cellStyle name="RowTitles-Detail 7 7 2_Tertiary Salaries Survey" xfId="23476"/>
    <cellStyle name="RowTitles-Detail 7 7 3" xfId="23477"/>
    <cellStyle name="RowTitles-Detail 7 7_Tertiary Salaries Survey" xfId="23478"/>
    <cellStyle name="RowTitles-Detail 7 8" xfId="23479"/>
    <cellStyle name="RowTitles-Detail 7 8 2" xfId="23480"/>
    <cellStyle name="RowTitles-Detail 7 8 2 2" xfId="23481"/>
    <cellStyle name="RowTitles-Detail 7 8 2_Tertiary Salaries Survey" xfId="23482"/>
    <cellStyle name="RowTitles-Detail 7 8 3" xfId="23483"/>
    <cellStyle name="RowTitles-Detail 7 8_Tertiary Salaries Survey" xfId="23484"/>
    <cellStyle name="RowTitles-Detail 7 9" xfId="23485"/>
    <cellStyle name="RowTitles-Detail 7_STUD aligned by INSTIT" xfId="23486"/>
    <cellStyle name="RowTitles-Detail 8" xfId="23487"/>
    <cellStyle name="RowTitles-Detail 8 2" xfId="23488"/>
    <cellStyle name="RowTitles-Detail 8 2 2" xfId="23489"/>
    <cellStyle name="RowTitles-Detail 8 2 2 2" xfId="23490"/>
    <cellStyle name="RowTitles-Detail 8 2 2_Tertiary Salaries Survey" xfId="23491"/>
    <cellStyle name="RowTitles-Detail 8 2 3" xfId="23492"/>
    <cellStyle name="RowTitles-Detail 8 2_Tertiary Salaries Survey" xfId="23493"/>
    <cellStyle name="RowTitles-Detail 8 3" xfId="23494"/>
    <cellStyle name="RowTitles-Detail 8 3 2" xfId="23495"/>
    <cellStyle name="RowTitles-Detail 8 3 2 2" xfId="23496"/>
    <cellStyle name="RowTitles-Detail 8 3 2_Tertiary Salaries Survey" xfId="23497"/>
    <cellStyle name="RowTitles-Detail 8 3 3" xfId="23498"/>
    <cellStyle name="RowTitles-Detail 8 3_Tertiary Salaries Survey" xfId="23499"/>
    <cellStyle name="RowTitles-Detail 8 4" xfId="23500"/>
    <cellStyle name="RowTitles-Detail 8 5" xfId="23501"/>
    <cellStyle name="RowTitles-Detail 8_Tertiary Salaries Survey" xfId="23502"/>
    <cellStyle name="RowTitles-Detail 9" xfId="23503"/>
    <cellStyle name="RowTitles-Detail 9 2" xfId="23504"/>
    <cellStyle name="RowTitles-Detail 9 2 2" xfId="23505"/>
    <cellStyle name="RowTitles-Detail 9 2 2 2" xfId="23506"/>
    <cellStyle name="RowTitles-Detail 9 2 2_Tertiary Salaries Survey" xfId="23507"/>
    <cellStyle name="RowTitles-Detail 9 2 3" xfId="23508"/>
    <cellStyle name="RowTitles-Detail 9 2_Tertiary Salaries Survey" xfId="23509"/>
    <cellStyle name="RowTitles-Detail 9 3" xfId="23510"/>
    <cellStyle name="RowTitles-Detail 9 3 2" xfId="23511"/>
    <cellStyle name="RowTitles-Detail 9 3 2 2" xfId="23512"/>
    <cellStyle name="RowTitles-Detail 9 3 2_Tertiary Salaries Survey" xfId="23513"/>
    <cellStyle name="RowTitles-Detail 9 3 3" xfId="23514"/>
    <cellStyle name="RowTitles-Detail 9 3_Tertiary Salaries Survey" xfId="23515"/>
    <cellStyle name="RowTitles-Detail 9 4" xfId="23516"/>
    <cellStyle name="RowTitles-Detail 9 5" xfId="23517"/>
    <cellStyle name="RowTitles-Detail 9 5 2" xfId="23518"/>
    <cellStyle name="RowTitles-Detail 9 5_Tertiary Salaries Survey" xfId="23519"/>
    <cellStyle name="RowTitles-Detail 9 6" xfId="23520"/>
    <cellStyle name="RowTitles-Detail 9_Tertiary Salaries Survey" xfId="23521"/>
    <cellStyle name="RowTitles-Detail_STUD aligned by INSTIT" xfId="23522"/>
    <cellStyle name="semestre" xfId="23523"/>
    <cellStyle name="Standaard_Blad1" xfId="23524"/>
    <cellStyle name="Standard_DIAGRAM" xfId="23525"/>
    <cellStyle name="Sub_tot_e" xfId="23526"/>
    <cellStyle name="Sub-titles" xfId="23527"/>
    <cellStyle name="Sub-titles Cols" xfId="23528"/>
    <cellStyle name="Sub-titles rows" xfId="23529"/>
    <cellStyle name="Table No." xfId="23530"/>
    <cellStyle name="Table No. 2" xfId="23531"/>
    <cellStyle name="Table Title" xfId="23532"/>
    <cellStyle name="Table Title 2" xfId="23533"/>
    <cellStyle name="TableStyleLight1" xfId="23534"/>
    <cellStyle name="TableStyleLight1 10" xfId="23535"/>
    <cellStyle name="TableStyleLight1 11" xfId="23536"/>
    <cellStyle name="TableStyleLight1 12" xfId="23537"/>
    <cellStyle name="TableStyleLight1 13" xfId="23538"/>
    <cellStyle name="TableStyleLight1 2" xfId="23539"/>
    <cellStyle name="TableStyleLight1 2 10" xfId="23540"/>
    <cellStyle name="TableStyleLight1 2 10 2" xfId="23541"/>
    <cellStyle name="TableStyleLight1 2 10 2 2" xfId="23542"/>
    <cellStyle name="TableStyleLight1 2 10 2_Tertiary Salaries Survey" xfId="23543"/>
    <cellStyle name="TableStyleLight1 2 10 3" xfId="23544"/>
    <cellStyle name="TableStyleLight1 2 10 3 2" xfId="23545"/>
    <cellStyle name="TableStyleLight1 2 10 3_Tertiary Salaries Survey" xfId="23546"/>
    <cellStyle name="TableStyleLight1 2 10 4" xfId="23547"/>
    <cellStyle name="TableStyleLight1 2 10 5" xfId="23548"/>
    <cellStyle name="TableStyleLight1 2 10 6" xfId="23549"/>
    <cellStyle name="TableStyleLight1 2 10_Tertiary Salaries Survey" xfId="23550"/>
    <cellStyle name="TableStyleLight1 2 11" xfId="23551"/>
    <cellStyle name="TableStyleLight1 2 11 2" xfId="23552"/>
    <cellStyle name="TableStyleLight1 2 11 2 2" xfId="23553"/>
    <cellStyle name="TableStyleLight1 2 11 2_Tertiary Salaries Survey" xfId="23554"/>
    <cellStyle name="TableStyleLight1 2 11 3" xfId="23555"/>
    <cellStyle name="TableStyleLight1 2 11 3 2" xfId="23556"/>
    <cellStyle name="TableStyleLight1 2 11 3_Tertiary Salaries Survey" xfId="23557"/>
    <cellStyle name="TableStyleLight1 2 11 4" xfId="23558"/>
    <cellStyle name="TableStyleLight1 2 11 5" xfId="23559"/>
    <cellStyle name="TableStyleLight1 2 11 6" xfId="23560"/>
    <cellStyle name="TableStyleLight1 2 11_Tertiary Salaries Survey" xfId="23561"/>
    <cellStyle name="TableStyleLight1 2 12" xfId="23562"/>
    <cellStyle name="TableStyleLight1 2 13" xfId="23563"/>
    <cellStyle name="TableStyleLight1 2 14" xfId="23564"/>
    <cellStyle name="TableStyleLight1 2 2" xfId="23565"/>
    <cellStyle name="TableStyleLight1 2 2 2" xfId="23566"/>
    <cellStyle name="TableStyleLight1 2 2 2 2" xfId="23567"/>
    <cellStyle name="TableStyleLight1 2 2 2 2 2" xfId="23568"/>
    <cellStyle name="TableStyleLight1 2 2 2 2 3" xfId="23569"/>
    <cellStyle name="TableStyleLight1 2 2 2 2 4" xfId="23570"/>
    <cellStyle name="TableStyleLight1 2 2 2 2 5" xfId="23571"/>
    <cellStyle name="TableStyleLight1 2 2 2 2_Tertiary Salaries Survey" xfId="23572"/>
    <cellStyle name="TableStyleLight1 2 2 2 3" xfId="23573"/>
    <cellStyle name="TableStyleLight1 2 2 2 3 2" xfId="23574"/>
    <cellStyle name="TableStyleLight1 2 2 2 3 3" xfId="23575"/>
    <cellStyle name="TableStyleLight1 2 2 2 3 4" xfId="23576"/>
    <cellStyle name="TableStyleLight1 2 2 2 3_Tertiary Salaries Survey" xfId="23577"/>
    <cellStyle name="TableStyleLight1 2 2 2 4" xfId="23578"/>
    <cellStyle name="TableStyleLight1 2 2 2 5" xfId="23579"/>
    <cellStyle name="TableStyleLight1 2 2 2 6" xfId="23580"/>
    <cellStyle name="TableStyleLight1 2 2 2_STUD aligned by INSTIT" xfId="23581"/>
    <cellStyle name="TableStyleLight1 2 2 3" xfId="23582"/>
    <cellStyle name="TableStyleLight1 2 2 3 2" xfId="23583"/>
    <cellStyle name="TableStyleLight1 2 2 3 3" xfId="23584"/>
    <cellStyle name="TableStyleLight1 2 2 3 4" xfId="23585"/>
    <cellStyle name="TableStyleLight1 2 2 3 5" xfId="23586"/>
    <cellStyle name="TableStyleLight1 2 2 3_Tertiary Salaries Survey" xfId="23587"/>
    <cellStyle name="TableStyleLight1 2 2 4" xfId="23588"/>
    <cellStyle name="TableStyleLight1 2 2 4 2" xfId="23589"/>
    <cellStyle name="TableStyleLight1 2 2 4 3" xfId="23590"/>
    <cellStyle name="TableStyleLight1 2 2 4 4" xfId="23591"/>
    <cellStyle name="TableStyleLight1 2 2 4_Tertiary Salaries Survey" xfId="23592"/>
    <cellStyle name="TableStyleLight1 2 2 5" xfId="23593"/>
    <cellStyle name="TableStyleLight1 2 2 6" xfId="23594"/>
    <cellStyle name="TableStyleLight1 2 2 7" xfId="23595"/>
    <cellStyle name="TableStyleLight1 2 2_STUD aligned by INSTIT" xfId="23596"/>
    <cellStyle name="TableStyleLight1 2 3" xfId="23597"/>
    <cellStyle name="TableStyleLight1 2 3 2" xfId="23598"/>
    <cellStyle name="TableStyleLight1 2 3 2 2" xfId="23599"/>
    <cellStyle name="TableStyleLight1 2 3 2 3" xfId="23600"/>
    <cellStyle name="TableStyleLight1 2 3 2 4" xfId="23601"/>
    <cellStyle name="TableStyleLight1 2 3 2 5" xfId="23602"/>
    <cellStyle name="TableStyleLight1 2 3 2_Tertiary Salaries Survey" xfId="23603"/>
    <cellStyle name="TableStyleLight1 2 3 3" xfId="23604"/>
    <cellStyle name="TableStyleLight1 2 3 3 2" xfId="23605"/>
    <cellStyle name="TableStyleLight1 2 3 3 3" xfId="23606"/>
    <cellStyle name="TableStyleLight1 2 3 3 4" xfId="23607"/>
    <cellStyle name="TableStyleLight1 2 3 3_Tertiary Salaries Survey" xfId="23608"/>
    <cellStyle name="TableStyleLight1 2 3 4" xfId="23609"/>
    <cellStyle name="TableStyleLight1 2 3 5" xfId="23610"/>
    <cellStyle name="TableStyleLight1 2 3 6" xfId="23611"/>
    <cellStyle name="TableStyleLight1 2 3_STUD aligned by INSTIT" xfId="23612"/>
    <cellStyle name="TableStyleLight1 2 4" xfId="23613"/>
    <cellStyle name="TableStyleLight1 2 4 10" xfId="23614"/>
    <cellStyle name="TableStyleLight1 2 4 2" xfId="23615"/>
    <cellStyle name="TableStyleLight1 2 4 2 2" xfId="23616"/>
    <cellStyle name="TableStyleLight1 2 4 2 3" xfId="23617"/>
    <cellStyle name="TableStyleLight1 2 4 2 4" xfId="23618"/>
    <cellStyle name="TableStyleLight1 2 4 2 5" xfId="23619"/>
    <cellStyle name="TableStyleLight1 2 4 2_Tertiary Salaries Survey" xfId="23620"/>
    <cellStyle name="TableStyleLight1 2 4 3" xfId="23621"/>
    <cellStyle name="TableStyleLight1 2 4 3 2" xfId="23622"/>
    <cellStyle name="TableStyleLight1 2 4 3 2 2" xfId="23623"/>
    <cellStyle name="TableStyleLight1 2 4 3 2_Tertiary Salaries Survey" xfId="23624"/>
    <cellStyle name="TableStyleLight1 2 4 3 3" xfId="23625"/>
    <cellStyle name="TableStyleLight1 2 4 3 3 2" xfId="23626"/>
    <cellStyle name="TableStyleLight1 2 4 3 3_Tertiary Salaries Survey" xfId="23627"/>
    <cellStyle name="TableStyleLight1 2 4 3 4" xfId="23628"/>
    <cellStyle name="TableStyleLight1 2 4 3 5" xfId="23629"/>
    <cellStyle name="TableStyleLight1 2 4 3 6" xfId="23630"/>
    <cellStyle name="TableStyleLight1 2 4 3_Tertiary Salaries Survey" xfId="23631"/>
    <cellStyle name="TableStyleLight1 2 4 4" xfId="23632"/>
    <cellStyle name="TableStyleLight1 2 4 4 2" xfId="23633"/>
    <cellStyle name="TableStyleLight1 2 4 4 2 2" xfId="23634"/>
    <cellStyle name="TableStyleLight1 2 4 4 2_Tertiary Salaries Survey" xfId="23635"/>
    <cellStyle name="TableStyleLight1 2 4 4 3" xfId="23636"/>
    <cellStyle name="TableStyleLight1 2 4 4 3 2" xfId="23637"/>
    <cellStyle name="TableStyleLight1 2 4 4 3_Tertiary Salaries Survey" xfId="23638"/>
    <cellStyle name="TableStyleLight1 2 4 4 4" xfId="23639"/>
    <cellStyle name="TableStyleLight1 2 4 4 5" xfId="23640"/>
    <cellStyle name="TableStyleLight1 2 4 4 6" xfId="23641"/>
    <cellStyle name="TableStyleLight1 2 4 4_Tertiary Salaries Survey" xfId="23642"/>
    <cellStyle name="TableStyleLight1 2 4 5" xfId="23643"/>
    <cellStyle name="TableStyleLight1 2 4 5 2" xfId="23644"/>
    <cellStyle name="TableStyleLight1 2 4 5 2 2" xfId="23645"/>
    <cellStyle name="TableStyleLight1 2 4 5 2_Tertiary Salaries Survey" xfId="23646"/>
    <cellStyle name="TableStyleLight1 2 4 5 3" xfId="23647"/>
    <cellStyle name="TableStyleLight1 2 4 5 3 2" xfId="23648"/>
    <cellStyle name="TableStyleLight1 2 4 5 3_Tertiary Salaries Survey" xfId="23649"/>
    <cellStyle name="TableStyleLight1 2 4 5 4" xfId="23650"/>
    <cellStyle name="TableStyleLight1 2 4 5 5" xfId="23651"/>
    <cellStyle name="TableStyleLight1 2 4 5 6" xfId="23652"/>
    <cellStyle name="TableStyleLight1 2 4 5_Tertiary Salaries Survey" xfId="23653"/>
    <cellStyle name="TableStyleLight1 2 4 6" xfId="23654"/>
    <cellStyle name="TableStyleLight1 2 4 6 2" xfId="23655"/>
    <cellStyle name="TableStyleLight1 2 4 6 2 2" xfId="23656"/>
    <cellStyle name="TableStyleLight1 2 4 6 2_Tertiary Salaries Survey" xfId="23657"/>
    <cellStyle name="TableStyleLight1 2 4 6 3" xfId="23658"/>
    <cellStyle name="TableStyleLight1 2 4 6 3 2" xfId="23659"/>
    <cellStyle name="TableStyleLight1 2 4 6 3_Tertiary Salaries Survey" xfId="23660"/>
    <cellStyle name="TableStyleLight1 2 4 6 4" xfId="23661"/>
    <cellStyle name="TableStyleLight1 2 4 6 5" xfId="23662"/>
    <cellStyle name="TableStyleLight1 2 4 6 6" xfId="23663"/>
    <cellStyle name="TableStyleLight1 2 4 6_Tertiary Salaries Survey" xfId="23664"/>
    <cellStyle name="TableStyleLight1 2 4 7" xfId="23665"/>
    <cellStyle name="TableStyleLight1 2 4 8" xfId="23666"/>
    <cellStyle name="TableStyleLight1 2 4 9" xfId="23667"/>
    <cellStyle name="TableStyleLight1 2 4_STUD aligned by INSTIT" xfId="23668"/>
    <cellStyle name="TableStyleLight1 2 5" xfId="23669"/>
    <cellStyle name="TableStyleLight1 2 5 10" xfId="23670"/>
    <cellStyle name="TableStyleLight1 2 5 2" xfId="23671"/>
    <cellStyle name="TableStyleLight1 2 5 2 2" xfId="23672"/>
    <cellStyle name="TableStyleLight1 2 5 2 2 2" xfId="23673"/>
    <cellStyle name="TableStyleLight1 2 5 2 2_Tertiary Salaries Survey" xfId="23674"/>
    <cellStyle name="TableStyleLight1 2 5 2 3" xfId="23675"/>
    <cellStyle name="TableStyleLight1 2 5 2 3 2" xfId="23676"/>
    <cellStyle name="TableStyleLight1 2 5 2 3_Tertiary Salaries Survey" xfId="23677"/>
    <cellStyle name="TableStyleLight1 2 5 2 4" xfId="23678"/>
    <cellStyle name="TableStyleLight1 2 5 2 5" xfId="23679"/>
    <cellStyle name="TableStyleLight1 2 5 2_Tertiary Salaries Survey" xfId="23680"/>
    <cellStyle name="TableStyleLight1 2 5 3" xfId="23681"/>
    <cellStyle name="TableStyleLight1 2 5 3 2" xfId="23682"/>
    <cellStyle name="TableStyleLight1 2 5 3 2 2" xfId="23683"/>
    <cellStyle name="TableStyleLight1 2 5 3 2_Tertiary Salaries Survey" xfId="23684"/>
    <cellStyle name="TableStyleLight1 2 5 3 3" xfId="23685"/>
    <cellStyle name="TableStyleLight1 2 5 3 3 2" xfId="23686"/>
    <cellStyle name="TableStyleLight1 2 5 3 3_Tertiary Salaries Survey" xfId="23687"/>
    <cellStyle name="TableStyleLight1 2 5 3 4" xfId="23688"/>
    <cellStyle name="TableStyleLight1 2 5 3 5" xfId="23689"/>
    <cellStyle name="TableStyleLight1 2 5 3 6" xfId="23690"/>
    <cellStyle name="TableStyleLight1 2 5 3 7" xfId="23691"/>
    <cellStyle name="TableStyleLight1 2 5 3_Tertiary Salaries Survey" xfId="23692"/>
    <cellStyle name="TableStyleLight1 2 5 4" xfId="23693"/>
    <cellStyle name="TableStyleLight1 2 5 4 2" xfId="23694"/>
    <cellStyle name="TableStyleLight1 2 5 4 2 2" xfId="23695"/>
    <cellStyle name="TableStyleLight1 2 5 4 2_Tertiary Salaries Survey" xfId="23696"/>
    <cellStyle name="TableStyleLight1 2 5 4 3" xfId="23697"/>
    <cellStyle name="TableStyleLight1 2 5 4 3 2" xfId="23698"/>
    <cellStyle name="TableStyleLight1 2 5 4 3_Tertiary Salaries Survey" xfId="23699"/>
    <cellStyle name="TableStyleLight1 2 5 4 4" xfId="23700"/>
    <cellStyle name="TableStyleLight1 2 5 4 5" xfId="23701"/>
    <cellStyle name="TableStyleLight1 2 5 4 6" xfId="23702"/>
    <cellStyle name="TableStyleLight1 2 5 4_Tertiary Salaries Survey" xfId="23703"/>
    <cellStyle name="TableStyleLight1 2 5 5" xfId="23704"/>
    <cellStyle name="TableStyleLight1 2 5 5 2" xfId="23705"/>
    <cellStyle name="TableStyleLight1 2 5 5 2 2" xfId="23706"/>
    <cellStyle name="TableStyleLight1 2 5 5 2_Tertiary Salaries Survey" xfId="23707"/>
    <cellStyle name="TableStyleLight1 2 5 5 3" xfId="23708"/>
    <cellStyle name="TableStyleLight1 2 5 5 3 2" xfId="23709"/>
    <cellStyle name="TableStyleLight1 2 5 5 3_Tertiary Salaries Survey" xfId="23710"/>
    <cellStyle name="TableStyleLight1 2 5 5 4" xfId="23711"/>
    <cellStyle name="TableStyleLight1 2 5 5 5" xfId="23712"/>
    <cellStyle name="TableStyleLight1 2 5 5 6" xfId="23713"/>
    <cellStyle name="TableStyleLight1 2 5 5_Tertiary Salaries Survey" xfId="23714"/>
    <cellStyle name="TableStyleLight1 2 5 6" xfId="23715"/>
    <cellStyle name="TableStyleLight1 2 5 6 2" xfId="23716"/>
    <cellStyle name="TableStyleLight1 2 5 6 2 2" xfId="23717"/>
    <cellStyle name="TableStyleLight1 2 5 6 2_Tertiary Salaries Survey" xfId="23718"/>
    <cellStyle name="TableStyleLight1 2 5 6 3" xfId="23719"/>
    <cellStyle name="TableStyleLight1 2 5 6 3 2" xfId="23720"/>
    <cellStyle name="TableStyleLight1 2 5 6 3_Tertiary Salaries Survey" xfId="23721"/>
    <cellStyle name="TableStyleLight1 2 5 6 4" xfId="23722"/>
    <cellStyle name="TableStyleLight1 2 5 6 5" xfId="23723"/>
    <cellStyle name="TableStyleLight1 2 5 6 6" xfId="23724"/>
    <cellStyle name="TableStyleLight1 2 5 6_Tertiary Salaries Survey" xfId="23725"/>
    <cellStyle name="TableStyleLight1 2 5 7" xfId="23726"/>
    <cellStyle name="TableStyleLight1 2 5 7 2" xfId="23727"/>
    <cellStyle name="TableStyleLight1 2 5 7_Tertiary Salaries Survey" xfId="23728"/>
    <cellStyle name="TableStyleLight1 2 5 8" xfId="23729"/>
    <cellStyle name="TableStyleLight1 2 5 8 2" xfId="23730"/>
    <cellStyle name="TableStyleLight1 2 5 8_Tertiary Salaries Survey" xfId="23731"/>
    <cellStyle name="TableStyleLight1 2 5 9" xfId="23732"/>
    <cellStyle name="TableStyleLight1 2 5_STUD aligned by INSTIT" xfId="23733"/>
    <cellStyle name="TableStyleLight1 2 6" xfId="23734"/>
    <cellStyle name="TableStyleLight1 2 6 10" xfId="23735"/>
    <cellStyle name="TableStyleLight1 2 6 2" xfId="23736"/>
    <cellStyle name="TableStyleLight1 2 6 2 2" xfId="23737"/>
    <cellStyle name="TableStyleLight1 2 6 2 2 2" xfId="23738"/>
    <cellStyle name="TableStyleLight1 2 6 2 2_Tertiary Salaries Survey" xfId="23739"/>
    <cellStyle name="TableStyleLight1 2 6 2 3" xfId="23740"/>
    <cellStyle name="TableStyleLight1 2 6 2 3 2" xfId="23741"/>
    <cellStyle name="TableStyleLight1 2 6 2 3_Tertiary Salaries Survey" xfId="23742"/>
    <cellStyle name="TableStyleLight1 2 6 2 4" xfId="23743"/>
    <cellStyle name="TableStyleLight1 2 6 2 5" xfId="23744"/>
    <cellStyle name="TableStyleLight1 2 6 2_Tertiary Salaries Survey" xfId="23745"/>
    <cellStyle name="TableStyleLight1 2 6 3" xfId="23746"/>
    <cellStyle name="TableStyleLight1 2 6 3 2" xfId="23747"/>
    <cellStyle name="TableStyleLight1 2 6 3 2 2" xfId="23748"/>
    <cellStyle name="TableStyleLight1 2 6 3 2_Tertiary Salaries Survey" xfId="23749"/>
    <cellStyle name="TableStyleLight1 2 6 3 3" xfId="23750"/>
    <cellStyle name="TableStyleLight1 2 6 3 3 2" xfId="23751"/>
    <cellStyle name="TableStyleLight1 2 6 3 3_Tertiary Salaries Survey" xfId="23752"/>
    <cellStyle name="TableStyleLight1 2 6 3 4" xfId="23753"/>
    <cellStyle name="TableStyleLight1 2 6 3 5" xfId="23754"/>
    <cellStyle name="TableStyleLight1 2 6 3 6" xfId="23755"/>
    <cellStyle name="TableStyleLight1 2 6 3 7" xfId="23756"/>
    <cellStyle name="TableStyleLight1 2 6 3_Tertiary Salaries Survey" xfId="23757"/>
    <cellStyle name="TableStyleLight1 2 6 4" xfId="23758"/>
    <cellStyle name="TableStyleLight1 2 6 4 2" xfId="23759"/>
    <cellStyle name="TableStyleLight1 2 6 4 2 2" xfId="23760"/>
    <cellStyle name="TableStyleLight1 2 6 4 2_Tertiary Salaries Survey" xfId="23761"/>
    <cellStyle name="TableStyleLight1 2 6 4 3" xfId="23762"/>
    <cellStyle name="TableStyleLight1 2 6 4 3 2" xfId="23763"/>
    <cellStyle name="TableStyleLight1 2 6 4 3_Tertiary Salaries Survey" xfId="23764"/>
    <cellStyle name="TableStyleLight1 2 6 4 4" xfId="23765"/>
    <cellStyle name="TableStyleLight1 2 6 4 5" xfId="23766"/>
    <cellStyle name="TableStyleLight1 2 6 4 6" xfId="23767"/>
    <cellStyle name="TableStyleLight1 2 6 4_Tertiary Salaries Survey" xfId="23768"/>
    <cellStyle name="TableStyleLight1 2 6 5" xfId="23769"/>
    <cellStyle name="TableStyleLight1 2 6 5 2" xfId="23770"/>
    <cellStyle name="TableStyleLight1 2 6 5 2 2" xfId="23771"/>
    <cellStyle name="TableStyleLight1 2 6 5 2_Tertiary Salaries Survey" xfId="23772"/>
    <cellStyle name="TableStyleLight1 2 6 5 3" xfId="23773"/>
    <cellStyle name="TableStyleLight1 2 6 5 3 2" xfId="23774"/>
    <cellStyle name="TableStyleLight1 2 6 5 3_Tertiary Salaries Survey" xfId="23775"/>
    <cellStyle name="TableStyleLight1 2 6 5 4" xfId="23776"/>
    <cellStyle name="TableStyleLight1 2 6 5 5" xfId="23777"/>
    <cellStyle name="TableStyleLight1 2 6 5 6" xfId="23778"/>
    <cellStyle name="TableStyleLight1 2 6 5_Tertiary Salaries Survey" xfId="23779"/>
    <cellStyle name="TableStyleLight1 2 6 6" xfId="23780"/>
    <cellStyle name="TableStyleLight1 2 6 6 2" xfId="23781"/>
    <cellStyle name="TableStyleLight1 2 6 6 2 2" xfId="23782"/>
    <cellStyle name="TableStyleLight1 2 6 6 2_Tertiary Salaries Survey" xfId="23783"/>
    <cellStyle name="TableStyleLight1 2 6 6 3" xfId="23784"/>
    <cellStyle name="TableStyleLight1 2 6 6 3 2" xfId="23785"/>
    <cellStyle name="TableStyleLight1 2 6 6 3_Tertiary Salaries Survey" xfId="23786"/>
    <cellStyle name="TableStyleLight1 2 6 6 4" xfId="23787"/>
    <cellStyle name="TableStyleLight1 2 6 6 5" xfId="23788"/>
    <cellStyle name="TableStyleLight1 2 6 6 6" xfId="23789"/>
    <cellStyle name="TableStyleLight1 2 6 6_Tertiary Salaries Survey" xfId="23790"/>
    <cellStyle name="TableStyleLight1 2 6 7" xfId="23791"/>
    <cellStyle name="TableStyleLight1 2 6 7 2" xfId="23792"/>
    <cellStyle name="TableStyleLight1 2 6 7_Tertiary Salaries Survey" xfId="23793"/>
    <cellStyle name="TableStyleLight1 2 6 8" xfId="23794"/>
    <cellStyle name="TableStyleLight1 2 6 8 2" xfId="23795"/>
    <cellStyle name="TableStyleLight1 2 6 8_Tertiary Salaries Survey" xfId="23796"/>
    <cellStyle name="TableStyleLight1 2 6 9" xfId="23797"/>
    <cellStyle name="TableStyleLight1 2 6_STUD aligned by INSTIT" xfId="23798"/>
    <cellStyle name="TableStyleLight1 2 7" xfId="23799"/>
    <cellStyle name="TableStyleLight1 2 7 2" xfId="23800"/>
    <cellStyle name="TableStyleLight1 2 7 3" xfId="23801"/>
    <cellStyle name="TableStyleLight1 2 7 4" xfId="23802"/>
    <cellStyle name="TableStyleLight1 2 7 5" xfId="23803"/>
    <cellStyle name="TableStyleLight1 2 7_Tertiary Salaries Survey" xfId="23804"/>
    <cellStyle name="TableStyleLight1 2 8" xfId="23805"/>
    <cellStyle name="TableStyleLight1 2 8 2" xfId="23806"/>
    <cellStyle name="TableStyleLight1 2 8 2 2" xfId="23807"/>
    <cellStyle name="TableStyleLight1 2 8 2_Tertiary Salaries Survey" xfId="23808"/>
    <cellStyle name="TableStyleLight1 2 8 3" xfId="23809"/>
    <cellStyle name="TableStyleLight1 2 8 3 2" xfId="23810"/>
    <cellStyle name="TableStyleLight1 2 8 3_Tertiary Salaries Survey" xfId="23811"/>
    <cellStyle name="TableStyleLight1 2 8 4" xfId="23812"/>
    <cellStyle name="TableStyleLight1 2 8 5" xfId="23813"/>
    <cellStyle name="TableStyleLight1 2 8 6" xfId="23814"/>
    <cellStyle name="TableStyleLight1 2 8_Tertiary Salaries Survey" xfId="23815"/>
    <cellStyle name="TableStyleLight1 2 9" xfId="23816"/>
    <cellStyle name="TableStyleLight1 2 9 2" xfId="23817"/>
    <cellStyle name="TableStyleLight1 2 9 2 2" xfId="23818"/>
    <cellStyle name="TableStyleLight1 2 9 2_Tertiary Salaries Survey" xfId="23819"/>
    <cellStyle name="TableStyleLight1 2 9 3" xfId="23820"/>
    <cellStyle name="TableStyleLight1 2 9 3 2" xfId="23821"/>
    <cellStyle name="TableStyleLight1 2 9 3_Tertiary Salaries Survey" xfId="23822"/>
    <cellStyle name="TableStyleLight1 2 9 4" xfId="23823"/>
    <cellStyle name="TableStyleLight1 2 9 5" xfId="23824"/>
    <cellStyle name="TableStyleLight1 2 9 6" xfId="23825"/>
    <cellStyle name="TableStyleLight1 2 9_Tertiary Salaries Survey" xfId="23826"/>
    <cellStyle name="TableStyleLight1 2_STUD aligned by INSTIT" xfId="23827"/>
    <cellStyle name="TableStyleLight1 3" xfId="23828"/>
    <cellStyle name="TableStyleLight1 3 2" xfId="23829"/>
    <cellStyle name="TableStyleLight1 3 2 2" xfId="23830"/>
    <cellStyle name="TableStyleLight1 3 2 2 2" xfId="23831"/>
    <cellStyle name="TableStyleLight1 3 2 2 3" xfId="23832"/>
    <cellStyle name="TableStyleLight1 3 2 2 4" xfId="23833"/>
    <cellStyle name="TableStyleLight1 3 2 2 5" xfId="23834"/>
    <cellStyle name="TableStyleLight1 3 2 2_Tertiary Salaries Survey" xfId="23835"/>
    <cellStyle name="TableStyleLight1 3 2 3" xfId="23836"/>
    <cellStyle name="TableStyleLight1 3 2 3 2" xfId="23837"/>
    <cellStyle name="TableStyleLight1 3 2 3 3" xfId="23838"/>
    <cellStyle name="TableStyleLight1 3 2 3 4" xfId="23839"/>
    <cellStyle name="TableStyleLight1 3 2 3_Tertiary Salaries Survey" xfId="23840"/>
    <cellStyle name="TableStyleLight1 3 2 4" xfId="23841"/>
    <cellStyle name="TableStyleLight1 3 2 5" xfId="23842"/>
    <cellStyle name="TableStyleLight1 3 2 6" xfId="23843"/>
    <cellStyle name="TableStyleLight1 3 2_STUD aligned by INSTIT" xfId="23844"/>
    <cellStyle name="TableStyleLight1 3 3" xfId="23845"/>
    <cellStyle name="TableStyleLight1 3 3 2" xfId="23846"/>
    <cellStyle name="TableStyleLight1 3 3 3" xfId="23847"/>
    <cellStyle name="TableStyleLight1 3 3 4" xfId="23848"/>
    <cellStyle name="TableStyleLight1 3 3 5" xfId="23849"/>
    <cellStyle name="TableStyleLight1 3 3_Tertiary Salaries Survey" xfId="23850"/>
    <cellStyle name="TableStyleLight1 3 4" xfId="23851"/>
    <cellStyle name="TableStyleLight1 3 4 2" xfId="23852"/>
    <cellStyle name="TableStyleLight1 3 4 3" xfId="23853"/>
    <cellStyle name="TableStyleLight1 3 4 4" xfId="23854"/>
    <cellStyle name="TableStyleLight1 3 4_Tertiary Salaries Survey" xfId="23855"/>
    <cellStyle name="TableStyleLight1 3 5" xfId="23856"/>
    <cellStyle name="TableStyleLight1 3 6" xfId="23857"/>
    <cellStyle name="TableStyleLight1 3 7" xfId="23858"/>
    <cellStyle name="TableStyleLight1 3 8" xfId="23859"/>
    <cellStyle name="TableStyleLight1 3_STUD aligned by INSTIT" xfId="23860"/>
    <cellStyle name="TableStyleLight1 4" xfId="23861"/>
    <cellStyle name="TableStyleLight1 4 2" xfId="23862"/>
    <cellStyle name="TableStyleLight1 4 2 2" xfId="23863"/>
    <cellStyle name="TableStyleLight1 4 2 2 2" xfId="23864"/>
    <cellStyle name="TableStyleLight1 4 2 2 3" xfId="23865"/>
    <cellStyle name="TableStyleLight1 4 2 2 4" xfId="23866"/>
    <cellStyle name="TableStyleLight1 4 2 2 5" xfId="23867"/>
    <cellStyle name="TableStyleLight1 4 2 2_Tertiary Salaries Survey" xfId="23868"/>
    <cellStyle name="TableStyleLight1 4 2 3" xfId="23869"/>
    <cellStyle name="TableStyleLight1 4 2 3 2" xfId="23870"/>
    <cellStyle name="TableStyleLight1 4 2 3 3" xfId="23871"/>
    <cellStyle name="TableStyleLight1 4 2 3 4" xfId="23872"/>
    <cellStyle name="TableStyleLight1 4 2 3_Tertiary Salaries Survey" xfId="23873"/>
    <cellStyle name="TableStyleLight1 4 2 4" xfId="23874"/>
    <cellStyle name="TableStyleLight1 4 2 5" xfId="23875"/>
    <cellStyle name="TableStyleLight1 4 2 6" xfId="23876"/>
    <cellStyle name="TableStyleLight1 4 2_STUD aligned by INSTIT" xfId="23877"/>
    <cellStyle name="TableStyleLight1 4 3" xfId="23878"/>
    <cellStyle name="TableStyleLight1 4 3 2" xfId="23879"/>
    <cellStyle name="TableStyleLight1 4 3 3" xfId="23880"/>
    <cellStyle name="TableStyleLight1 4 3 4" xfId="23881"/>
    <cellStyle name="TableStyleLight1 4 3 5" xfId="23882"/>
    <cellStyle name="TableStyleLight1 4 3_Tertiary Salaries Survey" xfId="23883"/>
    <cellStyle name="TableStyleLight1 4 4" xfId="23884"/>
    <cellStyle name="TableStyleLight1 4 4 2" xfId="23885"/>
    <cellStyle name="TableStyleLight1 4 4 3" xfId="23886"/>
    <cellStyle name="TableStyleLight1 4 4 4" xfId="23887"/>
    <cellStyle name="TableStyleLight1 4 4_Tertiary Salaries Survey" xfId="23888"/>
    <cellStyle name="TableStyleLight1 4 5" xfId="23889"/>
    <cellStyle name="TableStyleLight1 4 6" xfId="23890"/>
    <cellStyle name="TableStyleLight1 4 7" xfId="23891"/>
    <cellStyle name="TableStyleLight1 4 8" xfId="23892"/>
    <cellStyle name="TableStyleLight1 4_STUD aligned by INSTIT" xfId="23893"/>
    <cellStyle name="TableStyleLight1 5" xfId="23894"/>
    <cellStyle name="TableStyleLight1 6" xfId="23895"/>
    <cellStyle name="TableStyleLight1 6 10" xfId="23896"/>
    <cellStyle name="TableStyleLight1 6 2" xfId="23897"/>
    <cellStyle name="TableStyleLight1 6 2 2" xfId="23898"/>
    <cellStyle name="TableStyleLight1 6 2 3" xfId="23899"/>
    <cellStyle name="TableStyleLight1 6 2 4" xfId="23900"/>
    <cellStyle name="TableStyleLight1 6 2 5" xfId="23901"/>
    <cellStyle name="TableStyleLight1 6 2_Tertiary Salaries Survey" xfId="23902"/>
    <cellStyle name="TableStyleLight1 6 3" xfId="23903"/>
    <cellStyle name="TableStyleLight1 6 3 2" xfId="23904"/>
    <cellStyle name="TableStyleLight1 6 3 2 2" xfId="23905"/>
    <cellStyle name="TableStyleLight1 6 3 2_Tertiary Salaries Survey" xfId="23906"/>
    <cellStyle name="TableStyleLight1 6 3 3" xfId="23907"/>
    <cellStyle name="TableStyleLight1 6 3 3 2" xfId="23908"/>
    <cellStyle name="TableStyleLight1 6 3 3_Tertiary Salaries Survey" xfId="23909"/>
    <cellStyle name="TableStyleLight1 6 3 4" xfId="23910"/>
    <cellStyle name="TableStyleLight1 6 3 5" xfId="23911"/>
    <cellStyle name="TableStyleLight1 6 3 6" xfId="23912"/>
    <cellStyle name="TableStyleLight1 6 3_Tertiary Salaries Survey" xfId="23913"/>
    <cellStyle name="TableStyleLight1 6 4" xfId="23914"/>
    <cellStyle name="TableStyleLight1 6 4 2" xfId="23915"/>
    <cellStyle name="TableStyleLight1 6 4 2 2" xfId="23916"/>
    <cellStyle name="TableStyleLight1 6 4 2_Tertiary Salaries Survey" xfId="23917"/>
    <cellStyle name="TableStyleLight1 6 4 3" xfId="23918"/>
    <cellStyle name="TableStyleLight1 6 4 3 2" xfId="23919"/>
    <cellStyle name="TableStyleLight1 6 4 3_Tertiary Salaries Survey" xfId="23920"/>
    <cellStyle name="TableStyleLight1 6 4 4" xfId="23921"/>
    <cellStyle name="TableStyleLight1 6 4 5" xfId="23922"/>
    <cellStyle name="TableStyleLight1 6 4 6" xfId="23923"/>
    <cellStyle name="TableStyleLight1 6 4_Tertiary Salaries Survey" xfId="23924"/>
    <cellStyle name="TableStyleLight1 6 5" xfId="23925"/>
    <cellStyle name="TableStyleLight1 6 5 2" xfId="23926"/>
    <cellStyle name="TableStyleLight1 6 5 2 2" xfId="23927"/>
    <cellStyle name="TableStyleLight1 6 5 2_Tertiary Salaries Survey" xfId="23928"/>
    <cellStyle name="TableStyleLight1 6 5 3" xfId="23929"/>
    <cellStyle name="TableStyleLight1 6 5 3 2" xfId="23930"/>
    <cellStyle name="TableStyleLight1 6 5 3_Tertiary Salaries Survey" xfId="23931"/>
    <cellStyle name="TableStyleLight1 6 5 4" xfId="23932"/>
    <cellStyle name="TableStyleLight1 6 5 5" xfId="23933"/>
    <cellStyle name="TableStyleLight1 6 5 6" xfId="23934"/>
    <cellStyle name="TableStyleLight1 6 5_Tertiary Salaries Survey" xfId="23935"/>
    <cellStyle name="TableStyleLight1 6 6" xfId="23936"/>
    <cellStyle name="TableStyleLight1 6 6 2" xfId="23937"/>
    <cellStyle name="TableStyleLight1 6 6 2 2" xfId="23938"/>
    <cellStyle name="TableStyleLight1 6 6 2_Tertiary Salaries Survey" xfId="23939"/>
    <cellStyle name="TableStyleLight1 6 6 3" xfId="23940"/>
    <cellStyle name="TableStyleLight1 6 6 3 2" xfId="23941"/>
    <cellStyle name="TableStyleLight1 6 6 3_Tertiary Salaries Survey" xfId="23942"/>
    <cellStyle name="TableStyleLight1 6 6 4" xfId="23943"/>
    <cellStyle name="TableStyleLight1 6 6 5" xfId="23944"/>
    <cellStyle name="TableStyleLight1 6 6 6" xfId="23945"/>
    <cellStyle name="TableStyleLight1 6 6_Tertiary Salaries Survey" xfId="23946"/>
    <cellStyle name="TableStyleLight1 6 7" xfId="23947"/>
    <cellStyle name="TableStyleLight1 6 8" xfId="23948"/>
    <cellStyle name="TableStyleLight1 6 9" xfId="23949"/>
    <cellStyle name="TableStyleLight1 6_STUD aligned by INSTIT" xfId="23950"/>
    <cellStyle name="TableStyleLight1 7" xfId="23951"/>
    <cellStyle name="TableStyleLight1 7 10" xfId="23952"/>
    <cellStyle name="TableStyleLight1 7 2" xfId="23953"/>
    <cellStyle name="TableStyleLight1 7 2 2" xfId="23954"/>
    <cellStyle name="TableStyleLight1 7 2 2 2" xfId="23955"/>
    <cellStyle name="TableStyleLight1 7 2 2_Tertiary Salaries Survey" xfId="23956"/>
    <cellStyle name="TableStyleLight1 7 2 3" xfId="23957"/>
    <cellStyle name="TableStyleLight1 7 2 3 2" xfId="23958"/>
    <cellStyle name="TableStyleLight1 7 2 3_Tertiary Salaries Survey" xfId="23959"/>
    <cellStyle name="TableStyleLight1 7 2 4" xfId="23960"/>
    <cellStyle name="TableStyleLight1 7 2 5" xfId="23961"/>
    <cellStyle name="TableStyleLight1 7 2_Tertiary Salaries Survey" xfId="23962"/>
    <cellStyle name="TableStyleLight1 7 3" xfId="23963"/>
    <cellStyle name="TableStyleLight1 7 3 2" xfId="23964"/>
    <cellStyle name="TableStyleLight1 7 3 2 2" xfId="23965"/>
    <cellStyle name="TableStyleLight1 7 3 2_Tertiary Salaries Survey" xfId="23966"/>
    <cellStyle name="TableStyleLight1 7 3 3" xfId="23967"/>
    <cellStyle name="TableStyleLight1 7 3 3 2" xfId="23968"/>
    <cellStyle name="TableStyleLight1 7 3 3_Tertiary Salaries Survey" xfId="23969"/>
    <cellStyle name="TableStyleLight1 7 3 4" xfId="23970"/>
    <cellStyle name="TableStyleLight1 7 3 5" xfId="23971"/>
    <cellStyle name="TableStyleLight1 7 3 6" xfId="23972"/>
    <cellStyle name="TableStyleLight1 7 3 7" xfId="23973"/>
    <cellStyle name="TableStyleLight1 7 3_Tertiary Salaries Survey" xfId="23974"/>
    <cellStyle name="TableStyleLight1 7 4" xfId="23975"/>
    <cellStyle name="TableStyleLight1 7 4 2" xfId="23976"/>
    <cellStyle name="TableStyleLight1 7 4 2 2" xfId="23977"/>
    <cellStyle name="TableStyleLight1 7 4 2_Tertiary Salaries Survey" xfId="23978"/>
    <cellStyle name="TableStyleLight1 7 4 3" xfId="23979"/>
    <cellStyle name="TableStyleLight1 7 4 3 2" xfId="23980"/>
    <cellStyle name="TableStyleLight1 7 4 3_Tertiary Salaries Survey" xfId="23981"/>
    <cellStyle name="TableStyleLight1 7 4 4" xfId="23982"/>
    <cellStyle name="TableStyleLight1 7 4 5" xfId="23983"/>
    <cellStyle name="TableStyleLight1 7 4 6" xfId="23984"/>
    <cellStyle name="TableStyleLight1 7 4_Tertiary Salaries Survey" xfId="23985"/>
    <cellStyle name="TableStyleLight1 7 5" xfId="23986"/>
    <cellStyle name="TableStyleLight1 7 5 2" xfId="23987"/>
    <cellStyle name="TableStyleLight1 7 5 2 2" xfId="23988"/>
    <cellStyle name="TableStyleLight1 7 5 2_Tertiary Salaries Survey" xfId="23989"/>
    <cellStyle name="TableStyleLight1 7 5 3" xfId="23990"/>
    <cellStyle name="TableStyleLight1 7 5 3 2" xfId="23991"/>
    <cellStyle name="TableStyleLight1 7 5 3_Tertiary Salaries Survey" xfId="23992"/>
    <cellStyle name="TableStyleLight1 7 5 4" xfId="23993"/>
    <cellStyle name="TableStyleLight1 7 5 5" xfId="23994"/>
    <cellStyle name="TableStyleLight1 7 5 6" xfId="23995"/>
    <cellStyle name="TableStyleLight1 7 5_Tertiary Salaries Survey" xfId="23996"/>
    <cellStyle name="TableStyleLight1 7 6" xfId="23997"/>
    <cellStyle name="TableStyleLight1 7 6 2" xfId="23998"/>
    <cellStyle name="TableStyleLight1 7 6 2 2" xfId="23999"/>
    <cellStyle name="TableStyleLight1 7 6 2_Tertiary Salaries Survey" xfId="24000"/>
    <cellStyle name="TableStyleLight1 7 6 3" xfId="24001"/>
    <cellStyle name="TableStyleLight1 7 6 3 2" xfId="24002"/>
    <cellStyle name="TableStyleLight1 7 6 3_Tertiary Salaries Survey" xfId="24003"/>
    <cellStyle name="TableStyleLight1 7 6 4" xfId="24004"/>
    <cellStyle name="TableStyleLight1 7 6 5" xfId="24005"/>
    <cellStyle name="TableStyleLight1 7 6 6" xfId="24006"/>
    <cellStyle name="TableStyleLight1 7 6_Tertiary Salaries Survey" xfId="24007"/>
    <cellStyle name="TableStyleLight1 7 7" xfId="24008"/>
    <cellStyle name="TableStyleLight1 7 7 2" xfId="24009"/>
    <cellStyle name="TableStyleLight1 7 7_Tertiary Salaries Survey" xfId="24010"/>
    <cellStyle name="TableStyleLight1 7 8" xfId="24011"/>
    <cellStyle name="TableStyleLight1 7 8 2" xfId="24012"/>
    <cellStyle name="TableStyleLight1 7 8_Tertiary Salaries Survey" xfId="24013"/>
    <cellStyle name="TableStyleLight1 7 9" xfId="24014"/>
    <cellStyle name="TableStyleLight1 7_STUD aligned by INSTIT" xfId="24015"/>
    <cellStyle name="TableStyleLight1 8" xfId="24016"/>
    <cellStyle name="TableStyleLight1 8 2" xfId="24017"/>
    <cellStyle name="TableStyleLight1 8 3" xfId="24018"/>
    <cellStyle name="TableStyleLight1 8 4" xfId="24019"/>
    <cellStyle name="TableStyleLight1 8 5" xfId="24020"/>
    <cellStyle name="TableStyleLight1 8_Tertiary Salaries Survey" xfId="24021"/>
    <cellStyle name="TableStyleLight1 9" xfId="24022"/>
    <cellStyle name="TableStyleLight1_STUD aligned by INSTIT" xfId="24023"/>
    <cellStyle name="temp" xfId="24024"/>
    <cellStyle name="temp 2" xfId="24025"/>
    <cellStyle name="tête chapitre" xfId="24026"/>
    <cellStyle name="TEXT" xfId="24027"/>
    <cellStyle name="title1" xfId="24028"/>
    <cellStyle name="title1 2" xfId="24029"/>
    <cellStyle name="Titles" xfId="24030"/>
    <cellStyle name="titre" xfId="24031"/>
    <cellStyle name="Tusental (0)_Blad2" xfId="24032"/>
    <cellStyle name="Tusental 2" xfId="24033"/>
    <cellStyle name="Tusental_Blad2" xfId="24034"/>
    <cellStyle name="Valuta (0)_Blad2" xfId="24035"/>
    <cellStyle name="Valuta_Blad2" xfId="24036"/>
    <cellStyle name="Währung [0]_DIAGRAM" xfId="24037"/>
    <cellStyle name="Währung_DIAGRAM" xfId="24038"/>
    <cellStyle name="Wrapped" xfId="24039"/>
    <cellStyle name="자리수" xfId="24040"/>
    <cellStyle name="자리수0" xfId="24041"/>
    <cellStyle name="콤마 [0]_ACCOUNT" xfId="24042"/>
    <cellStyle name="콤마_ACCOUNT" xfId="24043"/>
    <cellStyle name="통화 [0]_ACCOUNT" xfId="24044"/>
    <cellStyle name="통화_ACCOUNT" xfId="24045"/>
    <cellStyle name="퍼센트" xfId="24046"/>
    <cellStyle name="표준 5" xfId="24047"/>
    <cellStyle name="표준_9511REV" xfId="24048"/>
    <cellStyle name="화폐기호" xfId="24049"/>
    <cellStyle name="화폐기호0" xfId="24050"/>
    <cellStyle name="標準 2" xfId="24051"/>
  </cellStyles>
  <dxfs count="95">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6.bin"/><Relationship Id="rId4" Type="http://schemas.openxmlformats.org/officeDocument/2006/relationships/hyperlink" Target="https://oe.cd/cyprus-disclaimer"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9.bin"/><Relationship Id="rId4" Type="http://schemas.openxmlformats.org/officeDocument/2006/relationships/hyperlink" Target="https://oe.cd/cyprus-disclaimer"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4.bin"/><Relationship Id="rId4" Type="http://schemas.openxmlformats.org/officeDocument/2006/relationships/hyperlink" Target="https://oe.cd/cyprus-disclaimer"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printerSettings" Target="../printerSettings/printerSettings17.bin"/><Relationship Id="rId4" Type="http://schemas.openxmlformats.org/officeDocument/2006/relationships/hyperlink" Target="https://oe.cd/cyprus-disclaimer"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printerSettings" Target="../printerSettings/printerSettings26.bin"/><Relationship Id="rId4" Type="http://schemas.openxmlformats.org/officeDocument/2006/relationships/hyperlink" Target="https://oe.cd/cyprus-disclaimer"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5" Type="http://schemas.openxmlformats.org/officeDocument/2006/relationships/printerSettings" Target="../printerSettings/printerSettings37.bin"/><Relationship Id="rId4" Type="http://schemas.openxmlformats.org/officeDocument/2006/relationships/hyperlink" Target="https://oe.cd/cyprus-disclaimer"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5" Type="http://schemas.openxmlformats.org/officeDocument/2006/relationships/printerSettings" Target="../printerSettings/printerSettings46.bin"/><Relationship Id="rId4" Type="http://schemas.openxmlformats.org/officeDocument/2006/relationships/hyperlink" Target="https://oe.cd/cyprus-disclaimer" TargetMode="Externa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2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printerSettings" Target="../printerSettings/printerSettings55.bin"/><Relationship Id="rId4" Type="http://schemas.openxmlformats.org/officeDocument/2006/relationships/hyperlink" Target="https://oe.cd/cyprus-disclaimer" TargetMode="Externa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5" Type="http://schemas.openxmlformats.org/officeDocument/2006/relationships/printerSettings" Target="../printerSettings/printerSettings65.bin"/><Relationship Id="rId4" Type="http://schemas.openxmlformats.org/officeDocument/2006/relationships/hyperlink" Target="https://oe.cd/cyprus-disclaimer"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5" Type="http://schemas.openxmlformats.org/officeDocument/2006/relationships/printerSettings" Target="../printerSettings/printerSettings68.bin"/><Relationship Id="rId4" Type="http://schemas.openxmlformats.org/officeDocument/2006/relationships/hyperlink" Target="https://oe.cd/cyprus-disclaimer" TargetMode="External"/></Relationships>
</file>

<file path=xl/worksheets/_rels/sheet2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5" Type="http://schemas.openxmlformats.org/officeDocument/2006/relationships/printerSettings" Target="../printerSettings/printerSettings71.bin"/><Relationship Id="rId4" Type="http://schemas.openxmlformats.org/officeDocument/2006/relationships/hyperlink" Target="https://oe.cd/cyprus-disclaimer" TargetMode="External"/></Relationships>
</file>

<file path=xl/worksheets/_rels/sheet2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5" Type="http://schemas.openxmlformats.org/officeDocument/2006/relationships/printerSettings" Target="../printerSettings/printerSettings74.bin"/><Relationship Id="rId4" Type="http://schemas.openxmlformats.org/officeDocument/2006/relationships/hyperlink" Target="https://oe.cd/cyprus-disclaimer" TargetMode="Externa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3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5" Type="http://schemas.openxmlformats.org/officeDocument/2006/relationships/printerSettings" Target="../printerSettings/printerSettings80.bin"/><Relationship Id="rId4" Type="http://schemas.openxmlformats.org/officeDocument/2006/relationships/hyperlink" Target="https://oe.cd/cyprus-disclaimer" TargetMode="Externa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s>
</file>

<file path=xl/worksheets/_rels/sheet3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5" Type="http://schemas.openxmlformats.org/officeDocument/2006/relationships/printerSettings" Target="../printerSettings/printerSettings89.bin"/><Relationship Id="rId4" Type="http://schemas.openxmlformats.org/officeDocument/2006/relationships/hyperlink" Target="https://oe.cd/cyprus-disclaimer" TargetMode="External"/></Relationships>
</file>

<file path=xl/worksheets/_rels/sheet3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5" Type="http://schemas.openxmlformats.org/officeDocument/2006/relationships/printerSettings" Target="../printerSettings/printerSettings92.bin"/><Relationship Id="rId4" Type="http://schemas.openxmlformats.org/officeDocument/2006/relationships/hyperlink" Target="https://oe.cd/cyprus-disclaimer" TargetMode="External"/></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s>
</file>

<file path=xl/worksheets/_rels/sheet4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5" Type="http://schemas.openxmlformats.org/officeDocument/2006/relationships/printerSettings" Target="../printerSettings/printerSettings101.bin"/><Relationship Id="rId4" Type="http://schemas.openxmlformats.org/officeDocument/2006/relationships/hyperlink" Target="https://oe.cd/cyprus-disclaimer" TargetMode="External"/></Relationships>
</file>

<file path=xl/worksheets/_rels/sheet4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5" Type="http://schemas.openxmlformats.org/officeDocument/2006/relationships/printerSettings" Target="../printerSettings/printerSettings104.bin"/><Relationship Id="rId4" Type="http://schemas.openxmlformats.org/officeDocument/2006/relationships/hyperlink" Target="https://oe.cd/cyprus-disclaimer" TargetMode="Externa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s>
</file>

<file path=xl/worksheets/_rels/sheet4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5" Type="http://schemas.openxmlformats.org/officeDocument/2006/relationships/printerSettings" Target="../printerSettings/printerSettings113.bin"/><Relationship Id="rId4" Type="http://schemas.openxmlformats.org/officeDocument/2006/relationships/hyperlink" Target="https://oe.cd/cyprus-disclaimer" TargetMode="External"/></Relationships>
</file>

<file path=xl/worksheets/_rels/sheet4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printerSettings" Target="../printerSettings/printerSettings116.bin"/><Relationship Id="rId4" Type="http://schemas.openxmlformats.org/officeDocument/2006/relationships/hyperlink" Target="https://oe.cd/cyprus-disclaimer" TargetMode="External"/></Relationships>
</file>

<file path=xl/worksheets/_rels/sheet4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printerSettings" Target="../printerSettings/printerSettings119.bin"/><Relationship Id="rId4" Type="http://schemas.openxmlformats.org/officeDocument/2006/relationships/hyperlink" Target="https://oe.cd/cyprus-disclaimer" TargetMode="Externa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1"/>
  <sheetViews>
    <sheetView showGridLines="0" tabSelected="1" zoomScale="80" zoomScaleNormal="80" workbookViewId="0">
      <selection activeCell="O27" sqref="O27"/>
    </sheetView>
  </sheetViews>
  <sheetFormatPr defaultColWidth="9.140625" defaultRowHeight="12.75"/>
  <cols>
    <col min="1" max="1" width="40" style="9" customWidth="1"/>
    <col min="2" max="2" width="13.42578125" style="9" customWidth="1"/>
    <col min="3" max="16384" width="9.140625" style="9"/>
  </cols>
  <sheetData>
    <row r="1" spans="1:2">
      <c r="A1" s="9" t="str">
        <f ca="1">RIGHT(CELL("Filename",A1),LEN(CELL("Filename",A1))-FIND("]",CELL("Filename",A1)))</f>
        <v>TOC</v>
      </c>
      <c r="B1" s="5" t="s">
        <v>208</v>
      </c>
    </row>
    <row r="3" spans="1:2">
      <c r="A3" s="5" t="s">
        <v>209</v>
      </c>
      <c r="B3" s="348" t="s">
        <v>468</v>
      </c>
    </row>
    <row r="4" spans="1:2">
      <c r="A4" s="193" t="s">
        <v>210</v>
      </c>
    </row>
    <row r="6" spans="1:2">
      <c r="A6" s="194" t="str">
        <f>'Table I.5.1'!A2</f>
        <v>Table I.5.1</v>
      </c>
      <c r="B6" s="9" t="str">
        <f>'Table I.5.1'!A3</f>
        <v>Teachers' recent participation in professional development, by teacher characteristics</v>
      </c>
    </row>
    <row r="7" spans="1:2">
      <c r="A7" s="194" t="str">
        <f>'Table I.5.2'!A2</f>
        <v>Table I.5.2</v>
      </c>
      <c r="B7" s="174" t="str">
        <f>'Table I.5.2'!A3</f>
        <v>Teachers' recent participation in professional development, by school characteristics</v>
      </c>
    </row>
    <row r="8" spans="1:2">
      <c r="A8" s="194" t="str">
        <f>'Table I.5.3'!A2</f>
        <v>Table I.5.3</v>
      </c>
      <c r="B8" s="9" t="str">
        <f>'Table I.5.3'!A3</f>
        <v>Primary teachers' recent participation in professional development, by school characteristics</v>
      </c>
    </row>
    <row r="9" spans="1:2">
      <c r="A9" s="194" t="str">
        <f>'Table I.5.4'!A2</f>
        <v>Table I.5.4</v>
      </c>
      <c r="B9" s="9" t="str">
        <f>'Table I.5.4'!A3</f>
        <v>Upper secondary teachers' recent participation in professional development, by school characteristics</v>
      </c>
    </row>
    <row r="10" spans="1:2">
      <c r="A10" s="194" t="str">
        <f>'Table I.5.5'!A2</f>
        <v>Table I.5.5</v>
      </c>
      <c r="B10" s="9" t="str">
        <f>'Table I.5.5'!A3</f>
        <v>Relationship between participation in professional development and the social-utility values teachers indicate as reasons for entering the profession</v>
      </c>
    </row>
    <row r="11" spans="1:2">
      <c r="A11" s="194" t="str">
        <f>'Table I.5.6'!A2</f>
        <v>Table I.5.6</v>
      </c>
      <c r="B11" s="9" t="str">
        <f>'Table I.5.6'!A3</f>
        <v>Relationship between participation in professional development and the personal-utility values teachers indicate as reasons for entering the profession</v>
      </c>
    </row>
    <row r="12" spans="1:2">
      <c r="A12" s="194" t="str">
        <f>'Table I.5.7'!A2</f>
        <v>Table I.5.7</v>
      </c>
      <c r="B12" s="9" t="str">
        <f>'Table I.5.7'!A3</f>
        <v>Types of professional development undertaken by teachers, by teachers' teaching experience</v>
      </c>
    </row>
    <row r="13" spans="1:2">
      <c r="A13" s="194" t="str">
        <f>'Table I.5.8'!A2</f>
        <v>Table I.5.8</v>
      </c>
      <c r="B13" s="9" t="str">
        <f>'Table I.5.8'!A3</f>
        <v>Types of professional development undertaken by primary teachers</v>
      </c>
    </row>
    <row r="14" spans="1:2">
      <c r="A14" s="194" t="str">
        <f>'Table I.5.9'!A2</f>
        <v>Table I.5.9</v>
      </c>
      <c r="B14" s="9" t="str">
        <f>'Table I.5.9'!A3</f>
        <v>Types of professional development undertaken by upper secondary teachers</v>
      </c>
    </row>
    <row r="15" spans="1:2">
      <c r="A15" s="194" t="str">
        <f>'Table I.5.10'!A2</f>
        <v>Table I.5.10</v>
      </c>
      <c r="B15" s="9" t="str">
        <f>'Table I.5.10'!A3</f>
        <v>Types of professional development undertaken by principals</v>
      </c>
    </row>
    <row r="16" spans="1:2">
      <c r="A16" s="194" t="str">
        <f>'Table I.5.11'!A2</f>
        <v>Table I.5.11</v>
      </c>
      <c r="B16" s="9" t="str">
        <f>'Table I.5.11'!A3</f>
        <v>Types of professional development undertaken by primary principals</v>
      </c>
    </row>
    <row r="17" spans="1:2">
      <c r="A17" s="194" t="str">
        <f>'Table I.5.12'!A2</f>
        <v>Table I.5.12</v>
      </c>
      <c r="B17" s="9" t="str">
        <f>'Table I.5.12'!A3</f>
        <v xml:space="preserve">Types of professional development undertaken by upper secondary principals </v>
      </c>
    </row>
    <row r="18" spans="1:2">
      <c r="A18" s="194" t="str">
        <f>'Table I.5.13'!A2</f>
        <v>Table I.5.13</v>
      </c>
      <c r="B18" s="9" t="str">
        <f>'Table I.5.13'!A3</f>
        <v>Relationship between teachers' job satisfaction and participation in impactful professional development</v>
      </c>
    </row>
    <row r="19" spans="1:2">
      <c r="A19" s="194" t="str">
        <f>'Table I.5.14'!A2</f>
        <v>Table I.5.14</v>
      </c>
      <c r="B19" s="9" t="str">
        <f>'Table I.5.14'!A3</f>
        <v>Relationship between teachers' self-efficacy and participation in impactful professional development</v>
      </c>
    </row>
    <row r="20" spans="1:2" s="148" customFormat="1">
      <c r="A20" s="194" t="str">
        <f>'Table I.5.15'!A2</f>
        <v>Table I.5.15</v>
      </c>
      <c r="B20" s="9" t="str">
        <f>'Table I.5.15'!A3</f>
        <v>Characteristics of effective professional development, by teachers' teaching experience</v>
      </c>
    </row>
    <row r="21" spans="1:2">
      <c r="A21" s="194" t="str">
        <f>'Table I.5.16'!A2</f>
        <v>Table I.5.16</v>
      </c>
      <c r="B21" s="9" t="str">
        <f>'Table I.5.16'!A3</f>
        <v xml:space="preserve">Characteristics of effective professional development in primary education </v>
      </c>
    </row>
    <row r="22" spans="1:2">
      <c r="A22" s="194" t="str">
        <f>'Table I.5.17'!A2</f>
        <v>Table I.5.17</v>
      </c>
      <c r="B22" s="9" t="str">
        <f>'Table I.5.17'!A3</f>
        <v xml:space="preserve">Characteristics of effective professional development in upper secondary education </v>
      </c>
    </row>
    <row r="23" spans="1:2">
      <c r="A23" s="194" t="str">
        <f>'Table I.5.18'!A2</f>
        <v>Table I.5.18</v>
      </c>
      <c r="B23" s="9" t="str">
        <f>'Table I.5.18'!A3</f>
        <v>Content of professional development, by teachers' teaching experience</v>
      </c>
    </row>
    <row r="24" spans="1:2">
      <c r="A24" s="194" t="str">
        <f>'Table I.5.19'!A2</f>
        <v>Table I.5.19</v>
      </c>
      <c r="B24" s="9" t="str">
        <f>'Table I.5.19'!A3</f>
        <v xml:space="preserve">Content of professional development in primary education </v>
      </c>
    </row>
    <row r="25" spans="1:2">
      <c r="A25" s="194" t="str">
        <f>'Table I.5.20'!A2</f>
        <v>Table I.5.20</v>
      </c>
      <c r="B25" s="9" t="str">
        <f>'Table I.5.20'!A3</f>
        <v xml:space="preserve">Content of professional development in upper secondary education </v>
      </c>
    </row>
    <row r="26" spans="1:2">
      <c r="A26" s="194" t="str">
        <f>'Table I.5.21'!A2</f>
        <v>Table I.5.21</v>
      </c>
      <c r="B26" s="9" t="str">
        <f>'Table I.5.21'!A3</f>
        <v>Teachers' needs for professional development</v>
      </c>
    </row>
    <row r="27" spans="1:2">
      <c r="A27" s="194" t="str">
        <f>'Table I.5.22'!A2</f>
        <v>Table I.5.22</v>
      </c>
      <c r="B27" s="9" t="str">
        <f>'Table I.5.22'!A3</f>
        <v xml:space="preserve">Primary teachers' needs for professional development </v>
      </c>
    </row>
    <row r="28" spans="1:2">
      <c r="A28" s="194" t="str">
        <f>'Table I.5.23'!A2</f>
        <v>Table I.5.23</v>
      </c>
      <c r="B28" s="9" t="str">
        <f>'Table I.5.23'!A3</f>
        <v xml:space="preserve">Upper secondary teachers' needs for professional development </v>
      </c>
    </row>
    <row r="29" spans="1:2">
      <c r="A29" s="194" t="str">
        <f>'Table I.5.24'!A2</f>
        <v>Table I.5.24</v>
      </c>
      <c r="B29" s="9" t="str">
        <f>'Table I.5.24'!A3</f>
        <v>Teachers' needs for professional development, by teachers’ participation in professional development</v>
      </c>
    </row>
    <row r="30" spans="1:2">
      <c r="A30" s="194" t="str">
        <f>'Table I.5.25'!A2</f>
        <v>Table I.5.25</v>
      </c>
      <c r="B30" s="9" t="str">
        <f>'Table I.5.25'!A3</f>
        <v>Teachers' needs for professional development in teaching students with special needs, by teacher characteristics</v>
      </c>
    </row>
    <row r="31" spans="1:2">
      <c r="A31" s="194" t="str">
        <f>'Table I.5.26'!A2</f>
        <v>Table I.5.26</v>
      </c>
      <c r="B31" s="9" t="str">
        <f>'Table I.5.26'!A3</f>
        <v>Teachers' needs for professional development in teaching students with special needs, by school characteristics</v>
      </c>
    </row>
    <row r="32" spans="1:2">
      <c r="A32" s="194" t="str">
        <f>'Table I.5.27'!A2</f>
        <v>Table I.5.27</v>
      </c>
      <c r="B32" s="9" t="str">
        <f>'Table I.5.27'!A3</f>
        <v>Change in the content of professional development undertaken by teachers from 2013 to 2018</v>
      </c>
    </row>
    <row r="33" spans="1:2">
      <c r="A33" s="194" t="str">
        <f>'Table I.5.28'!A2</f>
        <v>Table I.5.28</v>
      </c>
      <c r="B33" s="9" t="str">
        <f>'Table I.5.28'!A3</f>
        <v>Change in teachers' needs for professional development from 2008 to 2018</v>
      </c>
    </row>
    <row r="34" spans="1:2">
      <c r="A34" s="194" t="str">
        <f>'Table I.5.29'!A2</f>
        <v>Table I.5.29</v>
      </c>
      <c r="B34" s="9" t="str">
        <f>'Table I.5.29'!A3</f>
        <v>Relationship between the use of teaching practices and participation in professional development in teaching practices</v>
      </c>
    </row>
    <row r="35" spans="1:2">
      <c r="A35" s="194" t="str">
        <f>'Table I.5.30'!A2</f>
        <v>Table I.5.30</v>
      </c>
      <c r="B35" s="9" t="str">
        <f>'Table I.5.30'!A3</f>
        <v>Relationship between self-efficacy in classroom management and participation in professional development in classroom management</v>
      </c>
    </row>
    <row r="36" spans="1:2">
      <c r="A36" s="194" t="str">
        <f>'Table I.5.31'!A2</f>
        <v>Table I.5.31</v>
      </c>
      <c r="B36" s="9" t="str">
        <f>'Table I.5.31'!A3</f>
        <v>Relationship between self-efficacy in multicultural environments and participation in professional development in diversity</v>
      </c>
    </row>
    <row r="37" spans="1:2">
      <c r="A37" s="194" t="str">
        <f>'Table I.5.32'!A2</f>
        <v>Table I.5.32</v>
      </c>
      <c r="B37" s="9" t="str">
        <f>'Table I.5.32'!A3</f>
        <v xml:space="preserve">Principals' needs for professional development </v>
      </c>
    </row>
    <row r="38" spans="1:2">
      <c r="A38" s="194" t="str">
        <f>'Table I.5.33'!A2</f>
        <v>Table I.5.33</v>
      </c>
      <c r="B38" s="9" t="str">
        <f>'Table I.5.33'!A3</f>
        <v xml:space="preserve">Primary principals' needs for professional development </v>
      </c>
    </row>
    <row r="39" spans="1:2">
      <c r="A39" s="194" t="str">
        <f>'Table I.5.34'!A2</f>
        <v>Table I.5.34</v>
      </c>
      <c r="B39" s="9" t="str">
        <f>'Table I.5.34'!A3</f>
        <v xml:space="preserve">Upper secondary principals' needs for professional development </v>
      </c>
    </row>
    <row r="40" spans="1:2">
      <c r="A40" s="194" t="str">
        <f>'Table I.5.35'!A2</f>
        <v>Table I.5.35</v>
      </c>
      <c r="B40" s="9" t="str">
        <f>'Table I.5.35'!A3</f>
        <v>Principals' needs for professional development in developing collaboration among teachers, by school characteristics</v>
      </c>
    </row>
    <row r="41" spans="1:2">
      <c r="A41" s="194" t="str">
        <f>'Table I.5.36'!A2</f>
        <v>Table I.5.36</v>
      </c>
      <c r="B41" s="9" t="str">
        <f>'Table I.5.36'!A3</f>
        <v>Barriers to teachers' participation in professional development</v>
      </c>
    </row>
    <row r="42" spans="1:2">
      <c r="A42" s="194" t="str">
        <f>'Table I.5.37'!A2</f>
        <v>Table I.5.37</v>
      </c>
      <c r="B42" s="9" t="str">
        <f>'Table I.5.37'!A3</f>
        <v xml:space="preserve">Barriers to primary teachers' participation in professional development </v>
      </c>
    </row>
    <row r="43" spans="1:2">
      <c r="A43" s="194" t="str">
        <f>'Table I.5.38'!A2</f>
        <v>Table I.5.38</v>
      </c>
      <c r="B43" s="9" t="str">
        <f>'Table I.5.38'!A3</f>
        <v xml:space="preserve">Barriers to upper secondary teachers' participation in professional development </v>
      </c>
    </row>
    <row r="44" spans="1:2">
      <c r="A44" s="194" t="str">
        <f>'Table I.5.39'!A2</f>
        <v>Table I.5.39</v>
      </c>
      <c r="B44" s="9" t="str">
        <f>'Table I.5.39'!A3</f>
        <v>Change in barriers to teachers' participation in professional development from 2013 to 2018</v>
      </c>
    </row>
    <row r="45" spans="1:2">
      <c r="A45" s="194" t="str">
        <f>'Table I.5.40'!A2</f>
        <v>Table I.5.40</v>
      </c>
      <c r="B45" s="9" t="str">
        <f>'Table I.5.40'!A3</f>
        <v>Barriers to principals' participation in professional development</v>
      </c>
    </row>
    <row r="46" spans="1:2">
      <c r="A46" s="194" t="str">
        <f>'Table I.5.41'!A2</f>
        <v>Table I.5.41</v>
      </c>
      <c r="B46" s="9" t="str">
        <f>'Table I.5.41'!A3</f>
        <v xml:space="preserve">Barriers to primary principals' participation in professional development </v>
      </c>
    </row>
    <row r="47" spans="1:2">
      <c r="A47" s="194" t="str">
        <f>'Table I.5.42'!A2</f>
        <v>Table I.5.42</v>
      </c>
      <c r="B47" s="9" t="str">
        <f>'Table I.5.42'!A3</f>
        <v xml:space="preserve">Barriers to upper secondary principals' participation in professional development </v>
      </c>
    </row>
    <row r="48" spans="1:2">
      <c r="A48" s="194" t="str">
        <f>'Table I.5.43'!A2</f>
        <v>Table I.5.43</v>
      </c>
      <c r="B48" s="9" t="str">
        <f>'Table I.5.43'!A3</f>
        <v>Change in barriers to principals' participation in professional development from 2013 to 2018</v>
      </c>
    </row>
    <row r="49" spans="1:2">
      <c r="A49" s="194" t="str">
        <f>'Table I.5.44'!A2</f>
        <v>Table I.5.44</v>
      </c>
      <c r="B49" s="9" t="str">
        <f>'Table I.5.44'!A3</f>
        <v>Support provided to teachers participating in professional development</v>
      </c>
    </row>
    <row r="50" spans="1:2">
      <c r="A50" s="194" t="str">
        <f>'Table I.5.45'!A2</f>
        <v>Table I.5.45</v>
      </c>
      <c r="B50" s="9" t="str">
        <f>'Table I.5.45'!A3</f>
        <v>Total support provided to teachers participating in professional development, by school characteristics</v>
      </c>
    </row>
    <row r="51" spans="1:2">
      <c r="A51" s="194" t="str">
        <f>'Table I.5.46'!A2</f>
        <v>Table I.5.46</v>
      </c>
      <c r="B51" s="9" t="str">
        <f>'Table I.5.46'!A3</f>
        <v>Relationship between participation in professional development and monetary and non-monetary support for participation</v>
      </c>
    </row>
  </sheetData>
  <customSheetViews>
    <customSheetView guid="{433478C0-E6D4-4033-8C84-4B6BFBA35ADF}" scale="80" showGridLines="0">
      <selection activeCell="C37" sqref="C37"/>
      <pageMargins left="0.7" right="0.7" top="0.75" bottom="0.75" header="0.3" footer="0.3"/>
      <pageSetup paperSize="9" orientation="portrait" r:id="rId1"/>
    </customSheetView>
    <customSheetView guid="{264B598C-C778-4757-8A7B-AFD5A2357E55}" scale="80" showGridLines="0">
      <selection activeCell="C33" sqref="C33"/>
      <pageMargins left="0.7" right="0.7" top="0.75" bottom="0.75" header="0.3" footer="0.3"/>
      <pageSetup paperSize="9" orientation="portrait" r:id="rId2"/>
    </customSheetView>
  </customSheetViews>
  <hyperlinks>
    <hyperlink ref="A6" location="'Table I.5.1'!A1" display="'Table I.5.1'!A1"/>
    <hyperlink ref="A7" location="'Table I.5.2'!A1" display="'Table I.5.2'!A1"/>
    <hyperlink ref="A8" location="'Table I.5.3'!A1" display="'Table I.5.3'!A1"/>
    <hyperlink ref="A9" location="'Table I.5.4'!A1" display="'Table I.5.4'!A1"/>
    <hyperlink ref="A10" location="'Table I.5.5'!A1" display="'Table I.5.5'!A1"/>
    <hyperlink ref="A11" location="'Table I.5.6'!A1" display="'Table I.5.6'!A1"/>
    <hyperlink ref="A12" location="'Table I.5.7'!A1" display="'Table I.5.7'!A1"/>
    <hyperlink ref="A13" location="'Table I.5.8'!A1" display="'Table I.5.8'!A1"/>
    <hyperlink ref="A14" location="'Table I.5.9'!A1" display="'Table I.5.9'!A1"/>
    <hyperlink ref="A15" location="'Table I.5.10'!A1" display="'Table I.5.10'!A1"/>
    <hyperlink ref="A16" location="'Table I.5.11'!A1" display="'Table I.5.11'!A1"/>
    <hyperlink ref="A17" location="'Table I.5.12'!A1" display="'Table I.5.12'!A1"/>
    <hyperlink ref="A18" location="'Table I.5.13'!A1" display="'Table I.5.13'!A1"/>
    <hyperlink ref="A19" location="'Table I.5.14'!A1" display="'Table I.5.14'!A1"/>
    <hyperlink ref="A20" location="'Table I.5.15'!A1" display="'Table I.5.15'!A1"/>
    <hyperlink ref="A21" location="'Table I.5.16'!A1" display="'Table I.5.16'!A1"/>
    <hyperlink ref="A22" location="'Table I.5.17'!A1" display="'Table I.5.17'!A1"/>
    <hyperlink ref="A23" location="'Table I.5.18'!A1" display="'Table I.5.18'!A1"/>
    <hyperlink ref="A24" location="'Table I.5.19'!A1" display="'Table I.5.19'!A1"/>
    <hyperlink ref="A25" location="'Table I.5.20'!A1" display="'Table I.5.20'!A1"/>
    <hyperlink ref="A26" location="'Table I.5.21'!A1" display="'Table I.5.21'!A1"/>
    <hyperlink ref="A27" location="'Table I.5.22'!A1" display="'Table I.5.22'!A1"/>
    <hyperlink ref="A28" location="'Table I.5.23'!A1" display="'Table I.5.23'!A1"/>
    <hyperlink ref="A29" location="'Table I.5.24'!A1" display="'Table I.5.24'!A1"/>
    <hyperlink ref="A30" location="'Table I.5.25'!A1" display="'Table I.5.25'!A1"/>
    <hyperlink ref="A31" location="'Table I.5.26'!A1" display="'Table I.5.26'!A1"/>
    <hyperlink ref="A32" location="'Table I.5.27'!A1" display="'Table I.5.27'!A1"/>
    <hyperlink ref="A33" location="'Table I.5.28'!A1" display="'Table I.5.28'!A1"/>
    <hyperlink ref="A34" location="'Table I.5.29'!A1" display="'Table I.5.29'!A1"/>
    <hyperlink ref="A35" location="'Table I.5.30'!A1" display="'Table I.5.30'!A1"/>
    <hyperlink ref="A36" location="'Table I.5.31'!A1" display="'Table I.5.31'!A1"/>
    <hyperlink ref="A37" location="'Table I.5.32'!A1" display="'Table I.5.32'!A1"/>
    <hyperlink ref="A38" location="'Table I.5.33'!A1" display="'Table I.5.33'!A1"/>
    <hyperlink ref="A39" location="'Table I.5.34'!A1" display="'Table I.5.34'!A1"/>
    <hyperlink ref="A40" location="'Table I.5.35'!A1" display="'Table I.5.35'!A1"/>
    <hyperlink ref="A41" location="'Table I.5.36'!A1" display="'Table I.5.36'!A1"/>
    <hyperlink ref="A42" location="'Table I.5.37'!A1" display="'Table I.5.37'!A1"/>
    <hyperlink ref="A43" location="'Table I.5.38'!A1" display="'Table I.5.38'!A1"/>
    <hyperlink ref="A44" location="'Table I.5.39'!A1" display="'Table I.5.39'!A1"/>
    <hyperlink ref="A45" location="'Table I.5.40'!A1" display="'Table I.5.40'!A1"/>
    <hyperlink ref="A46" location="'Table I.5.41'!A1" display="'Table I.5.41'!A1"/>
    <hyperlink ref="A47" location="'Table I.5.42'!A1" display="'Table I.5.42'!A1"/>
    <hyperlink ref="A48" location="'Table I.5.43'!A1" display="'Table I.5.43'!A1"/>
    <hyperlink ref="A49" location="'Table I.5.44'!A1" display="'Table I.5.44'!A1"/>
    <hyperlink ref="A50" location="'Table I.5.45'!A1" display="'Table I.5.45'!A1"/>
    <hyperlink ref="A51" location="'Table I.5.46'!A1" display="'Table I.5.46'!A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75"/>
  <sheetViews>
    <sheetView showGridLines="0" zoomScale="80" zoomScaleNormal="80" workbookViewId="0">
      <selection activeCell="D34" sqref="D34"/>
    </sheetView>
  </sheetViews>
  <sheetFormatPr defaultColWidth="8.85546875" defaultRowHeight="12.75"/>
  <cols>
    <col min="1" max="1" width="34" style="9" customWidth="1"/>
    <col min="2" max="9" width="10.28515625" style="9" customWidth="1"/>
    <col min="10" max="16384" width="8.85546875" style="9"/>
  </cols>
  <sheetData>
    <row r="1" spans="1:35">
      <c r="J1" s="26"/>
    </row>
    <row r="2" spans="1:35">
      <c r="A2" s="9" t="s">
        <v>368</v>
      </c>
      <c r="J2" s="26"/>
    </row>
    <row r="3" spans="1:35">
      <c r="A3" s="5" t="s">
        <v>171</v>
      </c>
    </row>
    <row r="4" spans="1:35">
      <c r="A4" s="31" t="s">
        <v>259</v>
      </c>
    </row>
    <row r="5" spans="1:35">
      <c r="A5" s="31"/>
    </row>
    <row r="6" spans="1:35" s="33" customFormat="1" ht="13.5" thickBot="1">
      <c r="A6" s="32"/>
    </row>
    <row r="7" spans="1:35" s="33" customFormat="1" ht="16.899999999999999" customHeight="1">
      <c r="A7" s="55"/>
      <c r="B7" s="267" t="s">
        <v>427</v>
      </c>
      <c r="C7" s="268"/>
      <c r="D7" s="268"/>
      <c r="E7" s="268"/>
      <c r="F7" s="268"/>
      <c r="G7" s="268"/>
      <c r="H7" s="268"/>
      <c r="I7" s="268"/>
      <c r="J7" s="268"/>
      <c r="K7" s="268"/>
      <c r="L7" s="268"/>
      <c r="M7" s="268"/>
      <c r="N7" s="268"/>
      <c r="O7" s="268"/>
      <c r="P7" s="268"/>
      <c r="Q7" s="268"/>
      <c r="R7" s="268"/>
      <c r="S7" s="268"/>
      <c r="T7" s="268"/>
      <c r="U7" s="269"/>
    </row>
    <row r="8" spans="1:35" s="33" customFormat="1" ht="28.15" customHeight="1">
      <c r="A8" s="56"/>
      <c r="B8" s="270" t="s">
        <v>6</v>
      </c>
      <c r="C8" s="271"/>
      <c r="D8" s="274" t="s">
        <v>60</v>
      </c>
      <c r="E8" s="264"/>
      <c r="F8" s="264"/>
      <c r="G8" s="264"/>
      <c r="H8" s="264"/>
      <c r="I8" s="266"/>
      <c r="J8" s="274" t="s">
        <v>234</v>
      </c>
      <c r="K8" s="264"/>
      <c r="L8" s="264"/>
      <c r="M8" s="264"/>
      <c r="N8" s="264"/>
      <c r="O8" s="266"/>
      <c r="P8" s="274" t="s">
        <v>61</v>
      </c>
      <c r="Q8" s="264"/>
      <c r="R8" s="264"/>
      <c r="S8" s="264"/>
      <c r="T8" s="264"/>
      <c r="U8" s="265"/>
    </row>
    <row r="9" spans="1:35" s="33" customFormat="1" ht="64.5" customHeight="1">
      <c r="A9" s="56"/>
      <c r="B9" s="272"/>
      <c r="C9" s="273"/>
      <c r="D9" s="274" t="s">
        <v>62</v>
      </c>
      <c r="E9" s="266"/>
      <c r="F9" s="274" t="s">
        <v>63</v>
      </c>
      <c r="G9" s="266"/>
      <c r="H9" s="264" t="s">
        <v>64</v>
      </c>
      <c r="I9" s="266"/>
      <c r="J9" s="274" t="s">
        <v>269</v>
      </c>
      <c r="K9" s="266"/>
      <c r="L9" s="274" t="s">
        <v>270</v>
      </c>
      <c r="M9" s="266"/>
      <c r="N9" s="264" t="s">
        <v>183</v>
      </c>
      <c r="O9" s="266"/>
      <c r="P9" s="274" t="s">
        <v>453</v>
      </c>
      <c r="Q9" s="266"/>
      <c r="R9" s="274" t="s">
        <v>184</v>
      </c>
      <c r="S9" s="266"/>
      <c r="T9" s="264" t="s">
        <v>183</v>
      </c>
      <c r="U9" s="265"/>
    </row>
    <row r="10" spans="1:35">
      <c r="A10" s="34"/>
      <c r="B10" s="11" t="s">
        <v>11</v>
      </c>
      <c r="C10" s="12" t="s">
        <v>12</v>
      </c>
      <c r="D10" s="11" t="s">
        <v>11</v>
      </c>
      <c r="E10" s="13" t="s">
        <v>12</v>
      </c>
      <c r="F10" s="11" t="s">
        <v>11</v>
      </c>
      <c r="G10" s="13" t="s">
        <v>12</v>
      </c>
      <c r="H10" s="12" t="s">
        <v>14</v>
      </c>
      <c r="I10" s="13" t="s">
        <v>12</v>
      </c>
      <c r="J10" s="11" t="s">
        <v>11</v>
      </c>
      <c r="K10" s="13" t="s">
        <v>12</v>
      </c>
      <c r="L10" s="11" t="s">
        <v>11</v>
      </c>
      <c r="M10" s="13" t="s">
        <v>12</v>
      </c>
      <c r="N10" s="12" t="s">
        <v>14</v>
      </c>
      <c r="O10" s="13" t="s">
        <v>12</v>
      </c>
      <c r="P10" s="11" t="s">
        <v>11</v>
      </c>
      <c r="Q10" s="13" t="s">
        <v>12</v>
      </c>
      <c r="R10" s="11" t="s">
        <v>11</v>
      </c>
      <c r="S10" s="13" t="s">
        <v>12</v>
      </c>
      <c r="T10" s="12" t="s">
        <v>14</v>
      </c>
      <c r="U10" s="14" t="s">
        <v>12</v>
      </c>
    </row>
    <row r="11" spans="1:35">
      <c r="A11" s="35"/>
      <c r="B11" s="36"/>
      <c r="C11" s="7"/>
      <c r="D11" s="37"/>
      <c r="E11" s="6"/>
      <c r="F11" s="37"/>
      <c r="G11" s="6"/>
      <c r="H11" s="38"/>
      <c r="I11" s="6"/>
      <c r="J11" s="37"/>
      <c r="K11" s="6"/>
      <c r="L11" s="37"/>
      <c r="M11" s="6"/>
      <c r="N11" s="38"/>
      <c r="O11" s="6"/>
      <c r="P11" s="37"/>
      <c r="Q11" s="6"/>
      <c r="R11" s="37"/>
      <c r="S11" s="6"/>
      <c r="T11" s="38"/>
      <c r="U11" s="8"/>
      <c r="V11" s="93"/>
      <c r="W11" s="93"/>
      <c r="X11" s="93"/>
      <c r="Y11" s="93"/>
      <c r="Z11" s="93"/>
      <c r="AA11" s="93"/>
      <c r="AB11" s="93"/>
      <c r="AC11" s="93"/>
      <c r="AD11" s="93"/>
      <c r="AE11" s="93"/>
      <c r="AF11" s="93"/>
      <c r="AG11" s="93"/>
      <c r="AH11" s="93"/>
      <c r="AI11" s="93"/>
    </row>
    <row r="12" spans="1:35">
      <c r="A12" s="39" t="s">
        <v>15</v>
      </c>
      <c r="B12" s="40">
        <v>98.683988761964287</v>
      </c>
      <c r="C12" s="60">
        <v>0.51589761515329613</v>
      </c>
      <c r="D12" s="65">
        <v>98.532101831450149</v>
      </c>
      <c r="E12" s="59">
        <v>0.62278834160280916</v>
      </c>
      <c r="F12" s="65">
        <v>98.772002507046466</v>
      </c>
      <c r="G12" s="59">
        <v>0.75962969298973926</v>
      </c>
      <c r="H12" s="69">
        <v>-0.23990067559631711</v>
      </c>
      <c r="I12" s="59">
        <v>1.015445364946485</v>
      </c>
      <c r="J12" s="65">
        <v>99.300338438730321</v>
      </c>
      <c r="K12" s="59">
        <v>0.70666284326185258</v>
      </c>
      <c r="L12" s="65">
        <v>98.443423643293684</v>
      </c>
      <c r="M12" s="59">
        <v>0.82445329080484353</v>
      </c>
      <c r="N12" s="69">
        <v>-0.85691479543663718</v>
      </c>
      <c r="O12" s="59">
        <v>1.0874611728206971</v>
      </c>
      <c r="P12" s="65">
        <v>99.300282047843226</v>
      </c>
      <c r="Q12" s="59">
        <v>0.57437358556774298</v>
      </c>
      <c r="R12" s="65">
        <v>98.502380140742034</v>
      </c>
      <c r="S12" s="59">
        <v>0.69121420782320586</v>
      </c>
      <c r="T12" s="69">
        <v>-0.79790190710119191</v>
      </c>
      <c r="U12" s="61">
        <v>0.98853955606218458</v>
      </c>
      <c r="V12" s="15"/>
      <c r="W12" s="15"/>
      <c r="X12" s="15"/>
      <c r="Y12" s="15"/>
      <c r="Z12" s="15"/>
      <c r="AA12" s="15"/>
      <c r="AB12" s="15"/>
      <c r="AC12" s="15"/>
      <c r="AD12" s="15"/>
      <c r="AE12" s="15"/>
      <c r="AF12" s="15"/>
      <c r="AG12" s="15"/>
      <c r="AH12" s="15"/>
      <c r="AI12" s="15"/>
    </row>
    <row r="13" spans="1:35">
      <c r="A13" s="39" t="s">
        <v>16</v>
      </c>
      <c r="B13" s="40">
        <v>99.279013963552842</v>
      </c>
      <c r="C13" s="60">
        <v>0.14829968337839108</v>
      </c>
      <c r="D13" s="65">
        <v>99.162925612881395</v>
      </c>
      <c r="E13" s="59">
        <v>0.27408320795385371</v>
      </c>
      <c r="F13" s="65">
        <v>99.347874494870936</v>
      </c>
      <c r="G13" s="59">
        <v>0.16749672724280404</v>
      </c>
      <c r="H13" s="69">
        <v>-0.18494888198954129</v>
      </c>
      <c r="I13" s="59">
        <v>0.31742960645059531</v>
      </c>
      <c r="J13" s="65">
        <v>99.000671335270567</v>
      </c>
      <c r="K13" s="59">
        <v>0.34645347783628389</v>
      </c>
      <c r="L13" s="65">
        <v>98.983674216238867</v>
      </c>
      <c r="M13" s="59">
        <v>0.35963635646979236</v>
      </c>
      <c r="N13" s="69">
        <v>-1.6997119031699981E-2</v>
      </c>
      <c r="O13" s="59">
        <v>0.49632597793230482</v>
      </c>
      <c r="P13" s="65">
        <v>99.348670954286249</v>
      </c>
      <c r="Q13" s="59">
        <v>0.24189045344160284</v>
      </c>
      <c r="R13" s="65">
        <v>99.263066829959584</v>
      </c>
      <c r="S13" s="59">
        <v>0.17815173810354265</v>
      </c>
      <c r="T13" s="69">
        <v>-8.5604124326664532E-2</v>
      </c>
      <c r="U13" s="61">
        <v>0.29561047245040917</v>
      </c>
      <c r="V13" s="15"/>
      <c r="W13" s="15"/>
      <c r="X13" s="15"/>
      <c r="Y13" s="15"/>
      <c r="Z13" s="15"/>
      <c r="AA13" s="15"/>
      <c r="AB13" s="15"/>
      <c r="AC13" s="15"/>
      <c r="AD13" s="15"/>
      <c r="AE13" s="15"/>
      <c r="AF13" s="15"/>
      <c r="AG13" s="15"/>
      <c r="AH13" s="15"/>
      <c r="AI13" s="15"/>
    </row>
    <row r="14" spans="1:35">
      <c r="A14" s="39" t="s">
        <v>17</v>
      </c>
      <c r="B14" s="40">
        <v>98.736570985103057</v>
      </c>
      <c r="C14" s="60">
        <v>0.17152760872343947</v>
      </c>
      <c r="D14" s="65">
        <v>98.80607118941856</v>
      </c>
      <c r="E14" s="59">
        <v>0.31352693046013724</v>
      </c>
      <c r="F14" s="65">
        <v>98.70769612155442</v>
      </c>
      <c r="G14" s="59">
        <v>0.22377843257345201</v>
      </c>
      <c r="H14" s="69">
        <v>9.8375067864139965E-2</v>
      </c>
      <c r="I14" s="59">
        <v>0.41025303572438426</v>
      </c>
      <c r="J14" s="65">
        <v>98.030027002498116</v>
      </c>
      <c r="K14" s="59">
        <v>0.64448236000790693</v>
      </c>
      <c r="L14" s="65">
        <v>98.809224858271193</v>
      </c>
      <c r="M14" s="59">
        <v>0.25712471036120232</v>
      </c>
      <c r="N14" s="69">
        <v>0.77919785577307721</v>
      </c>
      <c r="O14" s="59">
        <v>0.69265817240070304</v>
      </c>
      <c r="P14" s="65">
        <v>98.109967330063768</v>
      </c>
      <c r="Q14" s="59">
        <v>0.48606263247296605</v>
      </c>
      <c r="R14" s="65">
        <v>98.973640990763712</v>
      </c>
      <c r="S14" s="59">
        <v>0.18217481216104006</v>
      </c>
      <c r="T14" s="69">
        <v>0.86367366069994489</v>
      </c>
      <c r="U14" s="61">
        <v>0.53059297779077663</v>
      </c>
      <c r="V14" s="15"/>
      <c r="W14" s="15"/>
      <c r="X14" s="15"/>
      <c r="Y14" s="15"/>
      <c r="Z14" s="15"/>
      <c r="AA14" s="15"/>
      <c r="AB14" s="15"/>
      <c r="AC14" s="15"/>
      <c r="AD14" s="15"/>
      <c r="AE14" s="15"/>
      <c r="AF14" s="15"/>
      <c r="AG14" s="15"/>
      <c r="AH14" s="15"/>
      <c r="AI14" s="15"/>
    </row>
    <row r="15" spans="1:35">
      <c r="A15" s="41" t="s">
        <v>18</v>
      </c>
      <c r="B15" s="65">
        <v>94.180738959672453</v>
      </c>
      <c r="C15" s="60">
        <v>0.46148549960189689</v>
      </c>
      <c r="D15" s="65">
        <v>93.830302182558086</v>
      </c>
      <c r="E15" s="59">
        <v>0.86567177749207147</v>
      </c>
      <c r="F15" s="65">
        <v>94.330863780796719</v>
      </c>
      <c r="G15" s="59">
        <v>0.52126188378347238</v>
      </c>
      <c r="H15" s="69">
        <v>-0.50056159823863311</v>
      </c>
      <c r="I15" s="59">
        <v>0.98117702369116444</v>
      </c>
      <c r="J15" s="65">
        <v>93.136799463771922</v>
      </c>
      <c r="K15" s="59">
        <v>0.93444995182371848</v>
      </c>
      <c r="L15" s="65">
        <v>93.616948683465111</v>
      </c>
      <c r="M15" s="59">
        <v>0.86555012551851807</v>
      </c>
      <c r="N15" s="69">
        <v>0.48014921969318891</v>
      </c>
      <c r="O15" s="59">
        <v>1.2136536524317316</v>
      </c>
      <c r="P15" s="65">
        <v>92.899180859036704</v>
      </c>
      <c r="Q15" s="59">
        <v>1.066117783696418</v>
      </c>
      <c r="R15" s="65">
        <v>94.515457666282998</v>
      </c>
      <c r="S15" s="59">
        <v>0.48832167656302605</v>
      </c>
      <c r="T15" s="69">
        <v>1.6162768072462939</v>
      </c>
      <c r="U15" s="61">
        <v>1.1315955551516677</v>
      </c>
      <c r="V15" s="15"/>
      <c r="W15" s="15"/>
      <c r="X15" s="15"/>
      <c r="Y15" s="15"/>
      <c r="Z15" s="15"/>
      <c r="AA15" s="15"/>
      <c r="AB15" s="15"/>
      <c r="AC15" s="15"/>
      <c r="AD15" s="15"/>
      <c r="AE15" s="15"/>
      <c r="AF15" s="15"/>
      <c r="AG15" s="15"/>
      <c r="AH15" s="15"/>
      <c r="AI15" s="15"/>
    </row>
    <row r="16" spans="1:35">
      <c r="A16" s="94" t="s">
        <v>206</v>
      </c>
      <c r="B16" s="65">
        <v>97.123136070410908</v>
      </c>
      <c r="C16" s="60">
        <v>0.4300822976835888</v>
      </c>
      <c r="D16" s="65">
        <v>97.317902004367653</v>
      </c>
      <c r="E16" s="59">
        <v>0.63540923588315834</v>
      </c>
      <c r="F16" s="65">
        <v>97.041279352258556</v>
      </c>
      <c r="G16" s="59">
        <v>0.54435168102254505</v>
      </c>
      <c r="H16" s="69">
        <v>0.27662265210909709</v>
      </c>
      <c r="I16" s="59">
        <v>0.83092515343363615</v>
      </c>
      <c r="J16" s="65">
        <v>97.90463726514767</v>
      </c>
      <c r="K16" s="59">
        <v>0.64719902372697258</v>
      </c>
      <c r="L16" s="65">
        <v>96.703722900997107</v>
      </c>
      <c r="M16" s="59">
        <v>0.85225926633422855</v>
      </c>
      <c r="N16" s="69">
        <v>-1.2009143641505631</v>
      </c>
      <c r="O16" s="59">
        <v>1.0468249203531419</v>
      </c>
      <c r="P16" s="65">
        <v>97.670980315875923</v>
      </c>
      <c r="Q16" s="59">
        <v>0.78557459732266233</v>
      </c>
      <c r="R16" s="65">
        <v>96.995422910349461</v>
      </c>
      <c r="S16" s="59">
        <v>0.48526449208222117</v>
      </c>
      <c r="T16" s="69">
        <v>-0.67555740552646171</v>
      </c>
      <c r="U16" s="61">
        <v>0.89321454474387785</v>
      </c>
      <c r="V16" s="15"/>
      <c r="W16" s="15"/>
      <c r="X16" s="15"/>
      <c r="Y16" s="15"/>
      <c r="Z16" s="15"/>
      <c r="AA16" s="15"/>
      <c r="AB16" s="15"/>
      <c r="AC16" s="15"/>
      <c r="AD16" s="15"/>
      <c r="AE16" s="15"/>
      <c r="AF16" s="15"/>
      <c r="AG16" s="15"/>
      <c r="AH16" s="15"/>
      <c r="AI16" s="15"/>
    </row>
    <row r="17" spans="1:35">
      <c r="A17" s="94" t="s">
        <v>459</v>
      </c>
      <c r="B17" s="65">
        <v>90.751565186292666</v>
      </c>
      <c r="C17" s="60">
        <v>0.87592294592526432</v>
      </c>
      <c r="D17" s="65">
        <v>89.960322730014582</v>
      </c>
      <c r="E17" s="59">
        <v>1.6744538974711265</v>
      </c>
      <c r="F17" s="65">
        <v>91.101279043791223</v>
      </c>
      <c r="G17" s="59">
        <v>1.0207727586459199</v>
      </c>
      <c r="H17" s="69">
        <v>-1.1409563137766412</v>
      </c>
      <c r="I17" s="59">
        <v>1.959176178596004</v>
      </c>
      <c r="J17" s="65">
        <v>87.441808533493017</v>
      </c>
      <c r="K17" s="59">
        <v>1.8654207424451168</v>
      </c>
      <c r="L17" s="65">
        <v>90.041781019302874</v>
      </c>
      <c r="M17" s="59">
        <v>1.677180016541296</v>
      </c>
      <c r="N17" s="69">
        <v>2.5999724858098574</v>
      </c>
      <c r="O17" s="59">
        <v>2.4277871861026399</v>
      </c>
      <c r="P17" s="65">
        <v>87.950782187867901</v>
      </c>
      <c r="Q17" s="59">
        <v>1.9679738432600022</v>
      </c>
      <c r="R17" s="65">
        <v>91.526102402072524</v>
      </c>
      <c r="S17" s="59">
        <v>0.91343662957351834</v>
      </c>
      <c r="T17" s="69">
        <v>3.5753202142046234</v>
      </c>
      <c r="U17" s="61">
        <v>2.0590620177809096</v>
      </c>
      <c r="V17" s="15"/>
      <c r="W17" s="15"/>
      <c r="X17" s="15"/>
      <c r="Y17" s="15"/>
      <c r="Z17" s="15"/>
      <c r="AA17" s="15"/>
      <c r="AB17" s="15"/>
      <c r="AC17" s="15"/>
      <c r="AD17" s="15"/>
      <c r="AE17" s="15"/>
      <c r="AF17" s="15"/>
      <c r="AG17" s="15"/>
      <c r="AH17" s="15"/>
      <c r="AI17" s="15"/>
    </row>
    <row r="18" spans="1:35">
      <c r="A18" s="41" t="s">
        <v>19</v>
      </c>
      <c r="B18" s="65">
        <v>87.050940625506882</v>
      </c>
      <c r="C18" s="60">
        <v>1.0589747993523442</v>
      </c>
      <c r="D18" s="65">
        <v>88.389249407651633</v>
      </c>
      <c r="E18" s="59">
        <v>1.3744586289804639</v>
      </c>
      <c r="F18" s="65">
        <v>86.444505752970414</v>
      </c>
      <c r="G18" s="59">
        <v>1.3407358076560585</v>
      </c>
      <c r="H18" s="69">
        <v>1.9447436546812185</v>
      </c>
      <c r="I18" s="59">
        <v>1.7987822690963065</v>
      </c>
      <c r="J18" s="65">
        <v>89.362841692890427</v>
      </c>
      <c r="K18" s="59">
        <v>1.9242198292923187</v>
      </c>
      <c r="L18" s="65">
        <v>84.34652597823505</v>
      </c>
      <c r="M18" s="59">
        <v>2.0191788901739285</v>
      </c>
      <c r="N18" s="69">
        <v>-5.0163157146553772</v>
      </c>
      <c r="O18" s="59">
        <v>2.5063408754643399</v>
      </c>
      <c r="P18" s="65">
        <v>88.53057663484374</v>
      </c>
      <c r="Q18" s="59">
        <v>1.752804625119986</v>
      </c>
      <c r="R18" s="65">
        <v>86.770668895049525</v>
      </c>
      <c r="S18" s="59">
        <v>1.1000645466380443</v>
      </c>
      <c r="T18" s="69">
        <v>-1.7599077397942153</v>
      </c>
      <c r="U18" s="61">
        <v>1.6974378886202128</v>
      </c>
      <c r="V18" s="15"/>
      <c r="W18" s="15"/>
      <c r="X18" s="15"/>
      <c r="Y18" s="15"/>
      <c r="Z18" s="15"/>
      <c r="AA18" s="15"/>
      <c r="AB18" s="15"/>
      <c r="AC18" s="15"/>
      <c r="AD18" s="15"/>
      <c r="AE18" s="15"/>
      <c r="AF18" s="15"/>
      <c r="AG18" s="15"/>
      <c r="AH18" s="15"/>
      <c r="AI18" s="15"/>
    </row>
    <row r="19" spans="1:35">
      <c r="A19" s="41" t="s">
        <v>20</v>
      </c>
      <c r="B19" s="65">
        <v>95.880459762124133</v>
      </c>
      <c r="C19" s="60">
        <v>0.55837755611411788</v>
      </c>
      <c r="D19" s="65">
        <v>94.202712663410907</v>
      </c>
      <c r="E19" s="59">
        <v>1.2964506613972724</v>
      </c>
      <c r="F19" s="65">
        <v>96.309634499408432</v>
      </c>
      <c r="G19" s="59">
        <v>0.54126798561283695</v>
      </c>
      <c r="H19" s="69">
        <v>-2.1069218359975252</v>
      </c>
      <c r="I19" s="59">
        <v>1.2778297558939624</v>
      </c>
      <c r="J19" s="65">
        <v>91.798274293871799</v>
      </c>
      <c r="K19" s="59">
        <v>2.7320935243941595</v>
      </c>
      <c r="L19" s="65">
        <v>95.423047103234751</v>
      </c>
      <c r="M19" s="59">
        <v>0.75891699110857136</v>
      </c>
      <c r="N19" s="69">
        <v>3.6247728093629519</v>
      </c>
      <c r="O19" s="59">
        <v>2.8489483766376886</v>
      </c>
      <c r="P19" s="65">
        <v>94.159206251896194</v>
      </c>
      <c r="Q19" s="59">
        <v>1.5319192270276467</v>
      </c>
      <c r="R19" s="65">
        <v>96.347062728490144</v>
      </c>
      <c r="S19" s="59">
        <v>0.52681946471594465</v>
      </c>
      <c r="T19" s="69">
        <v>2.1878564765939501</v>
      </c>
      <c r="U19" s="61">
        <v>1.5441659463720283</v>
      </c>
      <c r="V19" s="15"/>
      <c r="W19" s="15"/>
      <c r="X19" s="15"/>
      <c r="Y19" s="15"/>
      <c r="Z19" s="15"/>
      <c r="AA19" s="15"/>
      <c r="AB19" s="15"/>
      <c r="AC19" s="15"/>
      <c r="AD19" s="15"/>
      <c r="AE19" s="15"/>
      <c r="AF19" s="15"/>
      <c r="AG19" s="15"/>
      <c r="AH19" s="15"/>
      <c r="AI19" s="15"/>
    </row>
    <row r="20" spans="1:35">
      <c r="A20" s="41" t="s">
        <v>21</v>
      </c>
      <c r="B20" s="65">
        <v>92.398430814852276</v>
      </c>
      <c r="C20" s="60">
        <v>0.90728593601568919</v>
      </c>
      <c r="D20" s="65">
        <v>86.289347825858584</v>
      </c>
      <c r="E20" s="59">
        <v>2.1606715457920629</v>
      </c>
      <c r="F20" s="65">
        <v>95.206044999695877</v>
      </c>
      <c r="G20" s="59">
        <v>0.67486371995430405</v>
      </c>
      <c r="H20" s="69">
        <v>-8.9166971738372922</v>
      </c>
      <c r="I20" s="59">
        <v>2.2717131366098626</v>
      </c>
      <c r="J20" s="65">
        <v>91.075021962877685</v>
      </c>
      <c r="K20" s="59">
        <v>2.5052363023021238</v>
      </c>
      <c r="L20" s="65">
        <v>92.857054268127342</v>
      </c>
      <c r="M20" s="59">
        <v>1.0809854101873191</v>
      </c>
      <c r="N20" s="69">
        <v>1.7820323052496576</v>
      </c>
      <c r="O20" s="59">
        <v>2.4308832942841523</v>
      </c>
      <c r="P20" s="65">
        <v>88.905058569612422</v>
      </c>
      <c r="Q20" s="59">
        <v>2.7893019238657235</v>
      </c>
      <c r="R20" s="65">
        <v>93.110614889354324</v>
      </c>
      <c r="S20" s="59">
        <v>0.80886874907382555</v>
      </c>
      <c r="T20" s="69">
        <v>4.2055563197419019</v>
      </c>
      <c r="U20" s="61">
        <v>2.7374096015590581</v>
      </c>
      <c r="V20" s="15"/>
      <c r="W20" s="15"/>
      <c r="X20" s="15"/>
      <c r="Y20" s="15"/>
      <c r="Z20" s="15"/>
      <c r="AA20" s="15"/>
      <c r="AB20" s="15"/>
      <c r="AC20" s="15"/>
      <c r="AD20" s="15"/>
      <c r="AE20" s="15"/>
      <c r="AF20" s="15"/>
      <c r="AG20" s="15"/>
      <c r="AH20" s="15"/>
      <c r="AI20" s="15"/>
    </row>
    <row r="21" spans="1:35">
      <c r="A21" s="39" t="s">
        <v>22</v>
      </c>
      <c r="B21" s="40">
        <v>86.943930630735707</v>
      </c>
      <c r="C21" s="60">
        <v>0.93693236004460267</v>
      </c>
      <c r="D21" s="65">
        <v>87.956433693119521</v>
      </c>
      <c r="E21" s="59">
        <v>1.3563928833971401</v>
      </c>
      <c r="F21" s="65">
        <v>86.391160677518442</v>
      </c>
      <c r="G21" s="59">
        <v>1.027156778343679</v>
      </c>
      <c r="H21" s="69">
        <v>1.565273015601079</v>
      </c>
      <c r="I21" s="59">
        <v>1.4116194083020399</v>
      </c>
      <c r="J21" s="65">
        <v>85.915160312748768</v>
      </c>
      <c r="K21" s="59">
        <v>1.7966515594304691</v>
      </c>
      <c r="L21" s="65">
        <v>87.331346953824735</v>
      </c>
      <c r="M21" s="59">
        <v>1.6264541650974531</v>
      </c>
      <c r="N21" s="69">
        <v>1.4161866410759671</v>
      </c>
      <c r="O21" s="59">
        <v>2.3716673032003133</v>
      </c>
      <c r="P21" s="65">
        <v>86.030511373664211</v>
      </c>
      <c r="Q21" s="59">
        <v>1.5224753529009452</v>
      </c>
      <c r="R21" s="65">
        <v>87.2454562063118</v>
      </c>
      <c r="S21" s="59">
        <v>1.2149496595621674</v>
      </c>
      <c r="T21" s="69">
        <v>1.2149448326475891</v>
      </c>
      <c r="U21" s="61">
        <v>2.0090854136276981</v>
      </c>
      <c r="V21" s="15"/>
      <c r="W21" s="15"/>
      <c r="X21" s="15"/>
      <c r="Y21" s="15"/>
      <c r="Z21" s="15"/>
      <c r="AA21" s="15"/>
      <c r="AB21" s="15"/>
      <c r="AC21" s="15"/>
      <c r="AD21" s="15"/>
      <c r="AE21" s="15"/>
      <c r="AF21" s="15"/>
      <c r="AG21" s="15"/>
      <c r="AH21" s="15"/>
      <c r="AI21" s="15"/>
    </row>
    <row r="22" spans="1:35">
      <c r="A22" s="39" t="s">
        <v>23</v>
      </c>
      <c r="B22" s="40">
        <v>90.795207455055717</v>
      </c>
      <c r="C22" s="60">
        <v>0.8655021529993443</v>
      </c>
      <c r="D22" s="65">
        <v>90.958746139575524</v>
      </c>
      <c r="E22" s="59">
        <v>1.2345165493189196</v>
      </c>
      <c r="F22" s="65">
        <v>90.66354120847268</v>
      </c>
      <c r="G22" s="59">
        <v>0.98224413523993459</v>
      </c>
      <c r="H22" s="69">
        <v>0.29520493110284463</v>
      </c>
      <c r="I22" s="59">
        <v>1.3733889155475494</v>
      </c>
      <c r="J22" s="65">
        <v>94.86830752470776</v>
      </c>
      <c r="K22" s="59">
        <v>2.0916701536873799</v>
      </c>
      <c r="L22" s="65">
        <v>89.845253169283652</v>
      </c>
      <c r="M22" s="59">
        <v>1.5011146607816417</v>
      </c>
      <c r="N22" s="69">
        <v>-5.0230543554241081</v>
      </c>
      <c r="O22" s="59">
        <v>2.7640515660055862</v>
      </c>
      <c r="P22" s="65">
        <v>90.085874338853628</v>
      </c>
      <c r="Q22" s="59">
        <v>2.6596902861480323</v>
      </c>
      <c r="R22" s="65">
        <v>90.910485036015203</v>
      </c>
      <c r="S22" s="59">
        <v>0.99064071879407223</v>
      </c>
      <c r="T22" s="69">
        <v>0.82461069716157454</v>
      </c>
      <c r="U22" s="61">
        <v>2.9815099280715334</v>
      </c>
      <c r="V22" s="15"/>
      <c r="W22" s="15"/>
      <c r="X22" s="15"/>
      <c r="Y22" s="15"/>
      <c r="Z22" s="15"/>
      <c r="AA22" s="15"/>
      <c r="AB22" s="15"/>
      <c r="AC22" s="15"/>
      <c r="AD22" s="15"/>
      <c r="AE22" s="15"/>
      <c r="AF22" s="15"/>
      <c r="AG22" s="15"/>
      <c r="AH22" s="15"/>
      <c r="AI22" s="15"/>
    </row>
    <row r="23" spans="1:35">
      <c r="A23" s="39" t="s">
        <v>24</v>
      </c>
      <c r="B23" s="40">
        <v>98.14474917902956</v>
      </c>
      <c r="C23" s="60">
        <v>0.39587271625029063</v>
      </c>
      <c r="D23" s="65">
        <v>98.182654746887835</v>
      </c>
      <c r="E23" s="59">
        <v>0.6697808164150626</v>
      </c>
      <c r="F23" s="65">
        <v>98.134264322958572</v>
      </c>
      <c r="G23" s="59">
        <v>0.5016067205734337</v>
      </c>
      <c r="H23" s="69">
        <v>4.8390423929262738E-2</v>
      </c>
      <c r="I23" s="59">
        <v>0.90097621361551494</v>
      </c>
      <c r="J23" s="65">
        <v>98.424592938918622</v>
      </c>
      <c r="K23" s="59">
        <v>0.84858683922065103</v>
      </c>
      <c r="L23" s="65">
        <v>97.887137145489859</v>
      </c>
      <c r="M23" s="59">
        <v>1.1825623402256085</v>
      </c>
      <c r="N23" s="69">
        <v>-0.53745579342876226</v>
      </c>
      <c r="O23" s="59">
        <v>1.9214256997262373</v>
      </c>
      <c r="P23" s="65">
        <v>95.966559925686482</v>
      </c>
      <c r="Q23" s="59">
        <v>1.4042493842710566</v>
      </c>
      <c r="R23" s="65">
        <v>98.669954106257691</v>
      </c>
      <c r="S23" s="59">
        <v>0.42068665303354907</v>
      </c>
      <c r="T23" s="69">
        <v>2.7033941805712089</v>
      </c>
      <c r="U23" s="61">
        <v>1.5412343065693395</v>
      </c>
      <c r="V23" s="15"/>
      <c r="W23" s="15"/>
      <c r="X23" s="15"/>
      <c r="Y23" s="15"/>
      <c r="Z23" s="15"/>
      <c r="AA23" s="15"/>
      <c r="AB23" s="15"/>
      <c r="AC23" s="15"/>
      <c r="AD23" s="15"/>
      <c r="AE23" s="15"/>
      <c r="AF23" s="15"/>
      <c r="AG23" s="15"/>
      <c r="AH23" s="15"/>
      <c r="AI23" s="15"/>
    </row>
    <row r="24" spans="1:35">
      <c r="A24" s="39" t="s">
        <v>364</v>
      </c>
      <c r="B24" s="40">
        <v>92.205730187785392</v>
      </c>
      <c r="C24" s="60">
        <v>0.99563448968519142</v>
      </c>
      <c r="D24" s="65">
        <v>91.232274043005162</v>
      </c>
      <c r="E24" s="59">
        <v>1.6432903865871669</v>
      </c>
      <c r="F24" s="65">
        <v>92.551605206353614</v>
      </c>
      <c r="G24" s="59">
        <v>1.1292659846493529</v>
      </c>
      <c r="H24" s="69">
        <v>-1.3193311633484512</v>
      </c>
      <c r="I24" s="59">
        <v>1.8471271347049985</v>
      </c>
      <c r="J24" s="65">
        <v>91.970174548099166</v>
      </c>
      <c r="K24" s="59">
        <v>4.6320463767086162</v>
      </c>
      <c r="L24" s="65">
        <v>89.103032141473832</v>
      </c>
      <c r="M24" s="59">
        <v>1.4717053175735251</v>
      </c>
      <c r="N24" s="69">
        <v>-2.8671424066253337</v>
      </c>
      <c r="O24" s="59">
        <v>4.3296265290093965</v>
      </c>
      <c r="P24" s="65">
        <v>91.844624870439276</v>
      </c>
      <c r="Q24" s="59">
        <v>2.4807733501492604</v>
      </c>
      <c r="R24" s="65">
        <v>92.218577864539881</v>
      </c>
      <c r="S24" s="59">
        <v>0.95316484537208412</v>
      </c>
      <c r="T24" s="69">
        <v>0.37395299410060545</v>
      </c>
      <c r="U24" s="61">
        <v>2.1846139307357131</v>
      </c>
      <c r="V24" s="15"/>
      <c r="W24" s="15"/>
      <c r="X24" s="15"/>
      <c r="Y24" s="15"/>
      <c r="Z24" s="15"/>
      <c r="AA24" s="15"/>
      <c r="AB24" s="15"/>
      <c r="AC24" s="15"/>
      <c r="AD24" s="15"/>
      <c r="AE24" s="15"/>
      <c r="AF24" s="15"/>
      <c r="AG24" s="15"/>
      <c r="AH24" s="15"/>
      <c r="AI24" s="15"/>
    </row>
    <row r="25" spans="1:35">
      <c r="A25" s="39" t="s">
        <v>25</v>
      </c>
      <c r="B25" s="40">
        <v>97.315690411044699</v>
      </c>
      <c r="C25" s="60">
        <v>0.35420480522905462</v>
      </c>
      <c r="D25" s="65">
        <v>96.548735581007264</v>
      </c>
      <c r="E25" s="59">
        <v>0.69706203078810869</v>
      </c>
      <c r="F25" s="65">
        <v>97.552348789963489</v>
      </c>
      <c r="G25" s="59">
        <v>0.35530438623053517</v>
      </c>
      <c r="H25" s="69">
        <v>-1.0036132089562244</v>
      </c>
      <c r="I25" s="59">
        <v>0.68779804208959616</v>
      </c>
      <c r="J25" s="65">
        <v>96.657284924292881</v>
      </c>
      <c r="K25" s="59">
        <v>1.401344318077409</v>
      </c>
      <c r="L25" s="65">
        <v>96.473257817471051</v>
      </c>
      <c r="M25" s="59">
        <v>0.58098847638436291</v>
      </c>
      <c r="N25" s="69">
        <v>-0.18402710682182999</v>
      </c>
      <c r="O25" s="59">
        <v>1.4732533933725889</v>
      </c>
      <c r="P25" s="65">
        <v>96.89546478077385</v>
      </c>
      <c r="Q25" s="59">
        <v>0.83802400240916031</v>
      </c>
      <c r="R25" s="65">
        <v>97.408109436362381</v>
      </c>
      <c r="S25" s="59">
        <v>0.36775471510871655</v>
      </c>
      <c r="T25" s="69">
        <v>0.5126446555885309</v>
      </c>
      <c r="U25" s="61">
        <v>0.86790835059732641</v>
      </c>
      <c r="V25" s="15"/>
      <c r="W25" s="15"/>
      <c r="X25" s="15"/>
      <c r="Y25" s="15"/>
      <c r="Z25" s="15"/>
      <c r="AA25" s="15"/>
      <c r="AB25" s="15"/>
      <c r="AC25" s="15"/>
      <c r="AD25" s="15"/>
      <c r="AE25" s="15"/>
      <c r="AF25" s="15"/>
      <c r="AG25" s="15"/>
      <c r="AH25" s="15"/>
      <c r="AI25" s="15"/>
    </row>
    <row r="26" spans="1:35">
      <c r="A26" s="39" t="s">
        <v>26</v>
      </c>
      <c r="B26" s="40">
        <v>92.362791611135819</v>
      </c>
      <c r="C26" s="60">
        <v>0.77814549206732642</v>
      </c>
      <c r="D26" s="65">
        <v>92.292467366068848</v>
      </c>
      <c r="E26" s="59">
        <v>1.0748215175406</v>
      </c>
      <c r="F26" s="65">
        <v>92.408794340325201</v>
      </c>
      <c r="G26" s="59">
        <v>0.90020232854188675</v>
      </c>
      <c r="H26" s="69">
        <v>-0.11632697425635286</v>
      </c>
      <c r="I26" s="59">
        <v>1.1994041358068972</v>
      </c>
      <c r="J26" s="65">
        <v>92.124393688084723</v>
      </c>
      <c r="K26" s="59">
        <v>2.5343260954013931</v>
      </c>
      <c r="L26" s="65">
        <v>91.830407640131355</v>
      </c>
      <c r="M26" s="59">
        <v>1.2908148123884176</v>
      </c>
      <c r="N26" s="69">
        <v>-0.2939860479533678</v>
      </c>
      <c r="O26" s="59">
        <v>2.9200894147073324</v>
      </c>
      <c r="P26" s="65">
        <v>88.816420029512983</v>
      </c>
      <c r="Q26" s="59">
        <v>2.4136778064125433</v>
      </c>
      <c r="R26" s="65">
        <v>93.270846391447265</v>
      </c>
      <c r="S26" s="59">
        <v>0.69741588803737298</v>
      </c>
      <c r="T26" s="69">
        <v>4.4544263619342814</v>
      </c>
      <c r="U26" s="61">
        <v>2.4284288625211312</v>
      </c>
      <c r="V26" s="15"/>
      <c r="W26" s="15"/>
      <c r="X26" s="15"/>
      <c r="Y26" s="15"/>
      <c r="Z26" s="15"/>
      <c r="AA26" s="15"/>
      <c r="AB26" s="15"/>
      <c r="AC26" s="15"/>
      <c r="AD26" s="15"/>
      <c r="AE26" s="15"/>
      <c r="AF26" s="15"/>
      <c r="AG26" s="15"/>
      <c r="AH26" s="15"/>
      <c r="AI26" s="15"/>
    </row>
    <row r="27" spans="1:35">
      <c r="A27" s="39" t="s">
        <v>239</v>
      </c>
      <c r="B27" s="40">
        <v>96.50296417709383</v>
      </c>
      <c r="C27" s="60">
        <v>0.43816478056174551</v>
      </c>
      <c r="D27" s="65">
        <v>96.71637902491598</v>
      </c>
      <c r="E27" s="59">
        <v>0.62293620930541493</v>
      </c>
      <c r="F27" s="65">
        <v>96.386361077497597</v>
      </c>
      <c r="G27" s="59">
        <v>0.56155261570901882</v>
      </c>
      <c r="H27" s="69">
        <v>0.33001794741838353</v>
      </c>
      <c r="I27" s="59">
        <v>0.80862572373590424</v>
      </c>
      <c r="J27" s="65">
        <v>97.109059136537795</v>
      </c>
      <c r="K27" s="59">
        <v>0.88185612166333072</v>
      </c>
      <c r="L27" s="65">
        <v>95.528815646311301</v>
      </c>
      <c r="M27" s="59">
        <v>1.015213954195034</v>
      </c>
      <c r="N27" s="69">
        <v>-1.5802434902264935</v>
      </c>
      <c r="O27" s="59">
        <v>1.2425459744825367</v>
      </c>
      <c r="P27" s="65">
        <v>97.580446451508067</v>
      </c>
      <c r="Q27" s="59">
        <v>0.6151353766557045</v>
      </c>
      <c r="R27" s="65">
        <v>96.170683773546614</v>
      </c>
      <c r="S27" s="59">
        <v>0.51316587354829724</v>
      </c>
      <c r="T27" s="69">
        <v>-1.4097626779614529</v>
      </c>
      <c r="U27" s="61">
        <v>0.73679928254593063</v>
      </c>
      <c r="V27" s="15"/>
      <c r="W27" s="15"/>
      <c r="X27" s="15"/>
      <c r="Y27" s="15"/>
      <c r="Z27" s="15"/>
      <c r="AA27" s="15"/>
      <c r="AB27" s="15"/>
      <c r="AC27" s="15"/>
      <c r="AD27" s="15"/>
      <c r="AE27" s="15"/>
      <c r="AF27" s="15"/>
      <c r="AG27" s="15"/>
      <c r="AH27" s="15"/>
      <c r="AI27" s="15"/>
    </row>
    <row r="28" spans="1:35">
      <c r="A28" s="39" t="s">
        <v>27</v>
      </c>
      <c r="B28" s="40">
        <v>97.737704511170747</v>
      </c>
      <c r="C28" s="60">
        <v>0.33372880574499914</v>
      </c>
      <c r="D28" s="65">
        <v>96.448195524054057</v>
      </c>
      <c r="E28" s="59">
        <v>0.87478770691259888</v>
      </c>
      <c r="F28" s="65">
        <v>97.982985625553283</v>
      </c>
      <c r="G28" s="59">
        <v>0.32220928896706885</v>
      </c>
      <c r="H28" s="69">
        <v>-1.534790101499226</v>
      </c>
      <c r="I28" s="59">
        <v>0.85984910559040306</v>
      </c>
      <c r="J28" s="65">
        <v>97.433331671195745</v>
      </c>
      <c r="K28" s="59">
        <v>1.3120181753227187</v>
      </c>
      <c r="L28" s="65">
        <v>97.80896238666547</v>
      </c>
      <c r="M28" s="59">
        <v>0.44310758651918564</v>
      </c>
      <c r="N28" s="69">
        <v>0.37563071546972537</v>
      </c>
      <c r="O28" s="59">
        <v>1.4244161103165303</v>
      </c>
      <c r="P28" s="65">
        <v>97.988942593312956</v>
      </c>
      <c r="Q28" s="59">
        <v>0.76615700434802336</v>
      </c>
      <c r="R28" s="65">
        <v>97.685745407184257</v>
      </c>
      <c r="S28" s="59">
        <v>0.3766756427020399</v>
      </c>
      <c r="T28" s="69">
        <v>-0.30319718612869906</v>
      </c>
      <c r="U28" s="61">
        <v>0.8723684986832857</v>
      </c>
      <c r="V28" s="15"/>
      <c r="W28" s="15"/>
      <c r="X28" s="15"/>
      <c r="Y28" s="15"/>
      <c r="Z28" s="15"/>
      <c r="AA28" s="15"/>
      <c r="AB28" s="15"/>
      <c r="AC28" s="15"/>
      <c r="AD28" s="15"/>
      <c r="AE28" s="15"/>
      <c r="AF28" s="15"/>
      <c r="AG28" s="15"/>
      <c r="AH28" s="15"/>
      <c r="AI28" s="15"/>
    </row>
    <row r="29" spans="1:35">
      <c r="A29" s="39" t="s">
        <v>28</v>
      </c>
      <c r="B29" s="40">
        <v>92.663485360256431</v>
      </c>
      <c r="C29" s="60">
        <v>0.59862237273408525</v>
      </c>
      <c r="D29" s="65">
        <v>89.293289993399256</v>
      </c>
      <c r="E29" s="59">
        <v>1.1198947917763915</v>
      </c>
      <c r="F29" s="65">
        <v>94.118669696434836</v>
      </c>
      <c r="G29" s="59">
        <v>0.56207896787369083</v>
      </c>
      <c r="H29" s="69">
        <v>-4.8253797030355798</v>
      </c>
      <c r="I29" s="59">
        <v>1.076531124660052</v>
      </c>
      <c r="J29" s="65">
        <v>85.952421000752338</v>
      </c>
      <c r="K29" s="59">
        <v>3.0210543394695963</v>
      </c>
      <c r="L29" s="65">
        <v>90.884258831941651</v>
      </c>
      <c r="M29" s="59">
        <v>1.065975859908622</v>
      </c>
      <c r="N29" s="69">
        <v>4.9318378311893127</v>
      </c>
      <c r="O29" s="59">
        <v>3.3771425705217042</v>
      </c>
      <c r="P29" s="65">
        <v>90.536660585619629</v>
      </c>
      <c r="Q29" s="59">
        <v>1.5902796071627028</v>
      </c>
      <c r="R29" s="65">
        <v>93.146558553151166</v>
      </c>
      <c r="S29" s="59">
        <v>0.60496560990935966</v>
      </c>
      <c r="T29" s="69">
        <v>2.6098979675315377</v>
      </c>
      <c r="U29" s="61">
        <v>1.6380251128070256</v>
      </c>
      <c r="V29" s="15"/>
      <c r="W29" s="15"/>
      <c r="X29" s="15"/>
      <c r="Y29" s="15"/>
      <c r="Z29" s="15"/>
      <c r="AA29" s="15"/>
      <c r="AB29" s="15"/>
      <c r="AC29" s="15"/>
      <c r="AD29" s="15"/>
      <c r="AE29" s="15"/>
      <c r="AF29" s="15"/>
      <c r="AG29" s="15"/>
      <c r="AH29" s="15"/>
      <c r="AI29" s="15"/>
    </row>
    <row r="30" spans="1:35">
      <c r="A30" s="39" t="s">
        <v>29</v>
      </c>
      <c r="B30" s="40">
        <v>82.577076845319681</v>
      </c>
      <c r="C30" s="60">
        <v>0.9871082921130897</v>
      </c>
      <c r="D30" s="65">
        <v>83.549219173503872</v>
      </c>
      <c r="E30" s="59">
        <v>1.3524581100699304</v>
      </c>
      <c r="F30" s="65">
        <v>82.065568354693866</v>
      </c>
      <c r="G30" s="59">
        <v>1.156308812830015</v>
      </c>
      <c r="H30" s="69">
        <v>1.4836508188100055</v>
      </c>
      <c r="I30" s="59">
        <v>1.5316630524454362</v>
      </c>
      <c r="J30" s="65">
        <v>85.066800464164956</v>
      </c>
      <c r="K30" s="59">
        <v>2.3296809362075552</v>
      </c>
      <c r="L30" s="65">
        <v>77.599994377957671</v>
      </c>
      <c r="M30" s="59">
        <v>1.9352624257829492</v>
      </c>
      <c r="N30" s="69">
        <v>-7.4668060862072849</v>
      </c>
      <c r="O30" s="59">
        <v>3.2022141872331988</v>
      </c>
      <c r="P30" s="65">
        <v>81.142172902505024</v>
      </c>
      <c r="Q30" s="59">
        <v>1.9505782600376722</v>
      </c>
      <c r="R30" s="65">
        <v>82.848505965546977</v>
      </c>
      <c r="S30" s="59">
        <v>1.0838154182880364</v>
      </c>
      <c r="T30" s="69">
        <v>1.7063330630419529</v>
      </c>
      <c r="U30" s="61">
        <v>2.1409692556566018</v>
      </c>
      <c r="V30" s="15"/>
      <c r="W30" s="15"/>
      <c r="X30" s="15"/>
      <c r="Y30" s="15"/>
      <c r="Z30" s="15"/>
      <c r="AA30" s="15"/>
      <c r="AB30" s="15"/>
      <c r="AC30" s="15"/>
      <c r="AD30" s="15"/>
      <c r="AE30" s="15"/>
      <c r="AF30" s="15"/>
      <c r="AG30" s="15"/>
      <c r="AH30" s="15"/>
      <c r="AI30" s="15"/>
    </row>
    <row r="31" spans="1:35">
      <c r="A31" s="39" t="s">
        <v>30</v>
      </c>
      <c r="B31" s="40">
        <v>93.52577210976898</v>
      </c>
      <c r="C31" s="60">
        <v>0.81982683618430263</v>
      </c>
      <c r="D31" s="65">
        <v>83.038962565033216</v>
      </c>
      <c r="E31" s="59">
        <v>2.284624383061828</v>
      </c>
      <c r="F31" s="65">
        <v>95.610117180896523</v>
      </c>
      <c r="G31" s="59">
        <v>0.55481690397106875</v>
      </c>
      <c r="H31" s="69">
        <v>-12.571154615863307</v>
      </c>
      <c r="I31" s="59">
        <v>2.00025859272872</v>
      </c>
      <c r="J31" s="65">
        <v>88.966788141660402</v>
      </c>
      <c r="K31" s="59">
        <v>3.4990160751713657</v>
      </c>
      <c r="L31" s="65">
        <v>92.854283789987193</v>
      </c>
      <c r="M31" s="59">
        <v>1.1387607663454753</v>
      </c>
      <c r="N31" s="69">
        <v>3.8874956483267908</v>
      </c>
      <c r="O31" s="59">
        <v>3.5267609279135907</v>
      </c>
      <c r="P31" s="65">
        <v>92.63042040926355</v>
      </c>
      <c r="Q31" s="59">
        <v>1.4402873519273125</v>
      </c>
      <c r="R31" s="65">
        <v>93.736697942507448</v>
      </c>
      <c r="S31" s="59">
        <v>0.87288246460782559</v>
      </c>
      <c r="T31" s="69">
        <v>1.1062775332438974</v>
      </c>
      <c r="U31" s="61">
        <v>1.4717458833240957</v>
      </c>
      <c r="V31" s="15"/>
      <c r="W31" s="15"/>
      <c r="X31" s="15"/>
      <c r="Y31" s="15"/>
      <c r="Z31" s="15"/>
      <c r="AA31" s="15"/>
      <c r="AB31" s="15"/>
      <c r="AC31" s="15"/>
      <c r="AD31" s="15"/>
      <c r="AE31" s="15"/>
      <c r="AF31" s="15"/>
      <c r="AG31" s="15"/>
      <c r="AH31" s="15"/>
      <c r="AI31" s="15"/>
    </row>
    <row r="32" spans="1:35">
      <c r="A32" s="39" t="s">
        <v>31</v>
      </c>
      <c r="B32" s="40">
        <v>94.51362518918215</v>
      </c>
      <c r="C32" s="60">
        <v>0.48742010018804532</v>
      </c>
      <c r="D32" s="65">
        <v>93.679752375271491</v>
      </c>
      <c r="E32" s="59">
        <v>1.1688469155933048</v>
      </c>
      <c r="F32" s="65">
        <v>94.732557374694366</v>
      </c>
      <c r="G32" s="59">
        <v>0.53301677930654179</v>
      </c>
      <c r="H32" s="69">
        <v>-1.0528049994228752</v>
      </c>
      <c r="I32" s="59">
        <v>1.2850962911609665</v>
      </c>
      <c r="J32" s="65">
        <v>94.91457956982407</v>
      </c>
      <c r="K32" s="59">
        <v>2.0092814214591201</v>
      </c>
      <c r="L32" s="65">
        <v>93.665848725997591</v>
      </c>
      <c r="M32" s="59">
        <v>0.88986726517843606</v>
      </c>
      <c r="N32" s="69">
        <v>-1.248730843826479</v>
      </c>
      <c r="O32" s="59">
        <v>2.0155380989179092</v>
      </c>
      <c r="P32" s="65">
        <v>95.165734239556429</v>
      </c>
      <c r="Q32" s="59">
        <v>1.1525597186635421</v>
      </c>
      <c r="R32" s="65">
        <v>94.412460721323328</v>
      </c>
      <c r="S32" s="59">
        <v>0.53033273940096826</v>
      </c>
      <c r="T32" s="69">
        <v>-0.75327351823310096</v>
      </c>
      <c r="U32" s="61">
        <v>1.259352687236786</v>
      </c>
      <c r="V32" s="15"/>
      <c r="W32" s="15"/>
      <c r="X32" s="15"/>
      <c r="Y32" s="15"/>
      <c r="Z32" s="15"/>
      <c r="AA32" s="15"/>
      <c r="AB32" s="15"/>
      <c r="AC32" s="15"/>
      <c r="AD32" s="15"/>
      <c r="AE32" s="15"/>
      <c r="AF32" s="15"/>
      <c r="AG32" s="15"/>
      <c r="AH32" s="15"/>
      <c r="AI32" s="15"/>
    </row>
    <row r="33" spans="1:35">
      <c r="A33" s="39" t="s">
        <v>32</v>
      </c>
      <c r="B33" s="40">
        <v>95.526779255835464</v>
      </c>
      <c r="C33" s="60">
        <v>0.63553595306173061</v>
      </c>
      <c r="D33" s="65">
        <v>94.203602728757204</v>
      </c>
      <c r="E33" s="59">
        <v>1.3077308962595457</v>
      </c>
      <c r="F33" s="65">
        <v>95.991434636946266</v>
      </c>
      <c r="G33" s="59">
        <v>0.67857537735977913</v>
      </c>
      <c r="H33" s="69">
        <v>-1.7878319081890623</v>
      </c>
      <c r="I33" s="59">
        <v>1.4095062768297308</v>
      </c>
      <c r="J33" s="65">
        <v>90.661162006562208</v>
      </c>
      <c r="K33" s="59">
        <v>3.1007610528833527</v>
      </c>
      <c r="L33" s="65">
        <v>95.444310358589277</v>
      </c>
      <c r="M33" s="59">
        <v>0.95806844832629956</v>
      </c>
      <c r="N33" s="69">
        <v>4.7831483520270694</v>
      </c>
      <c r="O33" s="59">
        <v>3.3247431202349325</v>
      </c>
      <c r="P33" s="65">
        <v>91.243655768215689</v>
      </c>
      <c r="Q33" s="59">
        <v>1.7838955780563859</v>
      </c>
      <c r="R33" s="65">
        <v>96.580143194158978</v>
      </c>
      <c r="S33" s="59">
        <v>0.65142508530380927</v>
      </c>
      <c r="T33" s="69">
        <v>5.3364874259432895</v>
      </c>
      <c r="U33" s="61">
        <v>1.8604743202084784</v>
      </c>
      <c r="V33" s="15"/>
      <c r="W33" s="15"/>
      <c r="X33" s="15"/>
      <c r="Y33" s="15"/>
      <c r="Z33" s="15"/>
      <c r="AA33" s="15"/>
      <c r="AB33" s="15"/>
      <c r="AC33" s="15"/>
      <c r="AD33" s="15"/>
      <c r="AE33" s="15"/>
      <c r="AF33" s="15"/>
      <c r="AG33" s="15"/>
      <c r="AH33" s="15"/>
      <c r="AI33" s="15"/>
    </row>
    <row r="34" spans="1:35">
      <c r="A34" s="39" t="s">
        <v>365</v>
      </c>
      <c r="B34" s="40">
        <v>96.221099026234285</v>
      </c>
      <c r="C34" s="60">
        <v>0.3960491351008551</v>
      </c>
      <c r="D34" s="65">
        <v>96.635481947402027</v>
      </c>
      <c r="E34" s="59">
        <v>0.76422342264094512</v>
      </c>
      <c r="F34" s="65">
        <v>96.088899425075923</v>
      </c>
      <c r="G34" s="59">
        <v>0.51673144594682552</v>
      </c>
      <c r="H34" s="69">
        <v>0.54658252232610494</v>
      </c>
      <c r="I34" s="59">
        <v>1.0047274376101116</v>
      </c>
      <c r="J34" s="65">
        <v>95.044913892867726</v>
      </c>
      <c r="K34" s="59">
        <v>1.4417955341915025</v>
      </c>
      <c r="L34" s="65">
        <v>95.337915413946391</v>
      </c>
      <c r="M34" s="59">
        <v>1.0744869152965946</v>
      </c>
      <c r="N34" s="69">
        <v>0.29300152107866495</v>
      </c>
      <c r="O34" s="59">
        <v>1.948470803547371</v>
      </c>
      <c r="P34" s="65">
        <v>93.954406464806894</v>
      </c>
      <c r="Q34" s="59">
        <v>1.0258924131427218</v>
      </c>
      <c r="R34" s="65">
        <v>96.964508023638885</v>
      </c>
      <c r="S34" s="59">
        <v>0.47100510777901272</v>
      </c>
      <c r="T34" s="69">
        <v>3.010101558831991</v>
      </c>
      <c r="U34" s="61">
        <v>1.2125536009504128</v>
      </c>
      <c r="V34" s="15"/>
      <c r="W34" s="15"/>
      <c r="X34" s="15"/>
      <c r="Y34" s="15"/>
      <c r="Z34" s="15"/>
      <c r="AA34" s="15"/>
      <c r="AB34" s="15"/>
      <c r="AC34" s="15"/>
      <c r="AD34" s="15"/>
      <c r="AE34" s="15"/>
      <c r="AF34" s="15"/>
      <c r="AG34" s="15"/>
      <c r="AH34" s="15"/>
      <c r="AI34" s="15"/>
    </row>
    <row r="35" spans="1:35">
      <c r="A35" s="39" t="s">
        <v>33</v>
      </c>
      <c r="B35" s="40">
        <v>93.219572196620291</v>
      </c>
      <c r="C35" s="60">
        <v>0.5623521490917528</v>
      </c>
      <c r="D35" s="65">
        <v>90.60419595372133</v>
      </c>
      <c r="E35" s="59">
        <v>1.2304006264698326</v>
      </c>
      <c r="F35" s="65">
        <v>93.954079572108157</v>
      </c>
      <c r="G35" s="59">
        <v>0.62529668763402935</v>
      </c>
      <c r="H35" s="69">
        <v>-3.3498836183868264</v>
      </c>
      <c r="I35" s="59">
        <v>1.3597978896257765</v>
      </c>
      <c r="J35" s="65">
        <v>90.90602997613469</v>
      </c>
      <c r="K35" s="59">
        <v>2.6669724069155341</v>
      </c>
      <c r="L35" s="65">
        <v>93.321415525615194</v>
      </c>
      <c r="M35" s="59">
        <v>0.69632781576372349</v>
      </c>
      <c r="N35" s="69">
        <v>2.4153855494805043</v>
      </c>
      <c r="O35" s="59">
        <v>2.7783808268946575</v>
      </c>
      <c r="P35" s="65">
        <v>87.436983770414358</v>
      </c>
      <c r="Q35" s="59">
        <v>1.3857893448511931</v>
      </c>
      <c r="R35" s="65">
        <v>94.475045628203702</v>
      </c>
      <c r="S35" s="59">
        <v>0.57214974268664831</v>
      </c>
      <c r="T35" s="69">
        <v>7.0380618577893443</v>
      </c>
      <c r="U35" s="61">
        <v>1.476122851748918</v>
      </c>
      <c r="V35" s="15"/>
      <c r="W35" s="15"/>
      <c r="X35" s="15"/>
      <c r="Y35" s="15"/>
      <c r="Z35" s="15"/>
      <c r="AA35" s="15"/>
      <c r="AB35" s="15"/>
      <c r="AC35" s="15"/>
      <c r="AD35" s="15"/>
      <c r="AE35" s="15"/>
      <c r="AF35" s="15"/>
      <c r="AG35" s="15"/>
      <c r="AH35" s="15"/>
      <c r="AI35" s="15"/>
    </row>
    <row r="36" spans="1:35">
      <c r="A36" s="39" t="s">
        <v>34</v>
      </c>
      <c r="B36" s="40">
        <v>89.199675666795756</v>
      </c>
      <c r="C36" s="60">
        <v>0.6280899433386713</v>
      </c>
      <c r="D36" s="65">
        <v>88.563023058606788</v>
      </c>
      <c r="E36" s="59">
        <v>0.83631102950892144</v>
      </c>
      <c r="F36" s="65">
        <v>90.073787677868481</v>
      </c>
      <c r="G36" s="59">
        <v>0.88290644878562796</v>
      </c>
      <c r="H36" s="69">
        <v>-1.5107646192616926</v>
      </c>
      <c r="I36" s="59">
        <v>1.1800722790226394</v>
      </c>
      <c r="J36" s="65">
        <v>89.889942356820242</v>
      </c>
      <c r="K36" s="59">
        <v>1.217472774888229</v>
      </c>
      <c r="L36" s="65">
        <v>85.626479550141838</v>
      </c>
      <c r="M36" s="59">
        <v>1.083545432401249</v>
      </c>
      <c r="N36" s="69">
        <v>-4.2634628066784046</v>
      </c>
      <c r="O36" s="59">
        <v>1.6390005181537841</v>
      </c>
      <c r="P36" s="65">
        <v>88.574848916220731</v>
      </c>
      <c r="Q36" s="59">
        <v>1.2145159703376538</v>
      </c>
      <c r="R36" s="65">
        <v>89.29595873891445</v>
      </c>
      <c r="S36" s="59">
        <v>0.69061799963895565</v>
      </c>
      <c r="T36" s="69">
        <v>0.72110982269371959</v>
      </c>
      <c r="U36" s="61">
        <v>1.3213396574157488</v>
      </c>
      <c r="V36" s="15"/>
      <c r="W36" s="15"/>
      <c r="X36" s="15"/>
      <c r="Y36" s="15"/>
      <c r="Z36" s="15"/>
      <c r="AA36" s="15"/>
      <c r="AB36" s="15"/>
      <c r="AC36" s="15"/>
      <c r="AD36" s="15"/>
      <c r="AE36" s="15"/>
      <c r="AF36" s="15"/>
      <c r="AG36" s="15"/>
      <c r="AH36" s="15"/>
      <c r="AI36" s="15"/>
    </row>
    <row r="37" spans="1:35">
      <c r="A37" s="39" t="s">
        <v>35</v>
      </c>
      <c r="B37" s="40">
        <v>98.218095172579638</v>
      </c>
      <c r="C37" s="60">
        <v>0.2725610141203279</v>
      </c>
      <c r="D37" s="65">
        <v>97.145238699265605</v>
      </c>
      <c r="E37" s="59">
        <v>0.64127965942472853</v>
      </c>
      <c r="F37" s="65">
        <v>98.558278302622966</v>
      </c>
      <c r="G37" s="59">
        <v>0.29747475252000311</v>
      </c>
      <c r="H37" s="69">
        <v>-1.4130396033573618</v>
      </c>
      <c r="I37" s="59">
        <v>0.70619449633370135</v>
      </c>
      <c r="J37" s="65">
        <v>95.984233236781265</v>
      </c>
      <c r="K37" s="59">
        <v>0.89559431639807974</v>
      </c>
      <c r="L37" s="65">
        <v>98.903030295647426</v>
      </c>
      <c r="M37" s="59">
        <v>0.40645816607283819</v>
      </c>
      <c r="N37" s="69">
        <v>2.9187970588661614</v>
      </c>
      <c r="O37" s="59">
        <v>1.0210831709176382</v>
      </c>
      <c r="P37" s="65">
        <v>96.072522473701966</v>
      </c>
      <c r="Q37" s="59">
        <v>0.58274671850531534</v>
      </c>
      <c r="R37" s="65">
        <v>98.953470636260818</v>
      </c>
      <c r="S37" s="59">
        <v>0.29193220112062374</v>
      </c>
      <c r="T37" s="69">
        <v>2.8809481625588518</v>
      </c>
      <c r="U37" s="61">
        <v>0.63771029374685018</v>
      </c>
      <c r="V37" s="15"/>
      <c r="W37" s="15"/>
      <c r="X37" s="15"/>
      <c r="Y37" s="15"/>
      <c r="Z37" s="15"/>
      <c r="AA37" s="15"/>
      <c r="AB37" s="15"/>
      <c r="AC37" s="15"/>
      <c r="AD37" s="15"/>
      <c r="AE37" s="15"/>
      <c r="AF37" s="15"/>
      <c r="AG37" s="15"/>
      <c r="AH37" s="15"/>
      <c r="AI37" s="15"/>
    </row>
    <row r="38" spans="1:35">
      <c r="A38" s="39" t="s">
        <v>36</v>
      </c>
      <c r="B38" s="40">
        <v>97.813235168111035</v>
      </c>
      <c r="C38" s="60">
        <v>0.27925630988553435</v>
      </c>
      <c r="D38" s="65">
        <v>95.983509623228599</v>
      </c>
      <c r="E38" s="59">
        <v>0.7270015316846179</v>
      </c>
      <c r="F38" s="65">
        <v>98.69534183054455</v>
      </c>
      <c r="G38" s="59">
        <v>0.26638351740979144</v>
      </c>
      <c r="H38" s="69">
        <v>-2.7118322073159504</v>
      </c>
      <c r="I38" s="59">
        <v>0.79782244391062074</v>
      </c>
      <c r="J38" s="65">
        <v>98.2795392707052</v>
      </c>
      <c r="K38" s="59">
        <v>0.95553506668631882</v>
      </c>
      <c r="L38" s="65">
        <v>97.684320239869976</v>
      </c>
      <c r="M38" s="59">
        <v>0.51541169944194276</v>
      </c>
      <c r="N38" s="69">
        <v>-0.59521903083522432</v>
      </c>
      <c r="O38" s="59">
        <v>1.0255282148213316</v>
      </c>
      <c r="P38" s="65">
        <v>96.984772432112763</v>
      </c>
      <c r="Q38" s="59">
        <v>0.83769862209754919</v>
      </c>
      <c r="R38" s="65">
        <v>98.064250815947148</v>
      </c>
      <c r="S38" s="59">
        <v>0.27056009800696434</v>
      </c>
      <c r="T38" s="69">
        <v>1.0794783838343847</v>
      </c>
      <c r="U38" s="61">
        <v>0.87389317269922095</v>
      </c>
      <c r="V38" s="15"/>
      <c r="W38" s="15"/>
      <c r="X38" s="15"/>
      <c r="Y38" s="15"/>
      <c r="Z38" s="15"/>
      <c r="AA38" s="15"/>
      <c r="AB38" s="15"/>
      <c r="AC38" s="15"/>
      <c r="AD38" s="15"/>
      <c r="AE38" s="15"/>
      <c r="AF38" s="15"/>
      <c r="AG38" s="15"/>
      <c r="AH38" s="15"/>
      <c r="AI38" s="15"/>
    </row>
    <row r="39" spans="1:35">
      <c r="A39" s="39" t="s">
        <v>37</v>
      </c>
      <c r="B39" s="40">
        <v>98.567998786866156</v>
      </c>
      <c r="C39" s="60">
        <v>0.43775810010102817</v>
      </c>
      <c r="D39" s="65">
        <v>97.61317083042583</v>
      </c>
      <c r="E39" s="59">
        <v>1.2840547745673929</v>
      </c>
      <c r="F39" s="65">
        <v>98.683138712128866</v>
      </c>
      <c r="G39" s="59">
        <v>0.40268051639488556</v>
      </c>
      <c r="H39" s="69">
        <v>-1.069967881703036</v>
      </c>
      <c r="I39" s="59">
        <v>1.1609022345029707</v>
      </c>
      <c r="J39" s="65">
        <v>97.103042040273536</v>
      </c>
      <c r="K39" s="59">
        <v>1.287535659684129</v>
      </c>
      <c r="L39" s="65">
        <v>99.143510337268154</v>
      </c>
      <c r="M39" s="59">
        <v>0.34174908273135707</v>
      </c>
      <c r="N39" s="69">
        <v>2.040468296994618</v>
      </c>
      <c r="O39" s="59">
        <v>1.3020113600750043</v>
      </c>
      <c r="P39" s="65">
        <v>98.781939589184873</v>
      </c>
      <c r="Q39" s="59">
        <v>0.62623321412825306</v>
      </c>
      <c r="R39" s="65">
        <v>98.532786389735378</v>
      </c>
      <c r="S39" s="59">
        <v>0.48767441989876181</v>
      </c>
      <c r="T39" s="69">
        <v>-0.24915319944949488</v>
      </c>
      <c r="U39" s="61">
        <v>0.76267278708598807</v>
      </c>
      <c r="V39" s="15"/>
      <c r="W39" s="15"/>
      <c r="X39" s="15"/>
      <c r="Y39" s="15"/>
      <c r="Z39" s="15"/>
      <c r="AA39" s="15"/>
      <c r="AB39" s="15"/>
      <c r="AC39" s="15"/>
      <c r="AD39" s="15"/>
      <c r="AE39" s="15"/>
      <c r="AF39" s="15"/>
      <c r="AG39" s="15"/>
      <c r="AH39" s="15"/>
      <c r="AI39" s="15"/>
    </row>
    <row r="40" spans="1:35">
      <c r="A40" s="39" t="s">
        <v>38</v>
      </c>
      <c r="B40" s="40">
        <v>99.410920605826277</v>
      </c>
      <c r="C40" s="60">
        <v>0.15661998938644292</v>
      </c>
      <c r="D40" s="65">
        <v>99.788982430022401</v>
      </c>
      <c r="E40" s="59">
        <v>0.29901485187871002</v>
      </c>
      <c r="F40" s="65">
        <v>99.343565614735112</v>
      </c>
      <c r="G40" s="59">
        <v>0.17664365205209656</v>
      </c>
      <c r="H40" s="69">
        <v>0.44541681528728816</v>
      </c>
      <c r="I40" s="59">
        <v>0.34663739756603895</v>
      </c>
      <c r="J40" s="65">
        <v>96.622278355724447</v>
      </c>
      <c r="K40" s="59">
        <v>3.2545577680745876</v>
      </c>
      <c r="L40" s="65">
        <v>99.288482448581533</v>
      </c>
      <c r="M40" s="59">
        <v>0.20115864340295472</v>
      </c>
      <c r="N40" s="69">
        <v>2.666204092857086</v>
      </c>
      <c r="O40" s="59">
        <v>3.2614759943932432</v>
      </c>
      <c r="P40" s="65">
        <v>98.709803448704022</v>
      </c>
      <c r="Q40" s="59">
        <v>1.2817546395651389</v>
      </c>
      <c r="R40" s="65">
        <v>99.465840338190731</v>
      </c>
      <c r="S40" s="59">
        <v>0.13618499556244421</v>
      </c>
      <c r="T40" s="69">
        <v>0.75603688948670822</v>
      </c>
      <c r="U40" s="61">
        <v>1.2902360652650706</v>
      </c>
      <c r="V40" s="15"/>
      <c r="W40" s="15"/>
      <c r="X40" s="15"/>
      <c r="Y40" s="15"/>
      <c r="Z40" s="15"/>
      <c r="AA40" s="15"/>
      <c r="AB40" s="15"/>
      <c r="AC40" s="15"/>
      <c r="AD40" s="15"/>
      <c r="AE40" s="15"/>
      <c r="AF40" s="15"/>
      <c r="AG40" s="15"/>
      <c r="AH40" s="15"/>
      <c r="AI40" s="15"/>
    </row>
    <row r="41" spans="1:35">
      <c r="A41" s="39" t="s">
        <v>39</v>
      </c>
      <c r="B41" s="40">
        <v>91.296934458694807</v>
      </c>
      <c r="C41" s="60">
        <v>0.77572099932785221</v>
      </c>
      <c r="D41" s="65">
        <v>90.786066410309346</v>
      </c>
      <c r="E41" s="59">
        <v>1.5090821370715215</v>
      </c>
      <c r="F41" s="65">
        <v>91.516676935058157</v>
      </c>
      <c r="G41" s="59">
        <v>0.87301843200456053</v>
      </c>
      <c r="H41" s="69">
        <v>-0.73061052474881194</v>
      </c>
      <c r="I41" s="59">
        <v>1.7168618299626339</v>
      </c>
      <c r="J41" s="65">
        <v>93.769306022487868</v>
      </c>
      <c r="K41" s="59">
        <v>1.2326540916780233</v>
      </c>
      <c r="L41" s="65">
        <v>88.385820615871353</v>
      </c>
      <c r="M41" s="59">
        <v>1.7515523642911812</v>
      </c>
      <c r="N41" s="69">
        <v>-5.383485406616515</v>
      </c>
      <c r="O41" s="59">
        <v>2.4209844742476676</v>
      </c>
      <c r="P41" s="65">
        <v>92.870290078247791</v>
      </c>
      <c r="Q41" s="59">
        <v>1.2430630946023533</v>
      </c>
      <c r="R41" s="65">
        <v>90.747207789778557</v>
      </c>
      <c r="S41" s="59">
        <v>0.97846259264777335</v>
      </c>
      <c r="T41" s="69">
        <v>-2.1230822884692344</v>
      </c>
      <c r="U41" s="61">
        <v>1.6674279149402425</v>
      </c>
      <c r="V41" s="15"/>
      <c r="W41" s="15"/>
      <c r="X41" s="15"/>
      <c r="Y41" s="15"/>
      <c r="Z41" s="15"/>
      <c r="AA41" s="15"/>
      <c r="AB41" s="15"/>
      <c r="AC41" s="15"/>
      <c r="AD41" s="15"/>
      <c r="AE41" s="15"/>
      <c r="AF41" s="15"/>
      <c r="AG41" s="15"/>
      <c r="AH41" s="15"/>
      <c r="AI41" s="15"/>
    </row>
    <row r="42" spans="1:35">
      <c r="A42" s="39" t="s">
        <v>40</v>
      </c>
      <c r="B42" s="40">
        <v>89.434225184717491</v>
      </c>
      <c r="C42" s="60">
        <v>0.87418923275434013</v>
      </c>
      <c r="D42" s="65">
        <v>88.623531803517778</v>
      </c>
      <c r="E42" s="59">
        <v>1.0611711153403893</v>
      </c>
      <c r="F42" s="65">
        <v>90.057228462412922</v>
      </c>
      <c r="G42" s="59">
        <v>1.0199339086053001</v>
      </c>
      <c r="H42" s="69">
        <v>-1.4336966588951441</v>
      </c>
      <c r="I42" s="59">
        <v>1.1268945025395558</v>
      </c>
      <c r="J42" s="65">
        <v>93.421875284994883</v>
      </c>
      <c r="K42" s="59">
        <v>1.845963799761789</v>
      </c>
      <c r="L42" s="65">
        <v>84.61362120946535</v>
      </c>
      <c r="M42" s="59">
        <v>1.6483199136004623</v>
      </c>
      <c r="N42" s="69">
        <v>-8.8082540755295327</v>
      </c>
      <c r="O42" s="59">
        <v>2.3042780846464561</v>
      </c>
      <c r="P42" s="65">
        <v>90.490175107035697</v>
      </c>
      <c r="Q42" s="59">
        <v>1.6150188122868381</v>
      </c>
      <c r="R42" s="65">
        <v>89.061670166221631</v>
      </c>
      <c r="S42" s="59">
        <v>0.90954221940154767</v>
      </c>
      <c r="T42" s="69">
        <v>-1.4285049408140651</v>
      </c>
      <c r="U42" s="61">
        <v>1.6093844464170319</v>
      </c>
      <c r="V42" s="15"/>
      <c r="W42" s="15"/>
      <c r="X42" s="15"/>
      <c r="Y42" s="15"/>
      <c r="Z42" s="15"/>
      <c r="AA42" s="15"/>
      <c r="AB42" s="15"/>
      <c r="AC42" s="15"/>
      <c r="AD42" s="15"/>
      <c r="AE42" s="15"/>
      <c r="AF42" s="15"/>
      <c r="AG42" s="15"/>
      <c r="AH42" s="15"/>
      <c r="AI42" s="15"/>
    </row>
    <row r="43" spans="1:35">
      <c r="A43" s="39" t="s">
        <v>41</v>
      </c>
      <c r="B43" s="40">
        <v>98.212368737770092</v>
      </c>
      <c r="C43" s="60">
        <v>0.57131665209019211</v>
      </c>
      <c r="D43" s="65">
        <v>98.755365047419843</v>
      </c>
      <c r="E43" s="59">
        <v>0.4572507602620971</v>
      </c>
      <c r="F43" s="65">
        <v>97.741575523609399</v>
      </c>
      <c r="G43" s="59">
        <v>0.94332574789517498</v>
      </c>
      <c r="H43" s="69">
        <v>1.0137895238104448</v>
      </c>
      <c r="I43" s="59">
        <v>0.99204968384100101</v>
      </c>
      <c r="J43" s="65">
        <v>96.610120340347521</v>
      </c>
      <c r="K43" s="59">
        <v>1.8579890214023749</v>
      </c>
      <c r="L43" s="65">
        <v>98.566125550850231</v>
      </c>
      <c r="M43" s="59">
        <v>0.53189383764531306</v>
      </c>
      <c r="N43" s="69">
        <v>1.9560052105027097</v>
      </c>
      <c r="O43" s="59">
        <v>1.9807350961681371</v>
      </c>
      <c r="P43" s="65">
        <v>97.168662453972459</v>
      </c>
      <c r="Q43" s="59">
        <v>1.4999092523708037</v>
      </c>
      <c r="R43" s="65">
        <v>98.429382127106066</v>
      </c>
      <c r="S43" s="59">
        <v>0.44443680570376592</v>
      </c>
      <c r="T43" s="69">
        <v>1.2607196731336074</v>
      </c>
      <c r="U43" s="61">
        <v>1.2706247367564103</v>
      </c>
      <c r="V43" s="15"/>
      <c r="W43" s="15"/>
      <c r="X43" s="15"/>
      <c r="Y43" s="15"/>
      <c r="Z43" s="15"/>
      <c r="AA43" s="15"/>
      <c r="AB43" s="15"/>
      <c r="AC43" s="15"/>
      <c r="AD43" s="15"/>
      <c r="AE43" s="15"/>
      <c r="AF43" s="15"/>
      <c r="AG43" s="15"/>
      <c r="AH43" s="15"/>
      <c r="AI43" s="15"/>
    </row>
    <row r="44" spans="1:35">
      <c r="A44" s="39" t="s">
        <v>42</v>
      </c>
      <c r="B44" s="40">
        <v>98.481258337998554</v>
      </c>
      <c r="C44" s="60">
        <v>0.24958192486439126</v>
      </c>
      <c r="D44" s="65">
        <v>97.425126108751954</v>
      </c>
      <c r="E44" s="59">
        <v>0.61394280769977883</v>
      </c>
      <c r="F44" s="65">
        <v>99.02769569163128</v>
      </c>
      <c r="G44" s="59">
        <v>0.21562832348006547</v>
      </c>
      <c r="H44" s="69">
        <v>-1.602569582879326</v>
      </c>
      <c r="I44" s="59">
        <v>0.65439642805182863</v>
      </c>
      <c r="J44" s="65">
        <v>97.687878411370889</v>
      </c>
      <c r="K44" s="59">
        <v>1.3422459406654335</v>
      </c>
      <c r="L44" s="65">
        <v>98.20913546433691</v>
      </c>
      <c r="M44" s="59">
        <v>0.5542382605338857</v>
      </c>
      <c r="N44" s="69">
        <v>0.52125705296602121</v>
      </c>
      <c r="O44" s="59">
        <v>1.6008342514046254</v>
      </c>
      <c r="P44" s="65">
        <v>98.254250208177524</v>
      </c>
      <c r="Q44" s="59">
        <v>0.9244790518724707</v>
      </c>
      <c r="R44" s="65">
        <v>98.554727763391043</v>
      </c>
      <c r="S44" s="59">
        <v>0.25761340759946566</v>
      </c>
      <c r="T44" s="69">
        <v>0.3004775552135186</v>
      </c>
      <c r="U44" s="61">
        <v>0.98218488602915766</v>
      </c>
      <c r="V44" s="15"/>
      <c r="W44" s="15"/>
      <c r="X44" s="15"/>
      <c r="Y44" s="15"/>
      <c r="Z44" s="15"/>
      <c r="AA44" s="15"/>
      <c r="AB44" s="15"/>
      <c r="AC44" s="15"/>
      <c r="AD44" s="15"/>
      <c r="AE44" s="15"/>
      <c r="AF44" s="15"/>
      <c r="AG44" s="15"/>
      <c r="AH44" s="15"/>
      <c r="AI44" s="15"/>
    </row>
    <row r="45" spans="1:35">
      <c r="A45" s="39" t="s">
        <v>43</v>
      </c>
      <c r="B45" s="40">
        <v>93.787676102938192</v>
      </c>
      <c r="C45" s="60">
        <v>0.59631883793406038</v>
      </c>
      <c r="D45" s="65">
        <v>92.676784469008325</v>
      </c>
      <c r="E45" s="59">
        <v>0.93739046914043367</v>
      </c>
      <c r="F45" s="65">
        <v>94.41676998025072</v>
      </c>
      <c r="G45" s="59">
        <v>0.68096697302207077</v>
      </c>
      <c r="H45" s="69">
        <v>-1.739985511242395</v>
      </c>
      <c r="I45" s="59">
        <v>1.0713553266395939</v>
      </c>
      <c r="J45" s="65">
        <v>93.792822654402798</v>
      </c>
      <c r="K45" s="59">
        <v>1.0632295327802466</v>
      </c>
      <c r="L45" s="65">
        <v>93.311180806447396</v>
      </c>
      <c r="M45" s="59">
        <v>0.85050578995269888</v>
      </c>
      <c r="N45" s="69">
        <v>-0.48164184795540166</v>
      </c>
      <c r="O45" s="59">
        <v>1.1963702136908458</v>
      </c>
      <c r="P45" s="65">
        <v>94.116496319889436</v>
      </c>
      <c r="Q45" s="59">
        <v>0.75078403013682571</v>
      </c>
      <c r="R45" s="65">
        <v>93.692421900198724</v>
      </c>
      <c r="S45" s="59">
        <v>0.69695186004319432</v>
      </c>
      <c r="T45" s="69">
        <v>-0.42407441969071158</v>
      </c>
      <c r="U45" s="61">
        <v>0.91069517032572067</v>
      </c>
      <c r="V45" s="15"/>
      <c r="W45" s="15"/>
      <c r="X45" s="15"/>
      <c r="Y45" s="15"/>
      <c r="Z45" s="15"/>
      <c r="AA45" s="15"/>
      <c r="AB45" s="15"/>
      <c r="AC45" s="15"/>
      <c r="AD45" s="15"/>
      <c r="AE45" s="15"/>
      <c r="AF45" s="15"/>
      <c r="AG45" s="15"/>
      <c r="AH45" s="15"/>
      <c r="AI45" s="15"/>
    </row>
    <row r="46" spans="1:35">
      <c r="A46" s="39" t="s">
        <v>44</v>
      </c>
      <c r="B46" s="40">
        <v>87.974451474626974</v>
      </c>
      <c r="C46" s="60">
        <v>0.75640468096494684</v>
      </c>
      <c r="D46" s="65">
        <v>88.158433195498475</v>
      </c>
      <c r="E46" s="59">
        <v>1.1906860502969439</v>
      </c>
      <c r="F46" s="65">
        <v>87.908811052861992</v>
      </c>
      <c r="G46" s="59">
        <v>0.83116239231323752</v>
      </c>
      <c r="H46" s="69">
        <v>0.24962214263648264</v>
      </c>
      <c r="I46" s="59">
        <v>1.2631142196010177</v>
      </c>
      <c r="J46" s="65" t="s">
        <v>458</v>
      </c>
      <c r="K46" s="59" t="s">
        <v>458</v>
      </c>
      <c r="L46" s="65">
        <v>87.496130314524578</v>
      </c>
      <c r="M46" s="59">
        <v>0.97387733206881455</v>
      </c>
      <c r="N46" s="69" t="s">
        <v>458</v>
      </c>
      <c r="O46" s="59" t="s">
        <v>458</v>
      </c>
      <c r="P46" s="65">
        <v>83.419923038997112</v>
      </c>
      <c r="Q46" s="59">
        <v>3.7390825532463414</v>
      </c>
      <c r="R46" s="65">
        <v>88.164726888494485</v>
      </c>
      <c r="S46" s="59">
        <v>0.77604005966193612</v>
      </c>
      <c r="T46" s="69">
        <v>4.744803849497373</v>
      </c>
      <c r="U46" s="61">
        <v>3.908182233194117</v>
      </c>
      <c r="V46" s="15"/>
      <c r="W46" s="15"/>
      <c r="X46" s="15"/>
      <c r="Y46" s="15"/>
      <c r="Z46" s="15"/>
      <c r="AA46" s="15"/>
      <c r="AB46" s="15"/>
      <c r="AC46" s="15"/>
      <c r="AD46" s="15"/>
      <c r="AE46" s="15"/>
      <c r="AF46" s="15"/>
      <c r="AG46" s="15"/>
      <c r="AH46" s="15"/>
      <c r="AI46" s="15"/>
    </row>
    <row r="47" spans="1:35">
      <c r="A47" s="39" t="s">
        <v>45</v>
      </c>
      <c r="B47" s="40">
        <v>89.02324943815502</v>
      </c>
      <c r="C47" s="60">
        <v>0.93140254416814228</v>
      </c>
      <c r="D47" s="65">
        <v>86.430201258768079</v>
      </c>
      <c r="E47" s="59">
        <v>1.7018753606175208</v>
      </c>
      <c r="F47" s="65">
        <v>89.983889217851569</v>
      </c>
      <c r="G47" s="59">
        <v>0.94565243668290166</v>
      </c>
      <c r="H47" s="69">
        <v>-3.55368795908349</v>
      </c>
      <c r="I47" s="59">
        <v>1.7111245814931961</v>
      </c>
      <c r="J47" s="65">
        <v>81.34220269855183</v>
      </c>
      <c r="K47" s="59">
        <v>3.3827328963640024</v>
      </c>
      <c r="L47" s="65">
        <v>87.813655665288977</v>
      </c>
      <c r="M47" s="59">
        <v>1.6752592777259552</v>
      </c>
      <c r="N47" s="69">
        <v>6.4714529667371465</v>
      </c>
      <c r="O47" s="59">
        <v>3.9231986716463307</v>
      </c>
      <c r="P47" s="65">
        <v>82.648512335278269</v>
      </c>
      <c r="Q47" s="59">
        <v>2.7325004943876232</v>
      </c>
      <c r="R47" s="65">
        <v>90.067127086586183</v>
      </c>
      <c r="S47" s="59">
        <v>0.88539428052460822</v>
      </c>
      <c r="T47" s="69">
        <v>7.4186147513079135</v>
      </c>
      <c r="U47" s="61">
        <v>2.655782817459424</v>
      </c>
      <c r="V47" s="15"/>
      <c r="W47" s="15"/>
      <c r="X47" s="15"/>
      <c r="Y47" s="15"/>
      <c r="Z47" s="15"/>
      <c r="AA47" s="15"/>
      <c r="AB47" s="15"/>
      <c r="AC47" s="15"/>
      <c r="AD47" s="15"/>
      <c r="AE47" s="15"/>
      <c r="AF47" s="15"/>
      <c r="AG47" s="15"/>
      <c r="AH47" s="15"/>
      <c r="AI47" s="15"/>
    </row>
    <row r="48" spans="1:35">
      <c r="A48" s="39" t="s">
        <v>46</v>
      </c>
      <c r="B48" s="40">
        <v>98.158146705345089</v>
      </c>
      <c r="C48" s="60">
        <v>0.31934571280097024</v>
      </c>
      <c r="D48" s="65">
        <v>96.685399170311854</v>
      </c>
      <c r="E48" s="59">
        <v>1.0201961966277717</v>
      </c>
      <c r="F48" s="65">
        <v>98.418978651125528</v>
      </c>
      <c r="G48" s="59">
        <v>0.32913146796784326</v>
      </c>
      <c r="H48" s="69">
        <v>-1.733579480813674</v>
      </c>
      <c r="I48" s="59">
        <v>1.0698466810643328</v>
      </c>
      <c r="J48" s="65">
        <v>96.347399650686469</v>
      </c>
      <c r="K48" s="59">
        <v>1.0474429627948114</v>
      </c>
      <c r="L48" s="65">
        <v>98.284541947154153</v>
      </c>
      <c r="M48" s="59">
        <v>0.38434871389077074</v>
      </c>
      <c r="N48" s="69">
        <v>1.9371422964676839</v>
      </c>
      <c r="O48" s="59">
        <v>1.1052235768677356</v>
      </c>
      <c r="P48" s="65">
        <v>96.961466570217709</v>
      </c>
      <c r="Q48" s="59">
        <v>0.83996570302773266</v>
      </c>
      <c r="R48" s="65">
        <v>98.512529013702292</v>
      </c>
      <c r="S48" s="59">
        <v>0.3061175105496437</v>
      </c>
      <c r="T48" s="69">
        <v>1.5510624434845823</v>
      </c>
      <c r="U48" s="61">
        <v>0.85207455015484201</v>
      </c>
      <c r="V48" s="15"/>
      <c r="W48" s="15"/>
      <c r="X48" s="15"/>
      <c r="Y48" s="15"/>
      <c r="Z48" s="15"/>
      <c r="AA48" s="15"/>
      <c r="AB48" s="15"/>
      <c r="AC48" s="15"/>
      <c r="AD48" s="15"/>
      <c r="AE48" s="15"/>
      <c r="AF48" s="15"/>
      <c r="AG48" s="15"/>
      <c r="AH48" s="15"/>
      <c r="AI48" s="15"/>
    </row>
    <row r="49" spans="1:35">
      <c r="A49" s="39" t="s">
        <v>47</v>
      </c>
      <c r="B49" s="40">
        <v>86.127076533794678</v>
      </c>
      <c r="C49" s="60">
        <v>0.99254207785512394</v>
      </c>
      <c r="D49" s="65">
        <v>82.795417178022944</v>
      </c>
      <c r="E49" s="59">
        <v>1.5852847095094871</v>
      </c>
      <c r="F49" s="65">
        <v>89.178390214250427</v>
      </c>
      <c r="G49" s="59">
        <v>1.2233392385780046</v>
      </c>
      <c r="H49" s="69">
        <v>-6.382973036227483</v>
      </c>
      <c r="I49" s="59">
        <v>2.0040594594980328</v>
      </c>
      <c r="J49" s="65">
        <v>85.475785236781448</v>
      </c>
      <c r="K49" s="59">
        <v>1.875300426055946</v>
      </c>
      <c r="L49" s="65">
        <v>88.630160878752591</v>
      </c>
      <c r="M49" s="59">
        <v>2.6890959730257293</v>
      </c>
      <c r="N49" s="69">
        <v>3.1543756419711428</v>
      </c>
      <c r="O49" s="59">
        <v>3.4330391907968769</v>
      </c>
      <c r="P49" s="65">
        <v>83.540695510014231</v>
      </c>
      <c r="Q49" s="59">
        <v>2.5807256641634413</v>
      </c>
      <c r="R49" s="65">
        <v>87.11873230250545</v>
      </c>
      <c r="S49" s="59">
        <v>1.0574311068274576</v>
      </c>
      <c r="T49" s="69">
        <v>3.5780367924912184</v>
      </c>
      <c r="U49" s="61">
        <v>2.7440869752153985</v>
      </c>
      <c r="V49" s="15"/>
      <c r="W49" s="15"/>
      <c r="X49" s="15"/>
      <c r="Y49" s="15"/>
      <c r="Z49" s="15"/>
      <c r="AA49" s="15"/>
      <c r="AB49" s="15"/>
      <c r="AC49" s="15"/>
      <c r="AD49" s="15"/>
      <c r="AE49" s="15"/>
      <c r="AF49" s="15"/>
      <c r="AG49" s="15"/>
      <c r="AH49" s="15"/>
      <c r="AI49" s="15"/>
    </row>
    <row r="50" spans="1:35">
      <c r="A50" s="39" t="s">
        <v>48</v>
      </c>
      <c r="B50" s="40">
        <v>99.318798793813528</v>
      </c>
      <c r="C50" s="60">
        <v>0.11634473933412602</v>
      </c>
      <c r="D50" s="65">
        <v>99.245037824160448</v>
      </c>
      <c r="E50" s="59">
        <v>0.25941956816915435</v>
      </c>
      <c r="F50" s="65">
        <v>99.345237225560652</v>
      </c>
      <c r="G50" s="59">
        <v>0.14607139849673076</v>
      </c>
      <c r="H50" s="69">
        <v>-0.10019940140020367</v>
      </c>
      <c r="I50" s="59">
        <v>0.32054229526836803</v>
      </c>
      <c r="J50" s="65">
        <v>99.913967615162164</v>
      </c>
      <c r="K50" s="59">
        <v>8.6000292499033737E-2</v>
      </c>
      <c r="L50" s="65">
        <v>97.557223358377641</v>
      </c>
      <c r="M50" s="59">
        <v>0.65186040805113843</v>
      </c>
      <c r="N50" s="69">
        <v>-2.3567442567845234</v>
      </c>
      <c r="O50" s="59">
        <v>0.65767757421280559</v>
      </c>
      <c r="P50" s="65">
        <v>99.910241602869547</v>
      </c>
      <c r="Q50" s="59">
        <v>8.9904841508599329E-2</v>
      </c>
      <c r="R50" s="65">
        <v>99.22299791093107</v>
      </c>
      <c r="S50" s="59">
        <v>0.13484440844715889</v>
      </c>
      <c r="T50" s="69">
        <v>-0.68724369193847679</v>
      </c>
      <c r="U50" s="61">
        <v>0.16132496003042712</v>
      </c>
      <c r="V50" s="15"/>
      <c r="W50" s="15"/>
      <c r="X50" s="15"/>
      <c r="Y50" s="15"/>
      <c r="Z50" s="15"/>
      <c r="AA50" s="15"/>
      <c r="AB50" s="15"/>
      <c r="AC50" s="15"/>
      <c r="AD50" s="15"/>
      <c r="AE50" s="15"/>
      <c r="AF50" s="15"/>
      <c r="AG50" s="15"/>
      <c r="AH50" s="15"/>
      <c r="AI50" s="15"/>
    </row>
    <row r="51" spans="1:35">
      <c r="A51" s="39" t="s">
        <v>49</v>
      </c>
      <c r="B51" s="40">
        <v>98.463570042128282</v>
      </c>
      <c r="C51" s="60">
        <v>0.24602836313962742</v>
      </c>
      <c r="D51" s="65">
        <v>98.926760962277712</v>
      </c>
      <c r="E51" s="59">
        <v>0.29954002233780147</v>
      </c>
      <c r="F51" s="65">
        <v>98.198111329011525</v>
      </c>
      <c r="G51" s="59">
        <v>0.3477940270798674</v>
      </c>
      <c r="H51" s="69">
        <v>0.72864963326618692</v>
      </c>
      <c r="I51" s="59">
        <v>0.46149032699053338</v>
      </c>
      <c r="J51" s="65">
        <v>97.452267341763687</v>
      </c>
      <c r="K51" s="59">
        <v>0.65122310519767734</v>
      </c>
      <c r="L51" s="65">
        <v>96.990231627517275</v>
      </c>
      <c r="M51" s="59">
        <v>0.93165718201976178</v>
      </c>
      <c r="N51" s="69">
        <v>-0.46203571424641154</v>
      </c>
      <c r="O51" s="59">
        <v>1.1136289217333781</v>
      </c>
      <c r="P51" s="65">
        <v>98.097069103069288</v>
      </c>
      <c r="Q51" s="59">
        <v>0.46579467333302715</v>
      </c>
      <c r="R51" s="65">
        <v>98.632038023377987</v>
      </c>
      <c r="S51" s="59">
        <v>0.27526034467952171</v>
      </c>
      <c r="T51" s="69">
        <v>0.53496892030869958</v>
      </c>
      <c r="U51" s="61">
        <v>0.51622145839093914</v>
      </c>
      <c r="V51" s="15"/>
      <c r="W51" s="15"/>
      <c r="X51" s="15"/>
      <c r="Y51" s="15"/>
      <c r="Z51" s="15"/>
      <c r="AA51" s="15"/>
      <c r="AB51" s="15"/>
      <c r="AC51" s="15"/>
      <c r="AD51" s="15"/>
      <c r="AE51" s="15"/>
      <c r="AF51" s="15"/>
      <c r="AG51" s="15"/>
      <c r="AH51" s="15"/>
      <c r="AI51" s="15"/>
    </row>
    <row r="52" spans="1:35">
      <c r="A52" s="39" t="s">
        <v>50</v>
      </c>
      <c r="B52" s="40">
        <v>92.166099313131468</v>
      </c>
      <c r="C52" s="60">
        <v>0.50876518371029156</v>
      </c>
      <c r="D52" s="65">
        <v>90.128667912097299</v>
      </c>
      <c r="E52" s="59">
        <v>1.3634383944560571</v>
      </c>
      <c r="F52" s="65">
        <v>92.606975745914056</v>
      </c>
      <c r="G52" s="59">
        <v>0.54659186572386831</v>
      </c>
      <c r="H52" s="69">
        <v>-2.478307833816757</v>
      </c>
      <c r="I52" s="59">
        <v>1.4702722519160718</v>
      </c>
      <c r="J52" s="65">
        <v>91.457826559159656</v>
      </c>
      <c r="K52" s="59">
        <v>1.992312486469735</v>
      </c>
      <c r="L52" s="65">
        <v>91.197279634731757</v>
      </c>
      <c r="M52" s="59">
        <v>0.86630728564330184</v>
      </c>
      <c r="N52" s="69">
        <v>-0.26054692442789928</v>
      </c>
      <c r="O52" s="59">
        <v>2.1305865179663863</v>
      </c>
      <c r="P52" s="65">
        <v>90.517790266324113</v>
      </c>
      <c r="Q52" s="59">
        <v>1.3247135410247677</v>
      </c>
      <c r="R52" s="65">
        <v>92.448345672522038</v>
      </c>
      <c r="S52" s="59">
        <v>0.58083335525481472</v>
      </c>
      <c r="T52" s="69">
        <v>1.9305554061979251</v>
      </c>
      <c r="U52" s="61">
        <v>1.5038720877393899</v>
      </c>
      <c r="V52" s="15"/>
      <c r="W52" s="15"/>
      <c r="X52" s="15"/>
      <c r="Y52" s="15"/>
      <c r="Z52" s="15"/>
      <c r="AA52" s="15"/>
      <c r="AB52" s="15"/>
      <c r="AC52" s="15"/>
      <c r="AD52" s="15"/>
      <c r="AE52" s="15"/>
      <c r="AF52" s="15"/>
      <c r="AG52" s="15"/>
      <c r="AH52" s="15"/>
      <c r="AI52" s="15"/>
    </row>
    <row r="53" spans="1:35">
      <c r="A53" s="39" t="s">
        <v>51</v>
      </c>
      <c r="B53" s="40">
        <v>98.314544123250812</v>
      </c>
      <c r="C53" s="60">
        <v>0.36052192378635706</v>
      </c>
      <c r="D53" s="65">
        <v>98.0270982848822</v>
      </c>
      <c r="E53" s="59">
        <v>0.71262592088896237</v>
      </c>
      <c r="F53" s="65">
        <v>98.390739822751272</v>
      </c>
      <c r="G53" s="59">
        <v>0.34232666267169082</v>
      </c>
      <c r="H53" s="69">
        <v>-0.36364153786907139</v>
      </c>
      <c r="I53" s="59">
        <v>0.6460704445856984</v>
      </c>
      <c r="J53" s="65">
        <v>96.562587948772432</v>
      </c>
      <c r="K53" s="59">
        <v>2.4607611603704487</v>
      </c>
      <c r="L53" s="65">
        <v>97.619189322863107</v>
      </c>
      <c r="M53" s="59">
        <v>0.57517978173453976</v>
      </c>
      <c r="N53" s="69">
        <v>1.0566013740906754</v>
      </c>
      <c r="O53" s="59">
        <v>2.616380735084292</v>
      </c>
      <c r="P53" s="65">
        <v>97.664897935752592</v>
      </c>
      <c r="Q53" s="59">
        <v>0.91929346887802377</v>
      </c>
      <c r="R53" s="65">
        <v>98.450180302780524</v>
      </c>
      <c r="S53" s="59">
        <v>0.38355275232544056</v>
      </c>
      <c r="T53" s="69">
        <v>0.78528236702793208</v>
      </c>
      <c r="U53" s="61">
        <v>0.97967110547723457</v>
      </c>
      <c r="V53" s="15"/>
      <c r="W53" s="15"/>
      <c r="X53" s="15"/>
      <c r="Y53" s="15"/>
      <c r="Z53" s="15"/>
      <c r="AA53" s="15"/>
      <c r="AB53" s="15"/>
      <c r="AC53" s="15"/>
      <c r="AD53" s="15"/>
      <c r="AE53" s="15"/>
      <c r="AF53" s="15"/>
      <c r="AG53" s="15"/>
      <c r="AH53" s="15"/>
      <c r="AI53" s="15"/>
    </row>
    <row r="54" spans="1:35">
      <c r="A54" s="39" t="s">
        <v>52</v>
      </c>
      <c r="B54" s="40">
        <v>90.574096080698297</v>
      </c>
      <c r="C54" s="60">
        <v>1.6234628102430471</v>
      </c>
      <c r="D54" s="65">
        <v>88.044693385850806</v>
      </c>
      <c r="E54" s="59">
        <v>2.5676056321816234</v>
      </c>
      <c r="F54" s="65">
        <v>92.264268217476271</v>
      </c>
      <c r="G54" s="59">
        <v>1.3725047420802887</v>
      </c>
      <c r="H54" s="69">
        <v>-4.2195748316254651</v>
      </c>
      <c r="I54" s="59">
        <v>2.2409287466514671</v>
      </c>
      <c r="J54" s="65">
        <v>92.430343829261318</v>
      </c>
      <c r="K54" s="59">
        <v>1.8959247464155302</v>
      </c>
      <c r="L54" s="65">
        <v>93.522029719000699</v>
      </c>
      <c r="M54" s="59">
        <v>1.3046897419454926</v>
      </c>
      <c r="N54" s="69">
        <v>1.0916858897393809</v>
      </c>
      <c r="O54" s="59">
        <v>2.1425386751788951</v>
      </c>
      <c r="P54" s="65">
        <v>92.099131274368546</v>
      </c>
      <c r="Q54" s="59">
        <v>1.4075368383500031</v>
      </c>
      <c r="R54" s="65">
        <v>89.934832188892173</v>
      </c>
      <c r="S54" s="59">
        <v>1.9513352636622141</v>
      </c>
      <c r="T54" s="69">
        <v>-2.1642990854763724</v>
      </c>
      <c r="U54" s="61">
        <v>1.8099368586041769</v>
      </c>
      <c r="V54" s="15"/>
      <c r="W54" s="15"/>
      <c r="X54" s="15"/>
      <c r="Y54" s="15"/>
      <c r="Z54" s="15"/>
      <c r="AA54" s="15"/>
      <c r="AB54" s="15"/>
      <c r="AC54" s="15"/>
      <c r="AD54" s="15"/>
      <c r="AE54" s="15"/>
      <c r="AF54" s="15"/>
      <c r="AG54" s="15"/>
      <c r="AH54" s="15"/>
      <c r="AI54" s="15"/>
    </row>
    <row r="55" spans="1:35">
      <c r="A55" s="41" t="s">
        <v>53</v>
      </c>
      <c r="B55" s="65">
        <v>91.754277596711447</v>
      </c>
      <c r="C55" s="60">
        <v>0.61058558515939276</v>
      </c>
      <c r="D55" s="65">
        <v>91.556071835075841</v>
      </c>
      <c r="E55" s="59">
        <v>0.77657402298614153</v>
      </c>
      <c r="F55" s="65">
        <v>91.876324723397857</v>
      </c>
      <c r="G55" s="59">
        <v>0.88354852104394721</v>
      </c>
      <c r="H55" s="69">
        <v>-0.32025288832201682</v>
      </c>
      <c r="I55" s="59">
        <v>1.1992825524183668</v>
      </c>
      <c r="J55" s="65">
        <v>94.708078961831347</v>
      </c>
      <c r="K55" s="59">
        <v>1.9565379083572676</v>
      </c>
      <c r="L55" s="65">
        <v>90.581907030531156</v>
      </c>
      <c r="M55" s="59">
        <v>0.99393646313609829</v>
      </c>
      <c r="N55" s="69">
        <v>-4.1261719313001919</v>
      </c>
      <c r="O55" s="59">
        <v>2.1096444655323556</v>
      </c>
      <c r="P55" s="65">
        <v>91.904837904846701</v>
      </c>
      <c r="Q55" s="59">
        <v>1.0192230645781257</v>
      </c>
      <c r="R55" s="65">
        <v>91.730358377248649</v>
      </c>
      <c r="S55" s="59">
        <v>0.66599754578235415</v>
      </c>
      <c r="T55" s="69">
        <v>-0.17447952759805219</v>
      </c>
      <c r="U55" s="61">
        <v>1.1066572873707003</v>
      </c>
      <c r="V55" s="15"/>
      <c r="W55" s="15"/>
      <c r="X55" s="15"/>
      <c r="Y55" s="15"/>
      <c r="Z55" s="15"/>
      <c r="AA55" s="15"/>
      <c r="AB55" s="15"/>
      <c r="AC55" s="15"/>
      <c r="AD55" s="15"/>
      <c r="AE55" s="15"/>
      <c r="AF55" s="15"/>
      <c r="AG55" s="15"/>
      <c r="AH55" s="15"/>
      <c r="AI55" s="15"/>
    </row>
    <row r="56" spans="1:35">
      <c r="A56" s="41" t="s">
        <v>54</v>
      </c>
      <c r="B56" s="65">
        <v>95.387499269845264</v>
      </c>
      <c r="C56" s="60">
        <v>0.5652391548227802</v>
      </c>
      <c r="D56" s="65">
        <v>95.243423902288654</v>
      </c>
      <c r="E56" s="59">
        <v>0.90175905539491996</v>
      </c>
      <c r="F56" s="65">
        <v>95.462686385091047</v>
      </c>
      <c r="G56" s="59">
        <v>0.61194760767764877</v>
      </c>
      <c r="H56" s="69">
        <v>-0.21926248280239236</v>
      </c>
      <c r="I56" s="59">
        <v>0.95470560092228185</v>
      </c>
      <c r="J56" s="65">
        <v>92.851054504869879</v>
      </c>
      <c r="K56" s="59">
        <v>2.3630775412752003</v>
      </c>
      <c r="L56" s="65">
        <v>95.095430460168629</v>
      </c>
      <c r="M56" s="59">
        <v>0.8337391137515644</v>
      </c>
      <c r="N56" s="69">
        <v>2.2443759552987501</v>
      </c>
      <c r="O56" s="59">
        <v>2.437112756941231</v>
      </c>
      <c r="P56" s="65">
        <v>91.247223918126892</v>
      </c>
      <c r="Q56" s="59">
        <v>1.4148352402463629</v>
      </c>
      <c r="R56" s="65">
        <v>96.270465227393956</v>
      </c>
      <c r="S56" s="59">
        <v>0.55853663123616892</v>
      </c>
      <c r="T56" s="69">
        <v>5.023241309267064</v>
      </c>
      <c r="U56" s="61">
        <v>1.4422508050593434</v>
      </c>
      <c r="V56" s="15"/>
      <c r="W56" s="15"/>
      <c r="X56" s="15"/>
      <c r="Y56" s="15"/>
      <c r="Z56" s="15"/>
      <c r="AA56" s="15"/>
      <c r="AB56" s="15"/>
      <c r="AC56" s="15"/>
      <c r="AD56" s="15"/>
      <c r="AE56" s="15"/>
      <c r="AF56" s="15"/>
      <c r="AG56" s="15"/>
      <c r="AH56" s="15"/>
      <c r="AI56" s="15"/>
    </row>
    <row r="57" spans="1:35">
      <c r="A57" s="41" t="s">
        <v>55</v>
      </c>
      <c r="B57" s="65">
        <v>96.663832130918664</v>
      </c>
      <c r="C57" s="60">
        <v>0.31248981765476574</v>
      </c>
      <c r="D57" s="65">
        <v>96.011654553874052</v>
      </c>
      <c r="E57" s="59">
        <v>0.63229918423702569</v>
      </c>
      <c r="F57" s="65">
        <v>96.962906463930807</v>
      </c>
      <c r="G57" s="59">
        <v>0.34245064881021176</v>
      </c>
      <c r="H57" s="69">
        <v>-0.95125191005675447</v>
      </c>
      <c r="I57" s="59">
        <v>0.7070022319081426</v>
      </c>
      <c r="J57" s="65">
        <v>97.721123937428942</v>
      </c>
      <c r="K57" s="59">
        <v>0.76625871024364156</v>
      </c>
      <c r="L57" s="65">
        <v>95.255264814453938</v>
      </c>
      <c r="M57" s="59">
        <v>1.0230382113087508</v>
      </c>
      <c r="N57" s="69">
        <v>-2.4658591229750044</v>
      </c>
      <c r="O57" s="59">
        <v>1.2549747871067087</v>
      </c>
      <c r="P57" s="65">
        <v>97.639914800219074</v>
      </c>
      <c r="Q57" s="59">
        <v>0.59050072049567215</v>
      </c>
      <c r="R57" s="65">
        <v>96.53886375583815</v>
      </c>
      <c r="S57" s="59">
        <v>0.34456608343942596</v>
      </c>
      <c r="T57" s="69">
        <v>-1.1010510443809238</v>
      </c>
      <c r="U57" s="61">
        <v>0.6959608558204452</v>
      </c>
      <c r="V57" s="15"/>
      <c r="W57" s="15"/>
      <c r="X57" s="15"/>
      <c r="Y57" s="15"/>
      <c r="Z57" s="15"/>
      <c r="AA57" s="15"/>
      <c r="AB57" s="15"/>
      <c r="AC57" s="15"/>
      <c r="AD57" s="15"/>
      <c r="AE57" s="15"/>
      <c r="AF57" s="15"/>
      <c r="AG57" s="15"/>
      <c r="AH57" s="15"/>
      <c r="AI57" s="15"/>
    </row>
    <row r="58" spans="1:35">
      <c r="A58" s="41" t="s">
        <v>56</v>
      </c>
      <c r="B58" s="65">
        <v>93.625567586392464</v>
      </c>
      <c r="C58" s="60">
        <v>0.44897578132952554</v>
      </c>
      <c r="D58" s="65">
        <v>93.360169003577681</v>
      </c>
      <c r="E58" s="59">
        <v>0.82514617032195881</v>
      </c>
      <c r="F58" s="65">
        <v>93.834850819405432</v>
      </c>
      <c r="G58" s="59">
        <v>0.51413376110704323</v>
      </c>
      <c r="H58" s="69">
        <v>-0.4746818158277506</v>
      </c>
      <c r="I58" s="59">
        <v>0.99917445367587565</v>
      </c>
      <c r="J58" s="65">
        <v>94.58891445394471</v>
      </c>
      <c r="K58" s="59">
        <v>1.0181317401926167</v>
      </c>
      <c r="L58" s="65">
        <v>90.725080288998086</v>
      </c>
      <c r="M58" s="59">
        <v>2.070822980310786</v>
      </c>
      <c r="N58" s="69">
        <v>-3.8638341649466241</v>
      </c>
      <c r="O58" s="59">
        <v>2.3497380704032866</v>
      </c>
      <c r="P58" s="65">
        <v>93.875130769525228</v>
      </c>
      <c r="Q58" s="59">
        <v>0.91519684021697001</v>
      </c>
      <c r="R58" s="65">
        <v>93.569120540482714</v>
      </c>
      <c r="S58" s="59">
        <v>0.50737694830973146</v>
      </c>
      <c r="T58" s="69">
        <v>-0.30601022904251352</v>
      </c>
      <c r="U58" s="61">
        <v>1.0641976550593788</v>
      </c>
      <c r="V58" s="15"/>
      <c r="W58" s="15"/>
      <c r="X58" s="15"/>
      <c r="Y58" s="15"/>
      <c r="Z58" s="15"/>
      <c r="AA58" s="15"/>
      <c r="AB58" s="15"/>
      <c r="AC58" s="15"/>
      <c r="AD58" s="15"/>
      <c r="AE58" s="15"/>
      <c r="AF58" s="15"/>
      <c r="AG58" s="15"/>
      <c r="AH58" s="15"/>
      <c r="AI58" s="15"/>
    </row>
    <row r="59" spans="1:35">
      <c r="A59" s="41" t="s">
        <v>57</v>
      </c>
      <c r="B59" s="65">
        <v>97.693498095500317</v>
      </c>
      <c r="C59" s="60">
        <v>0.1730204203607858</v>
      </c>
      <c r="D59" s="65">
        <v>97.740903097035996</v>
      </c>
      <c r="E59" s="59">
        <v>0.26947027418665942</v>
      </c>
      <c r="F59" s="65">
        <v>97.664719638163547</v>
      </c>
      <c r="G59" s="59">
        <v>0.21649617708530297</v>
      </c>
      <c r="H59" s="69">
        <v>7.6183458872449705E-2</v>
      </c>
      <c r="I59" s="59">
        <v>0.336653196047068</v>
      </c>
      <c r="J59" s="65">
        <v>95.036674727118836</v>
      </c>
      <c r="K59" s="59">
        <v>0.7052110631534686</v>
      </c>
      <c r="L59" s="65">
        <v>98.773305810425697</v>
      </c>
      <c r="M59" s="59">
        <v>0.35230142756441513</v>
      </c>
      <c r="N59" s="69">
        <v>3.736631083306861</v>
      </c>
      <c r="O59" s="59">
        <v>0.7467038874431241</v>
      </c>
      <c r="P59" s="65">
        <v>95.242765123934987</v>
      </c>
      <c r="Q59" s="59">
        <v>0.61185020866263751</v>
      </c>
      <c r="R59" s="65">
        <v>98.191446512088419</v>
      </c>
      <c r="S59" s="59">
        <v>0.16348826144359394</v>
      </c>
      <c r="T59" s="69">
        <v>2.9486813881534317</v>
      </c>
      <c r="U59" s="61">
        <v>0.63047607379469361</v>
      </c>
      <c r="V59" s="15"/>
      <c r="W59" s="15"/>
      <c r="X59" s="15"/>
      <c r="Y59" s="15"/>
      <c r="Z59" s="15"/>
      <c r="AA59" s="15"/>
      <c r="AB59" s="15"/>
      <c r="AC59" s="15"/>
      <c r="AD59" s="15"/>
      <c r="AE59" s="15"/>
      <c r="AF59" s="15"/>
      <c r="AG59" s="15"/>
      <c r="AH59" s="15"/>
      <c r="AI59" s="15"/>
    </row>
    <row r="60" spans="1:35">
      <c r="A60" s="41" t="s">
        <v>58</v>
      </c>
      <c r="B60" s="65">
        <v>98.091238849243652</v>
      </c>
      <c r="C60" s="60">
        <v>0.62079202479928874</v>
      </c>
      <c r="D60" s="65">
        <v>96.32890492879838</v>
      </c>
      <c r="E60" s="59">
        <v>1.4169324804998884</v>
      </c>
      <c r="F60" s="65">
        <v>98.993796477696989</v>
      </c>
      <c r="G60" s="59">
        <v>0.29860020025771433</v>
      </c>
      <c r="H60" s="69">
        <v>-2.6648915488986091</v>
      </c>
      <c r="I60" s="59">
        <v>1.263450175223445</v>
      </c>
      <c r="J60" s="65">
        <v>97.765214820016695</v>
      </c>
      <c r="K60" s="59">
        <v>1.7115441832699985</v>
      </c>
      <c r="L60" s="65">
        <v>97.971242885279423</v>
      </c>
      <c r="M60" s="59">
        <v>0.78592405653785979</v>
      </c>
      <c r="N60" s="69">
        <v>0.20602806526272843</v>
      </c>
      <c r="O60" s="59">
        <v>1.9221363972694876</v>
      </c>
      <c r="P60" s="65">
        <v>98.89122751154656</v>
      </c>
      <c r="Q60" s="59">
        <v>0.87441752829738195</v>
      </c>
      <c r="R60" s="65">
        <v>97.830835108441121</v>
      </c>
      <c r="S60" s="59">
        <v>0.76362104404032738</v>
      </c>
      <c r="T60" s="69">
        <v>-1.060392403105439</v>
      </c>
      <c r="U60" s="61">
        <v>1.1553488846198328</v>
      </c>
      <c r="V60" s="15"/>
      <c r="W60" s="15"/>
      <c r="X60" s="15"/>
      <c r="Y60" s="15"/>
      <c r="Z60" s="15"/>
      <c r="AA60" s="15"/>
      <c r="AB60" s="15"/>
      <c r="AC60" s="15"/>
      <c r="AD60" s="15"/>
      <c r="AE60" s="15"/>
      <c r="AF60" s="15"/>
      <c r="AG60" s="15"/>
      <c r="AH60" s="15"/>
      <c r="AI60" s="15"/>
    </row>
    <row r="61" spans="1:35">
      <c r="A61" s="41" t="s">
        <v>59</v>
      </c>
      <c r="B61" s="65">
        <v>96.44741628068742</v>
      </c>
      <c r="C61" s="60">
        <v>0.51801463755104182</v>
      </c>
      <c r="D61" s="65">
        <v>96.494731728238975</v>
      </c>
      <c r="E61" s="59">
        <v>0.59731927152806774</v>
      </c>
      <c r="F61" s="65">
        <v>96.423457152661413</v>
      </c>
      <c r="G61" s="59">
        <v>0.66659614145062818</v>
      </c>
      <c r="H61" s="69">
        <v>7.127457557756145E-2</v>
      </c>
      <c r="I61" s="59">
        <v>0.80940417956844957</v>
      </c>
      <c r="J61" s="65">
        <v>96.956589093875948</v>
      </c>
      <c r="K61" s="59">
        <v>1.144918619606154</v>
      </c>
      <c r="L61" s="65">
        <v>94.774676573293448</v>
      </c>
      <c r="M61" s="59">
        <v>1.3577309586467514</v>
      </c>
      <c r="N61" s="69">
        <v>-2.1819125205825003</v>
      </c>
      <c r="O61" s="59">
        <v>1.6152300468867156</v>
      </c>
      <c r="P61" s="65">
        <v>97.373447728346889</v>
      </c>
      <c r="Q61" s="59">
        <v>1.0622542884783774</v>
      </c>
      <c r="R61" s="65">
        <v>96.433301400174258</v>
      </c>
      <c r="S61" s="59">
        <v>0.54453090636029688</v>
      </c>
      <c r="T61" s="69">
        <v>-0.94014632817263077</v>
      </c>
      <c r="U61" s="61">
        <v>1.0569345232616203</v>
      </c>
      <c r="V61" s="15"/>
      <c r="W61" s="15"/>
      <c r="X61" s="15"/>
      <c r="Y61" s="15"/>
      <c r="Z61" s="15"/>
      <c r="AA61" s="15"/>
      <c r="AB61" s="15"/>
      <c r="AC61" s="15"/>
      <c r="AD61" s="15"/>
      <c r="AE61" s="15"/>
      <c r="AF61" s="15"/>
      <c r="AG61" s="15"/>
      <c r="AH61" s="15"/>
      <c r="AI61" s="15"/>
    </row>
    <row r="62" spans="1:35" s="46" customFormat="1">
      <c r="A62" s="43" t="s">
        <v>232</v>
      </c>
      <c r="B62" s="65">
        <v>94.499396004651715</v>
      </c>
      <c r="C62" s="60">
        <v>0.1023983641137465</v>
      </c>
      <c r="D62" s="65">
        <v>93.917747185493695</v>
      </c>
      <c r="E62" s="59">
        <v>0.17423182531193629</v>
      </c>
      <c r="F62" s="65">
        <v>94.72929439367266</v>
      </c>
      <c r="G62" s="59">
        <v>0.1183376818932014</v>
      </c>
      <c r="H62" s="69">
        <v>-0.81154720817896797</v>
      </c>
      <c r="I62" s="59">
        <v>0.19326387781175419</v>
      </c>
      <c r="J62" s="65">
        <v>94.24874854571263</v>
      </c>
      <c r="K62" s="59">
        <v>0.34259473682330138</v>
      </c>
      <c r="L62" s="65">
        <v>93.614650767518143</v>
      </c>
      <c r="M62" s="59">
        <v>0.18313565993782691</v>
      </c>
      <c r="N62" s="69">
        <v>-0.430147096428036</v>
      </c>
      <c r="O62" s="59">
        <v>0.39369551089862559</v>
      </c>
      <c r="P62" s="65">
        <v>93.456043687431958</v>
      </c>
      <c r="Q62" s="59">
        <v>0.25841838426161901</v>
      </c>
      <c r="R62" s="65">
        <v>94.707553687797017</v>
      </c>
      <c r="S62" s="59">
        <v>0.11233565028760679</v>
      </c>
      <c r="T62" s="69">
        <v>1.2515100003650701</v>
      </c>
      <c r="U62" s="61">
        <v>0.27841604711606283</v>
      </c>
      <c r="V62" s="142"/>
      <c r="W62" s="142"/>
      <c r="X62" s="142"/>
      <c r="Y62" s="142"/>
      <c r="Z62" s="142"/>
      <c r="AA62" s="142"/>
      <c r="AB62" s="142"/>
      <c r="AC62" s="142"/>
      <c r="AD62" s="142"/>
      <c r="AE62" s="142"/>
      <c r="AF62" s="142"/>
      <c r="AG62" s="142"/>
      <c r="AH62" s="142"/>
      <c r="AI62" s="142"/>
    </row>
    <row r="63" spans="1:35" s="46" customFormat="1">
      <c r="A63" s="43" t="s">
        <v>235</v>
      </c>
      <c r="B63" s="65">
        <v>92.4658203125</v>
      </c>
      <c r="C63" s="60">
        <v>0.2155592739582062</v>
      </c>
      <c r="D63" s="65">
        <v>91.936981201171875</v>
      </c>
      <c r="E63" s="59">
        <v>0.33352336287498469</v>
      </c>
      <c r="F63" s="65">
        <v>92.5797119140625</v>
      </c>
      <c r="G63" s="59">
        <v>0.26388075947761541</v>
      </c>
      <c r="H63" s="69">
        <v>-0.64273226261138916</v>
      </c>
      <c r="I63" s="59">
        <v>0.39609795808792109</v>
      </c>
      <c r="J63" s="65">
        <v>92.311325073242188</v>
      </c>
      <c r="K63" s="59">
        <v>0.68274199962615967</v>
      </c>
      <c r="L63" s="65">
        <v>91.195526123046875</v>
      </c>
      <c r="M63" s="59">
        <v>0.39205288887023931</v>
      </c>
      <c r="N63" s="69">
        <v>-0.99858641624450684</v>
      </c>
      <c r="O63" s="59">
        <v>0.80426245927810669</v>
      </c>
      <c r="P63" s="65">
        <v>90.721145629882813</v>
      </c>
      <c r="Q63" s="59">
        <v>0.45567774772644037</v>
      </c>
      <c r="R63" s="65">
        <v>92.790306091308594</v>
      </c>
      <c r="S63" s="59">
        <v>0.2322852164506912</v>
      </c>
      <c r="T63" s="69">
        <v>2.069162130355835</v>
      </c>
      <c r="U63" s="61">
        <v>0.48806706070899958</v>
      </c>
      <c r="V63" s="142"/>
      <c r="W63" s="142"/>
      <c r="X63" s="142"/>
      <c r="Y63" s="142"/>
      <c r="Z63" s="142"/>
      <c r="AA63" s="142"/>
      <c r="AB63" s="142"/>
      <c r="AC63" s="142"/>
      <c r="AD63" s="142"/>
      <c r="AE63" s="142"/>
      <c r="AF63" s="142"/>
      <c r="AG63" s="142"/>
      <c r="AH63" s="142"/>
      <c r="AI63" s="142"/>
    </row>
    <row r="64" spans="1:35" s="46" customFormat="1" ht="13.5" thickBot="1">
      <c r="A64" s="44" t="s">
        <v>236</v>
      </c>
      <c r="B64" s="66">
        <v>94.389001511574705</v>
      </c>
      <c r="C64" s="63">
        <v>9.2911250378882801E-2</v>
      </c>
      <c r="D64" s="66">
        <v>93.39773892229725</v>
      </c>
      <c r="E64" s="62">
        <v>0.16469861682967821</v>
      </c>
      <c r="F64" s="66">
        <v>94.778733573205173</v>
      </c>
      <c r="G64" s="62">
        <v>0.1016843253344912</v>
      </c>
      <c r="H64" s="70">
        <v>-1.3809946509079409</v>
      </c>
      <c r="I64" s="62">
        <v>0.17713107456451119</v>
      </c>
      <c r="J64" s="66">
        <v>93.861490283821212</v>
      </c>
      <c r="K64" s="62">
        <v>0.28727020966316108</v>
      </c>
      <c r="L64" s="66">
        <v>93.612816573445699</v>
      </c>
      <c r="M64" s="62">
        <v>0.1644926621320735</v>
      </c>
      <c r="N64" s="70">
        <v>-0.1185314495473985</v>
      </c>
      <c r="O64" s="62">
        <v>0.33029253639626099</v>
      </c>
      <c r="P64" s="66">
        <v>93.367288699425004</v>
      </c>
      <c r="Q64" s="62">
        <v>0.21685710194860419</v>
      </c>
      <c r="R64" s="66">
        <v>94.607089320167532</v>
      </c>
      <c r="S64" s="62">
        <v>0.1009902207943774</v>
      </c>
      <c r="T64" s="70">
        <v>1.2398006207425329</v>
      </c>
      <c r="U64" s="64">
        <v>0.22881516155166751</v>
      </c>
      <c r="V64" s="142"/>
      <c r="W64" s="142"/>
      <c r="X64" s="142"/>
      <c r="Y64" s="142"/>
      <c r="Z64" s="142"/>
      <c r="AA64" s="142"/>
      <c r="AB64" s="142"/>
      <c r="AC64" s="142"/>
      <c r="AD64" s="142"/>
      <c r="AE64" s="142"/>
      <c r="AF64" s="142"/>
      <c r="AG64" s="142"/>
      <c r="AH64" s="142"/>
      <c r="AI64" s="142"/>
    </row>
    <row r="65" spans="1:3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c r="A66" s="9" t="s">
        <v>272</v>
      </c>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c r="A67" s="4" t="s">
        <v>357</v>
      </c>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c r="A68" s="9" t="s">
        <v>359</v>
      </c>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c r="A69" s="175" t="s">
        <v>366</v>
      </c>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c r="A70" s="176" t="s">
        <v>367</v>
      </c>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c r="A71" s="9" t="s">
        <v>449</v>
      </c>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row>
    <row r="75" spans="1:35">
      <c r="A75" s="144"/>
    </row>
  </sheetData>
  <customSheetViews>
    <customSheetView guid="{433478C0-E6D4-4033-8C84-4B6BFBA35ADF}" scale="80" showGridLines="0" topLeftCell="A28">
      <selection activeCell="A66" sqref="A66"/>
      <pageMargins left="0.7" right="0.7" top="0.75" bottom="0.75" header="0.3" footer="0.3"/>
      <pageSetup paperSize="9" orientation="portrait" r:id="rId1"/>
    </customSheetView>
    <customSheetView guid="{264B598C-C778-4757-8A7B-AFD5A2357E55}" scale="80" showGridLines="0">
      <selection activeCell="A12" sqref="A12:A63"/>
      <pageMargins left="0.7" right="0.7" top="0.75" bottom="0.75" header="0.3" footer="0.3"/>
      <pageSetup paperSize="9" orientation="portrait" r:id="rId2"/>
    </customSheetView>
  </customSheetViews>
  <mergeCells count="14">
    <mergeCell ref="T9:U9"/>
    <mergeCell ref="N9:O9"/>
    <mergeCell ref="B7:U7"/>
    <mergeCell ref="B8:C9"/>
    <mergeCell ref="D8:I8"/>
    <mergeCell ref="J8:O8"/>
    <mergeCell ref="P8:U8"/>
    <mergeCell ref="D9:E9"/>
    <mergeCell ref="F9:G9"/>
    <mergeCell ref="H9:I9"/>
    <mergeCell ref="J9:K9"/>
    <mergeCell ref="L9:M9"/>
    <mergeCell ref="P9:Q9"/>
    <mergeCell ref="R9:S9"/>
  </mergeCells>
  <conditionalFormatting sqref="H12:H16 N12:N16 T12:T16 T18:T64 N18:N64 H18:H64">
    <cfRule type="expression" dxfId="91" priority="2">
      <formula>ABS(H12/I12)&gt;1.96</formula>
    </cfRule>
  </conditionalFormatting>
  <conditionalFormatting sqref="H17 N17 T17">
    <cfRule type="expression" dxfId="90" priority="1">
      <formula>ABS(H17/I17)&gt;1.96</formula>
    </cfRule>
  </conditionalFormatting>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77"/>
  <sheetViews>
    <sheetView showGridLines="0" zoomScale="80" zoomScaleNormal="80" workbookViewId="0">
      <selection activeCell="O1" sqref="O1:O6"/>
    </sheetView>
  </sheetViews>
  <sheetFormatPr defaultColWidth="8.85546875" defaultRowHeight="12.75"/>
  <cols>
    <col min="1" max="1" width="34" style="9" customWidth="1"/>
    <col min="2" max="16384" width="8.85546875" style="9"/>
  </cols>
  <sheetData>
    <row r="1" spans="1:36">
      <c r="A1" s="1"/>
      <c r="J1" s="26"/>
      <c r="O1" s="148"/>
    </row>
    <row r="2" spans="1:36">
      <c r="A2" s="1" t="s">
        <v>369</v>
      </c>
      <c r="J2" s="26"/>
      <c r="O2" s="148"/>
    </row>
    <row r="3" spans="1:36">
      <c r="A3" s="5" t="s">
        <v>428</v>
      </c>
      <c r="O3" s="148"/>
    </row>
    <row r="4" spans="1:36">
      <c r="A4" s="31" t="s">
        <v>265</v>
      </c>
      <c r="O4" s="148"/>
    </row>
    <row r="5" spans="1:36">
      <c r="A5" s="25"/>
      <c r="B5" s="25"/>
      <c r="C5" s="25"/>
      <c r="K5" s="83"/>
      <c r="O5" s="148"/>
    </row>
    <row r="6" spans="1:36" ht="13.5" thickBot="1">
      <c r="O6" s="148"/>
    </row>
    <row r="7" spans="1:36" s="33" customFormat="1" ht="21.75" customHeight="1">
      <c r="A7" s="55"/>
      <c r="B7" s="275" t="s">
        <v>427</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7"/>
      <c r="AJ7" s="128"/>
    </row>
    <row r="8" spans="1:36" s="33" customFormat="1" ht="28.15" customHeight="1">
      <c r="A8" s="56"/>
      <c r="B8" s="278" t="s">
        <v>6</v>
      </c>
      <c r="C8" s="271"/>
      <c r="D8" s="280" t="s">
        <v>7</v>
      </c>
      <c r="E8" s="281"/>
      <c r="F8" s="281"/>
      <c r="G8" s="281"/>
      <c r="H8" s="281"/>
      <c r="I8" s="281"/>
      <c r="J8" s="281"/>
      <c r="K8" s="282"/>
      <c r="L8" s="280" t="s">
        <v>8</v>
      </c>
      <c r="M8" s="281"/>
      <c r="N8" s="281"/>
      <c r="O8" s="281"/>
      <c r="P8" s="281"/>
      <c r="Q8" s="282"/>
      <c r="R8" s="283" t="s">
        <v>228</v>
      </c>
      <c r="S8" s="284"/>
      <c r="T8" s="284"/>
      <c r="U8" s="284"/>
      <c r="V8" s="284"/>
      <c r="W8" s="285"/>
      <c r="X8" s="283" t="s">
        <v>229</v>
      </c>
      <c r="Y8" s="284"/>
      <c r="Z8" s="284"/>
      <c r="AA8" s="284"/>
      <c r="AB8" s="284"/>
      <c r="AC8" s="285"/>
      <c r="AD8" s="283" t="s">
        <v>231</v>
      </c>
      <c r="AE8" s="284"/>
      <c r="AF8" s="284"/>
      <c r="AG8" s="284"/>
      <c r="AH8" s="284"/>
      <c r="AI8" s="286"/>
    </row>
    <row r="9" spans="1:36" s="33" customFormat="1" ht="64.5" customHeight="1">
      <c r="A9" s="56"/>
      <c r="B9" s="279"/>
      <c r="C9" s="273"/>
      <c r="D9" s="274" t="s">
        <v>9</v>
      </c>
      <c r="E9" s="264"/>
      <c r="F9" s="274" t="s">
        <v>452</v>
      </c>
      <c r="G9" s="266"/>
      <c r="H9" s="264" t="s">
        <v>10</v>
      </c>
      <c r="I9" s="264"/>
      <c r="J9" s="274" t="s">
        <v>189</v>
      </c>
      <c r="K9" s="266"/>
      <c r="L9" s="274" t="s">
        <v>266</v>
      </c>
      <c r="M9" s="288"/>
      <c r="N9" s="274" t="s">
        <v>267</v>
      </c>
      <c r="O9" s="266"/>
      <c r="P9" s="288" t="s">
        <v>233</v>
      </c>
      <c r="Q9" s="287"/>
      <c r="R9" s="274" t="s">
        <v>454</v>
      </c>
      <c r="S9" s="264" t="s">
        <v>166</v>
      </c>
      <c r="T9" s="274" t="s">
        <v>215</v>
      </c>
      <c r="U9" s="266"/>
      <c r="V9" s="264" t="s">
        <v>183</v>
      </c>
      <c r="W9" s="287" t="s">
        <v>167</v>
      </c>
      <c r="X9" s="274" t="s">
        <v>455</v>
      </c>
      <c r="Y9" s="264" t="s">
        <v>166</v>
      </c>
      <c r="Z9" s="274" t="s">
        <v>211</v>
      </c>
      <c r="AA9" s="266"/>
      <c r="AB9" s="264" t="s">
        <v>183</v>
      </c>
      <c r="AC9" s="287" t="s">
        <v>167</v>
      </c>
      <c r="AD9" s="274" t="s">
        <v>455</v>
      </c>
      <c r="AE9" s="264" t="s">
        <v>166</v>
      </c>
      <c r="AF9" s="274" t="s">
        <v>211</v>
      </c>
      <c r="AG9" s="266"/>
      <c r="AH9" s="264" t="s">
        <v>183</v>
      </c>
      <c r="AI9" s="265" t="s">
        <v>167</v>
      </c>
    </row>
    <row r="10" spans="1:36" s="83" customFormat="1">
      <c r="A10" s="129"/>
      <c r="B10" s="130" t="s">
        <v>11</v>
      </c>
      <c r="C10" s="131" t="s">
        <v>12</v>
      </c>
      <c r="D10" s="132" t="s">
        <v>11</v>
      </c>
      <c r="E10" s="130" t="s">
        <v>12</v>
      </c>
      <c r="F10" s="132" t="s">
        <v>11</v>
      </c>
      <c r="G10" s="131" t="s">
        <v>12</v>
      </c>
      <c r="H10" s="130" t="s">
        <v>11</v>
      </c>
      <c r="I10" s="130" t="s">
        <v>12</v>
      </c>
      <c r="J10" s="132" t="s">
        <v>13</v>
      </c>
      <c r="K10" s="131" t="s">
        <v>12</v>
      </c>
      <c r="L10" s="132" t="s">
        <v>11</v>
      </c>
      <c r="M10" s="130" t="s">
        <v>12</v>
      </c>
      <c r="N10" s="132" t="s">
        <v>11</v>
      </c>
      <c r="O10" s="131" t="s">
        <v>12</v>
      </c>
      <c r="P10" s="130" t="s">
        <v>13</v>
      </c>
      <c r="Q10" s="131" t="s">
        <v>12</v>
      </c>
      <c r="R10" s="132" t="s">
        <v>11</v>
      </c>
      <c r="S10" s="130" t="s">
        <v>12</v>
      </c>
      <c r="T10" s="132" t="s">
        <v>11</v>
      </c>
      <c r="U10" s="131" t="s">
        <v>12</v>
      </c>
      <c r="V10" s="130" t="s">
        <v>13</v>
      </c>
      <c r="W10" s="131" t="s">
        <v>12</v>
      </c>
      <c r="X10" s="132" t="s">
        <v>11</v>
      </c>
      <c r="Y10" s="130" t="s">
        <v>12</v>
      </c>
      <c r="Z10" s="132" t="s">
        <v>11</v>
      </c>
      <c r="AA10" s="131" t="s">
        <v>12</v>
      </c>
      <c r="AB10" s="130" t="s">
        <v>14</v>
      </c>
      <c r="AC10" s="131" t="s">
        <v>12</v>
      </c>
      <c r="AD10" s="132" t="s">
        <v>11</v>
      </c>
      <c r="AE10" s="130" t="s">
        <v>12</v>
      </c>
      <c r="AF10" s="132" t="s">
        <v>11</v>
      </c>
      <c r="AG10" s="131" t="s">
        <v>12</v>
      </c>
      <c r="AH10" s="130" t="s">
        <v>13</v>
      </c>
      <c r="AI10" s="133" t="s">
        <v>12</v>
      </c>
    </row>
    <row r="11" spans="1:36">
      <c r="A11" s="134"/>
      <c r="B11" s="37"/>
      <c r="C11" s="6"/>
      <c r="D11" s="37"/>
      <c r="E11" s="7"/>
      <c r="F11" s="37"/>
      <c r="G11" s="6"/>
      <c r="H11" s="38"/>
      <c r="I11" s="7"/>
      <c r="J11" s="37"/>
      <c r="K11" s="6"/>
      <c r="L11" s="37"/>
      <c r="M11" s="7"/>
      <c r="N11" s="37"/>
      <c r="O11" s="6"/>
      <c r="P11" s="38"/>
      <c r="Q11" s="6"/>
      <c r="R11" s="37"/>
      <c r="S11" s="7"/>
      <c r="T11" s="37"/>
      <c r="U11" s="6"/>
      <c r="V11" s="38"/>
      <c r="W11" s="6"/>
      <c r="X11" s="37"/>
      <c r="Y11" s="7"/>
      <c r="Z11" s="37"/>
      <c r="AA11" s="6"/>
      <c r="AB11" s="38"/>
      <c r="AC11" s="6"/>
      <c r="AD11" s="37"/>
      <c r="AE11" s="7"/>
      <c r="AF11" s="37"/>
      <c r="AG11" s="6"/>
      <c r="AH11" s="38"/>
      <c r="AI11" s="8"/>
    </row>
    <row r="12" spans="1:36">
      <c r="A12" s="39" t="s">
        <v>15</v>
      </c>
      <c r="B12" s="65">
        <v>98.683988761964287</v>
      </c>
      <c r="C12" s="59">
        <v>0.51589761515329613</v>
      </c>
      <c r="D12" s="65">
        <v>96.364348892888756</v>
      </c>
      <c r="E12" s="60">
        <v>2.7301608882822044</v>
      </c>
      <c r="F12" s="65">
        <v>99.486025122788874</v>
      </c>
      <c r="G12" s="59">
        <v>0.38501342315850839</v>
      </c>
      <c r="H12" s="69">
        <v>98.964200593869194</v>
      </c>
      <c r="I12" s="60">
        <v>0.40467725407248478</v>
      </c>
      <c r="J12" s="65">
        <v>2.5998517009804374</v>
      </c>
      <c r="K12" s="59">
        <v>2.7475283532758974</v>
      </c>
      <c r="L12" s="65">
        <v>99.061015254040171</v>
      </c>
      <c r="M12" s="60">
        <v>0.26464622934569448</v>
      </c>
      <c r="N12" s="65" t="s">
        <v>458</v>
      </c>
      <c r="O12" s="59" t="s">
        <v>458</v>
      </c>
      <c r="P12" s="69" t="s">
        <v>458</v>
      </c>
      <c r="Q12" s="59" t="s">
        <v>458</v>
      </c>
      <c r="R12" s="65">
        <v>98.951693258341095</v>
      </c>
      <c r="S12" s="60">
        <v>0.55907272485746085</v>
      </c>
      <c r="T12" s="65">
        <v>96.454129042615918</v>
      </c>
      <c r="U12" s="59">
        <v>1.485669711670369</v>
      </c>
      <c r="V12" s="69">
        <v>-2.497564215725177</v>
      </c>
      <c r="W12" s="59">
        <v>1.6347991441428238</v>
      </c>
      <c r="X12" s="65">
        <v>98.302174567402105</v>
      </c>
      <c r="Y12" s="60">
        <v>0.8927513566755525</v>
      </c>
      <c r="Z12" s="65">
        <v>99.153601990868452</v>
      </c>
      <c r="AA12" s="59">
        <v>0.43081806821638485</v>
      </c>
      <c r="AB12" s="69">
        <v>0.85142742346634748</v>
      </c>
      <c r="AC12" s="59">
        <v>1.0317579489797646</v>
      </c>
      <c r="AD12" s="65">
        <v>99.248872462664323</v>
      </c>
      <c r="AE12" s="60">
        <v>0.34609573642889879</v>
      </c>
      <c r="AF12" s="65">
        <v>98.021457179601086</v>
      </c>
      <c r="AG12" s="59">
        <v>1.0493473180912913</v>
      </c>
      <c r="AH12" s="69">
        <v>-1.2274152830632374</v>
      </c>
      <c r="AI12" s="61">
        <v>1.1290247999842247</v>
      </c>
    </row>
    <row r="13" spans="1:36" ht="14.25">
      <c r="A13" s="39" t="s">
        <v>460</v>
      </c>
      <c r="B13" s="65">
        <v>99.279013963552842</v>
      </c>
      <c r="C13" s="59">
        <v>0.14829968337839108</v>
      </c>
      <c r="D13" s="65">
        <v>99.375488651187538</v>
      </c>
      <c r="E13" s="60">
        <v>0.62312830024865362</v>
      </c>
      <c r="F13" s="65">
        <v>99.321771564752211</v>
      </c>
      <c r="G13" s="59">
        <v>0.24300678120879748</v>
      </c>
      <c r="H13" s="69">
        <v>99.26918315175503</v>
      </c>
      <c r="I13" s="60">
        <v>0.19442025115767841</v>
      </c>
      <c r="J13" s="65">
        <v>-0.10630549943250855</v>
      </c>
      <c r="K13" s="59">
        <v>0.65296601990001391</v>
      </c>
      <c r="L13" s="65">
        <v>99.155944994905084</v>
      </c>
      <c r="M13" s="60">
        <v>0.21743661830449126</v>
      </c>
      <c r="N13" s="65">
        <v>99.422843650776997</v>
      </c>
      <c r="O13" s="59">
        <v>0.21558269395367358</v>
      </c>
      <c r="P13" s="69">
        <v>0.26689865587191264</v>
      </c>
      <c r="Q13" s="59">
        <v>0.30686749513711914</v>
      </c>
      <c r="R13" s="65">
        <v>99.377504288218546</v>
      </c>
      <c r="S13" s="60">
        <v>0.17022521160166648</v>
      </c>
      <c r="T13" s="65">
        <v>99.117654135178</v>
      </c>
      <c r="U13" s="59">
        <v>0.28064119906482093</v>
      </c>
      <c r="V13" s="69">
        <v>-0.25985015304054571</v>
      </c>
      <c r="W13" s="59">
        <v>0.32100387351703918</v>
      </c>
      <c r="X13" s="65">
        <v>99.168196887915173</v>
      </c>
      <c r="Y13" s="60">
        <v>0.2216183956868113</v>
      </c>
      <c r="Z13" s="65">
        <v>99.50714926708828</v>
      </c>
      <c r="AA13" s="59">
        <v>0.1799899488570488</v>
      </c>
      <c r="AB13" s="69">
        <v>0.33895237917310794</v>
      </c>
      <c r="AC13" s="59">
        <v>0.28536930741082994</v>
      </c>
      <c r="AD13" s="65">
        <v>99.414577078293831</v>
      </c>
      <c r="AE13" s="60">
        <v>0.17099475777823808</v>
      </c>
      <c r="AF13" s="65">
        <v>99.135217434369366</v>
      </c>
      <c r="AG13" s="59">
        <v>0.27289346335344494</v>
      </c>
      <c r="AH13" s="69">
        <v>-0.27935964392446522</v>
      </c>
      <c r="AI13" s="61">
        <v>0.31866805937230536</v>
      </c>
    </row>
    <row r="14" spans="1:36">
      <c r="A14" s="39" t="s">
        <v>17</v>
      </c>
      <c r="B14" s="65">
        <v>98.736570985103057</v>
      </c>
      <c r="C14" s="59">
        <v>0.17152760872343947</v>
      </c>
      <c r="D14" s="65">
        <v>98.552162559241992</v>
      </c>
      <c r="E14" s="60">
        <v>0.58415668472327564</v>
      </c>
      <c r="F14" s="65">
        <v>98.93495046968323</v>
      </c>
      <c r="G14" s="59">
        <v>0.21882065244085649</v>
      </c>
      <c r="H14" s="69">
        <v>98.45713047425302</v>
      </c>
      <c r="I14" s="60">
        <v>0.30420912359910546</v>
      </c>
      <c r="J14" s="65">
        <v>-9.5032084988972088E-2</v>
      </c>
      <c r="K14" s="59">
        <v>0.64480281551083063</v>
      </c>
      <c r="L14" s="65">
        <v>98.681482986527797</v>
      </c>
      <c r="M14" s="60">
        <v>0.18943057694655049</v>
      </c>
      <c r="N14" s="65">
        <v>99.110518686496775</v>
      </c>
      <c r="O14" s="59">
        <v>0.36900526572609121</v>
      </c>
      <c r="P14" s="69">
        <v>0.42903569996897772</v>
      </c>
      <c r="Q14" s="59">
        <v>0.41265681791736375</v>
      </c>
      <c r="R14" s="65">
        <v>98.864052172089956</v>
      </c>
      <c r="S14" s="60">
        <v>0.18239273973996498</v>
      </c>
      <c r="T14" s="65">
        <v>98.215442520862155</v>
      </c>
      <c r="U14" s="59">
        <v>0.43422997784259076</v>
      </c>
      <c r="V14" s="69">
        <v>-0.64860965122780101</v>
      </c>
      <c r="W14" s="59">
        <v>0.4730524295866812</v>
      </c>
      <c r="X14" s="65">
        <v>98.856157647990187</v>
      </c>
      <c r="Y14" s="60">
        <v>0.24032328563559358</v>
      </c>
      <c r="Z14" s="65">
        <v>98.551049586249391</v>
      </c>
      <c r="AA14" s="59">
        <v>0.26992550970626794</v>
      </c>
      <c r="AB14" s="69">
        <v>-0.30510806174079619</v>
      </c>
      <c r="AC14" s="59">
        <v>0.37966513906435395</v>
      </c>
      <c r="AD14" s="65">
        <v>98.707139353088635</v>
      </c>
      <c r="AE14" s="60">
        <v>0.1861926831304099</v>
      </c>
      <c r="AF14" s="65">
        <v>98.803650172501747</v>
      </c>
      <c r="AG14" s="59">
        <v>0.53060438351511785</v>
      </c>
      <c r="AH14" s="69">
        <v>9.6510819413111903E-2</v>
      </c>
      <c r="AI14" s="61">
        <v>0.58064536520520371</v>
      </c>
    </row>
    <row r="15" spans="1:36">
      <c r="A15" s="41" t="s">
        <v>18</v>
      </c>
      <c r="B15" s="65">
        <v>94.180738959672453</v>
      </c>
      <c r="C15" s="59">
        <v>0.46148549960189689</v>
      </c>
      <c r="D15" s="65">
        <v>90.914316448507307</v>
      </c>
      <c r="E15" s="60">
        <v>2.5938331605876819</v>
      </c>
      <c r="F15" s="65">
        <v>94.80080251169997</v>
      </c>
      <c r="G15" s="59">
        <v>0.57571436496377337</v>
      </c>
      <c r="H15" s="69">
        <v>92.478802596366975</v>
      </c>
      <c r="I15" s="60">
        <v>0.97421989520213992</v>
      </c>
      <c r="J15" s="65">
        <v>1.5644861478596681</v>
      </c>
      <c r="K15" s="59">
        <v>2.770162044394747</v>
      </c>
      <c r="L15" s="65">
        <v>93.087642503643892</v>
      </c>
      <c r="M15" s="60">
        <v>0.77519411648418146</v>
      </c>
      <c r="N15" s="65">
        <v>94.807070717311788</v>
      </c>
      <c r="O15" s="59">
        <v>0.6163591107660068</v>
      </c>
      <c r="P15" s="69">
        <v>1.7194282136678964</v>
      </c>
      <c r="Q15" s="59">
        <v>1.0051563657505636</v>
      </c>
      <c r="R15" s="65">
        <v>94.600331604582138</v>
      </c>
      <c r="S15" s="60">
        <v>0.47528887925552921</v>
      </c>
      <c r="T15" s="65">
        <v>91.027270558871336</v>
      </c>
      <c r="U15" s="59">
        <v>1.9611688679359642</v>
      </c>
      <c r="V15" s="69">
        <v>-3.5730610457108014</v>
      </c>
      <c r="W15" s="59">
        <v>2.0638951456006764</v>
      </c>
      <c r="X15" s="65">
        <v>93.827126222952799</v>
      </c>
      <c r="Y15" s="60">
        <v>0.71122554557416062</v>
      </c>
      <c r="Z15" s="65">
        <v>94.125019685200385</v>
      </c>
      <c r="AA15" s="59">
        <v>0.68733656544122546</v>
      </c>
      <c r="AB15" s="69">
        <v>0.29789346224758617</v>
      </c>
      <c r="AC15" s="59">
        <v>1.0010479589316343</v>
      </c>
      <c r="AD15" s="65">
        <v>93.797546378108763</v>
      </c>
      <c r="AE15" s="60">
        <v>0.70509147754574764</v>
      </c>
      <c r="AF15" s="65">
        <v>94.14085552135333</v>
      </c>
      <c r="AG15" s="59">
        <v>0.78638495056245228</v>
      </c>
      <c r="AH15" s="69">
        <v>0.34330914324456785</v>
      </c>
      <c r="AI15" s="61">
        <v>1.0997479184415959</v>
      </c>
    </row>
    <row r="16" spans="1:36">
      <c r="A16" s="94" t="s">
        <v>206</v>
      </c>
      <c r="B16" s="65">
        <v>97.123136070410908</v>
      </c>
      <c r="C16" s="59">
        <v>0.4300822976835888</v>
      </c>
      <c r="D16" s="65" t="s">
        <v>458</v>
      </c>
      <c r="E16" s="60" t="s">
        <v>458</v>
      </c>
      <c r="F16" s="65">
        <v>97.099821734456938</v>
      </c>
      <c r="G16" s="59">
        <v>0.4693053125922152</v>
      </c>
      <c r="H16" s="69">
        <v>97.07479338266279</v>
      </c>
      <c r="I16" s="60">
        <v>0.99261477600609127</v>
      </c>
      <c r="J16" s="65" t="s">
        <v>458</v>
      </c>
      <c r="K16" s="59" t="s">
        <v>458</v>
      </c>
      <c r="L16" s="65">
        <v>97.618524669819152</v>
      </c>
      <c r="M16" s="60">
        <v>0.80525064956191705</v>
      </c>
      <c r="N16" s="65">
        <v>96.881342991026287</v>
      </c>
      <c r="O16" s="59">
        <v>0.51771338723550087</v>
      </c>
      <c r="P16" s="69">
        <v>-0.73718167879286511</v>
      </c>
      <c r="Q16" s="59">
        <v>0.95400809304504552</v>
      </c>
      <c r="R16" s="65">
        <v>96.913754298946458</v>
      </c>
      <c r="S16" s="60">
        <v>0.49352403627047009</v>
      </c>
      <c r="T16" s="65">
        <v>97.363862728928837</v>
      </c>
      <c r="U16" s="59">
        <v>1.0832606612698341</v>
      </c>
      <c r="V16" s="69">
        <v>0.45010842998237877</v>
      </c>
      <c r="W16" s="59">
        <v>1.1468613729850627</v>
      </c>
      <c r="X16" s="65">
        <v>96.619404419839142</v>
      </c>
      <c r="Y16" s="60">
        <v>0.5917886418457029</v>
      </c>
      <c r="Z16" s="65">
        <v>97.535628539336855</v>
      </c>
      <c r="AA16" s="59">
        <v>0.60347824563849062</v>
      </c>
      <c r="AB16" s="69">
        <v>0.91622411949771276</v>
      </c>
      <c r="AC16" s="59">
        <v>0.79222882002099437</v>
      </c>
      <c r="AD16" s="65">
        <v>97.633058371926779</v>
      </c>
      <c r="AE16" s="60">
        <v>0.42448786679737632</v>
      </c>
      <c r="AF16" s="65">
        <v>96.334707078890503</v>
      </c>
      <c r="AG16" s="59">
        <v>0.73152875796788208</v>
      </c>
      <c r="AH16" s="69">
        <v>-1.2983512930362764</v>
      </c>
      <c r="AI16" s="61">
        <v>0.7954577150419927</v>
      </c>
    </row>
    <row r="17" spans="1:35">
      <c r="A17" s="94" t="s">
        <v>459</v>
      </c>
      <c r="B17" s="65">
        <v>90.751565186292666</v>
      </c>
      <c r="C17" s="59">
        <v>0.87592294592526432</v>
      </c>
      <c r="D17" s="65" t="s">
        <v>458</v>
      </c>
      <c r="E17" s="60" t="s">
        <v>458</v>
      </c>
      <c r="F17" s="65">
        <v>90.956400782300193</v>
      </c>
      <c r="G17" s="59">
        <v>1.2451657489037595</v>
      </c>
      <c r="H17" s="69">
        <v>90.409818451113892</v>
      </c>
      <c r="I17" s="60">
        <v>1.2841375028605162</v>
      </c>
      <c r="J17" s="65" t="s">
        <v>458</v>
      </c>
      <c r="K17" s="59" t="s">
        <v>458</v>
      </c>
      <c r="L17" s="65">
        <v>90.63859597880932</v>
      </c>
      <c r="M17" s="60">
        <v>1.0532915387421879</v>
      </c>
      <c r="N17" s="65">
        <v>90.836976816155243</v>
      </c>
      <c r="O17" s="59">
        <v>1.4878579087065129</v>
      </c>
      <c r="P17" s="69">
        <v>0.1983808373459226</v>
      </c>
      <c r="Q17" s="59">
        <v>1.8135923978739248</v>
      </c>
      <c r="R17" s="65">
        <v>91.637426478256003</v>
      </c>
      <c r="S17" s="60">
        <v>0.83266799873446795</v>
      </c>
      <c r="T17" s="65">
        <v>87.58768312728543</v>
      </c>
      <c r="U17" s="59">
        <v>2.6017857240059987</v>
      </c>
      <c r="V17" s="69">
        <v>-4.0497433509705729</v>
      </c>
      <c r="W17" s="59">
        <v>2.7392229189503716</v>
      </c>
      <c r="X17" s="65">
        <v>90.696728226017669</v>
      </c>
      <c r="Y17" s="60">
        <v>1.2901318711682503</v>
      </c>
      <c r="Z17" s="65">
        <v>90.515415579322962</v>
      </c>
      <c r="AA17" s="59">
        <v>1.1637116415381987</v>
      </c>
      <c r="AB17" s="69">
        <v>-0.18131264669470681</v>
      </c>
      <c r="AC17" s="59">
        <v>1.7022265070838145</v>
      </c>
      <c r="AD17" s="65">
        <v>90.742227691621181</v>
      </c>
      <c r="AE17" s="60">
        <v>1.1136481945910079</v>
      </c>
      <c r="AF17" s="65">
        <v>90.383837641332534</v>
      </c>
      <c r="AG17" s="59">
        <v>1.6466349672462375</v>
      </c>
      <c r="AH17" s="69">
        <v>-0.3583900502886479</v>
      </c>
      <c r="AI17" s="61">
        <v>1.9892082021521282</v>
      </c>
    </row>
    <row r="18" spans="1:35">
      <c r="A18" s="41" t="s">
        <v>19</v>
      </c>
      <c r="B18" s="65">
        <v>87.050940625506882</v>
      </c>
      <c r="C18" s="59">
        <v>1.0589747993523442</v>
      </c>
      <c r="D18" s="65">
        <v>83.231628240435271</v>
      </c>
      <c r="E18" s="60">
        <v>3.4683836858688037</v>
      </c>
      <c r="F18" s="65">
        <v>85.667934100469324</v>
      </c>
      <c r="G18" s="59">
        <v>1.5565407125069088</v>
      </c>
      <c r="H18" s="69">
        <v>89.300804887999391</v>
      </c>
      <c r="I18" s="60">
        <v>1.86567149885704</v>
      </c>
      <c r="J18" s="65">
        <v>6.0691766475641202</v>
      </c>
      <c r="K18" s="59">
        <v>3.987344112108032</v>
      </c>
      <c r="L18" s="65">
        <v>85.829175774353288</v>
      </c>
      <c r="M18" s="60">
        <v>1.2555391641807505</v>
      </c>
      <c r="N18" s="65">
        <v>91.693950235738001</v>
      </c>
      <c r="O18" s="59">
        <v>1.5001673373562228</v>
      </c>
      <c r="P18" s="69">
        <v>5.8647744613847124</v>
      </c>
      <c r="Q18" s="59">
        <v>1.954339785302315</v>
      </c>
      <c r="R18" s="65">
        <v>87.223475430210101</v>
      </c>
      <c r="S18" s="60">
        <v>1.3801457145662381</v>
      </c>
      <c r="T18" s="65">
        <v>86.700134796323965</v>
      </c>
      <c r="U18" s="59">
        <v>1.7055797336333969</v>
      </c>
      <c r="V18" s="69">
        <v>-0.52334063388613572</v>
      </c>
      <c r="W18" s="59">
        <v>2.2012902630423365</v>
      </c>
      <c r="X18" s="65">
        <v>87.102664078052285</v>
      </c>
      <c r="Y18" s="60">
        <v>1.0895864964829409</v>
      </c>
      <c r="Z18" s="65" t="s">
        <v>458</v>
      </c>
      <c r="AA18" s="59" t="s">
        <v>458</v>
      </c>
      <c r="AB18" s="69" t="s">
        <v>458</v>
      </c>
      <c r="AC18" s="59" t="s">
        <v>458</v>
      </c>
      <c r="AD18" s="65">
        <v>86.636836061400942</v>
      </c>
      <c r="AE18" s="60">
        <v>1.1394095506581896</v>
      </c>
      <c r="AF18" s="65">
        <v>91.452388759810631</v>
      </c>
      <c r="AG18" s="59">
        <v>1.9194705241451178</v>
      </c>
      <c r="AH18" s="69">
        <v>4.8155526984096895</v>
      </c>
      <c r="AI18" s="61">
        <v>2.1248163921401573</v>
      </c>
    </row>
    <row r="19" spans="1:35">
      <c r="A19" s="41" t="s">
        <v>20</v>
      </c>
      <c r="B19" s="65">
        <v>95.880459762124133</v>
      </c>
      <c r="C19" s="59">
        <v>0.55837755611411788</v>
      </c>
      <c r="D19" s="65">
        <v>94.265716894437475</v>
      </c>
      <c r="E19" s="60">
        <v>1.3144531103154182</v>
      </c>
      <c r="F19" s="65">
        <v>96.09345375661897</v>
      </c>
      <c r="G19" s="59">
        <v>0.81397983101705129</v>
      </c>
      <c r="H19" s="69">
        <v>97.124075481422139</v>
      </c>
      <c r="I19" s="60">
        <v>0.84928931615099024</v>
      </c>
      <c r="J19" s="65">
        <v>2.8583585869846644</v>
      </c>
      <c r="K19" s="59">
        <v>1.5683818223179926</v>
      </c>
      <c r="L19" s="65">
        <v>95.926191962954888</v>
      </c>
      <c r="M19" s="60">
        <v>0.56638940565987261</v>
      </c>
      <c r="N19" s="65" t="s">
        <v>458</v>
      </c>
      <c r="O19" s="59" t="s">
        <v>458</v>
      </c>
      <c r="P19" s="69" t="s">
        <v>458</v>
      </c>
      <c r="Q19" s="59" t="s">
        <v>458</v>
      </c>
      <c r="R19" s="65">
        <v>96.026459815889794</v>
      </c>
      <c r="S19" s="60">
        <v>0.64976231080423619</v>
      </c>
      <c r="T19" s="65">
        <v>95.528745698701684</v>
      </c>
      <c r="U19" s="59">
        <v>1.140937502952843</v>
      </c>
      <c r="V19" s="69">
        <v>-0.49771411718811009</v>
      </c>
      <c r="W19" s="59">
        <v>1.3031769845272183</v>
      </c>
      <c r="X19" s="65">
        <v>96.16684136388109</v>
      </c>
      <c r="Y19" s="60">
        <v>0.55220382723525974</v>
      </c>
      <c r="Z19" s="65" t="s">
        <v>458</v>
      </c>
      <c r="AA19" s="59" t="s">
        <v>458</v>
      </c>
      <c r="AB19" s="69" t="s">
        <v>458</v>
      </c>
      <c r="AC19" s="59" t="s">
        <v>458</v>
      </c>
      <c r="AD19" s="65">
        <v>95.717553931726755</v>
      </c>
      <c r="AE19" s="60">
        <v>0.58326780049641014</v>
      </c>
      <c r="AF19" s="65">
        <v>99.513020609549159</v>
      </c>
      <c r="AG19" s="59">
        <v>0.47808166332296903</v>
      </c>
      <c r="AH19" s="69">
        <v>3.7954666778224038</v>
      </c>
      <c r="AI19" s="61">
        <v>0.73931129349604308</v>
      </c>
    </row>
    <row r="20" spans="1:35">
      <c r="A20" s="41" t="s">
        <v>21</v>
      </c>
      <c r="B20" s="65">
        <v>92.398430814852276</v>
      </c>
      <c r="C20" s="59">
        <v>0.90728593601568919</v>
      </c>
      <c r="D20" s="210" t="s">
        <v>256</v>
      </c>
      <c r="E20" s="60" t="s">
        <v>256</v>
      </c>
      <c r="F20" s="210" t="s">
        <v>256</v>
      </c>
      <c r="G20" s="59" t="s">
        <v>256</v>
      </c>
      <c r="H20" s="69">
        <v>92.206075423688432</v>
      </c>
      <c r="I20" s="60">
        <v>0.95798765658486329</v>
      </c>
      <c r="J20" s="210" t="s">
        <v>256</v>
      </c>
      <c r="K20" s="59" t="s">
        <v>256</v>
      </c>
      <c r="L20" s="65">
        <v>90.409724797654746</v>
      </c>
      <c r="M20" s="60">
        <v>2.1822846922310339</v>
      </c>
      <c r="N20" s="65">
        <v>93.307754068473585</v>
      </c>
      <c r="O20" s="59">
        <v>0.76998959421063462</v>
      </c>
      <c r="P20" s="69">
        <v>2.8980292708188387</v>
      </c>
      <c r="Q20" s="59">
        <v>2.315939777598615</v>
      </c>
      <c r="R20" s="65">
        <v>92.776290531437027</v>
      </c>
      <c r="S20" s="60">
        <v>0.80642278095664399</v>
      </c>
      <c r="T20" s="65">
        <v>94.854017354761751</v>
      </c>
      <c r="U20" s="59">
        <v>1.5697595975416323</v>
      </c>
      <c r="V20" s="69">
        <v>2.0777268233247241</v>
      </c>
      <c r="W20" s="59">
        <v>1.8006456409340015</v>
      </c>
      <c r="X20" s="65">
        <v>94.297918095454108</v>
      </c>
      <c r="Y20" s="60">
        <v>0.77536232277178851</v>
      </c>
      <c r="Z20" s="65">
        <v>90.833835385645102</v>
      </c>
      <c r="AA20" s="59">
        <v>1.4293187764865232</v>
      </c>
      <c r="AB20" s="69">
        <v>-3.4640827098090057</v>
      </c>
      <c r="AC20" s="59">
        <v>1.6512335338457307</v>
      </c>
      <c r="AD20" s="65">
        <v>92.914351194905777</v>
      </c>
      <c r="AE20" s="60">
        <v>0.76126965721466666</v>
      </c>
      <c r="AF20" s="65" t="s">
        <v>458</v>
      </c>
      <c r="AG20" s="59" t="s">
        <v>458</v>
      </c>
      <c r="AH20" s="69" t="s">
        <v>458</v>
      </c>
      <c r="AI20" s="61" t="s">
        <v>458</v>
      </c>
    </row>
    <row r="21" spans="1:35">
      <c r="A21" s="39" t="s">
        <v>22</v>
      </c>
      <c r="B21" s="65">
        <v>86.943930630735707</v>
      </c>
      <c r="C21" s="59">
        <v>0.93693236004460267</v>
      </c>
      <c r="D21" s="65">
        <v>90.240376726237301</v>
      </c>
      <c r="E21" s="60">
        <v>2.1945641565911758</v>
      </c>
      <c r="F21" s="65">
        <v>89.399305179873096</v>
      </c>
      <c r="G21" s="59">
        <v>1.5333373286498693</v>
      </c>
      <c r="H21" s="69">
        <v>85.010365528241095</v>
      </c>
      <c r="I21" s="60">
        <v>1.5136319219305197</v>
      </c>
      <c r="J21" s="65">
        <v>-5.2300111979962054</v>
      </c>
      <c r="K21" s="59">
        <v>2.7148111746863832</v>
      </c>
      <c r="L21" s="65">
        <v>90.598886414707593</v>
      </c>
      <c r="M21" s="60">
        <v>1.2534497887179474</v>
      </c>
      <c r="N21" s="65">
        <v>83.614787532139317</v>
      </c>
      <c r="O21" s="59">
        <v>1.4834885468438068</v>
      </c>
      <c r="P21" s="69">
        <v>-6.9840988825682757</v>
      </c>
      <c r="Q21" s="59">
        <v>1.9414253659314156</v>
      </c>
      <c r="R21" s="65">
        <v>81.884202309890512</v>
      </c>
      <c r="S21" s="60">
        <v>1.6859038583470709</v>
      </c>
      <c r="T21" s="65">
        <v>90.928466421172615</v>
      </c>
      <c r="U21" s="59">
        <v>1.0280193768858366</v>
      </c>
      <c r="V21" s="69">
        <v>9.0442641112821036</v>
      </c>
      <c r="W21" s="59">
        <v>2.038451380683648</v>
      </c>
      <c r="X21" s="65">
        <v>86.718274987112167</v>
      </c>
      <c r="Y21" s="60">
        <v>1.0355790379259335</v>
      </c>
      <c r="Z21" s="65">
        <v>90.366678879533907</v>
      </c>
      <c r="AA21" s="59">
        <v>3.6882825048495138</v>
      </c>
      <c r="AB21" s="69">
        <v>3.6484038924217401</v>
      </c>
      <c r="AC21" s="59">
        <v>3.8756325748989373</v>
      </c>
      <c r="AD21" s="65">
        <v>84.718987890773207</v>
      </c>
      <c r="AE21" s="60">
        <v>1.6758254951411686</v>
      </c>
      <c r="AF21" s="65">
        <v>88.927831506759532</v>
      </c>
      <c r="AG21" s="59">
        <v>1.2029191043837766</v>
      </c>
      <c r="AH21" s="69">
        <v>4.2088436159863249</v>
      </c>
      <c r="AI21" s="61">
        <v>2.0994432554098221</v>
      </c>
    </row>
    <row r="22" spans="1:35">
      <c r="A22" s="39" t="s">
        <v>23</v>
      </c>
      <c r="B22" s="65">
        <v>90.795207455055717</v>
      </c>
      <c r="C22" s="59">
        <v>0.8655021529993443</v>
      </c>
      <c r="D22" s="65">
        <v>89.444077018727754</v>
      </c>
      <c r="E22" s="60">
        <v>2.7400724014134297</v>
      </c>
      <c r="F22" s="65">
        <v>88.669187537463756</v>
      </c>
      <c r="G22" s="59">
        <v>2.1684948712682077</v>
      </c>
      <c r="H22" s="69">
        <v>91.934844548428117</v>
      </c>
      <c r="I22" s="60">
        <v>1.0400655201773292</v>
      </c>
      <c r="J22" s="65">
        <v>2.4907675297003635</v>
      </c>
      <c r="K22" s="59">
        <v>2.9370905294648111</v>
      </c>
      <c r="L22" s="65">
        <v>89.308660916937043</v>
      </c>
      <c r="M22" s="60">
        <v>1.2018087017159216</v>
      </c>
      <c r="N22" s="65">
        <v>95.463363650744171</v>
      </c>
      <c r="O22" s="59">
        <v>1.2948151929591811</v>
      </c>
      <c r="P22" s="69">
        <v>6.1547027338071274</v>
      </c>
      <c r="Q22" s="59">
        <v>1.776488373324967</v>
      </c>
      <c r="R22" s="65">
        <v>92.705645179031933</v>
      </c>
      <c r="S22" s="60">
        <v>1.6169406712849632</v>
      </c>
      <c r="T22" s="65">
        <v>89.913650868572475</v>
      </c>
      <c r="U22" s="59">
        <v>1.2753829636362528</v>
      </c>
      <c r="V22" s="69">
        <v>-2.791994310459458</v>
      </c>
      <c r="W22" s="59">
        <v>2.2702426989261077</v>
      </c>
      <c r="X22" s="65">
        <v>90.339219355574656</v>
      </c>
      <c r="Y22" s="60">
        <v>1.0054502635771421</v>
      </c>
      <c r="Z22" s="65" t="s">
        <v>458</v>
      </c>
      <c r="AA22" s="59" t="s">
        <v>458</v>
      </c>
      <c r="AB22" s="69" t="s">
        <v>458</v>
      </c>
      <c r="AC22" s="59" t="s">
        <v>458</v>
      </c>
      <c r="AD22" s="65">
        <v>90.289968775045722</v>
      </c>
      <c r="AE22" s="60">
        <v>1.0237817339306008</v>
      </c>
      <c r="AF22" s="65">
        <v>93.572043167506578</v>
      </c>
      <c r="AG22" s="59">
        <v>1.8061106560432769</v>
      </c>
      <c r="AH22" s="69">
        <v>3.2820743924608564</v>
      </c>
      <c r="AI22" s="61">
        <v>2.0135650202778903</v>
      </c>
    </row>
    <row r="23" spans="1:35">
      <c r="A23" s="39" t="s">
        <v>24</v>
      </c>
      <c r="B23" s="65">
        <v>98.14474917902956</v>
      </c>
      <c r="C23" s="59">
        <v>0.39587271625029063</v>
      </c>
      <c r="D23" s="65">
        <v>97.381457611421425</v>
      </c>
      <c r="E23" s="60">
        <v>0.81583055725308029</v>
      </c>
      <c r="F23" s="65">
        <v>98.576457376149605</v>
      </c>
      <c r="G23" s="59">
        <v>0.35413822060951455</v>
      </c>
      <c r="H23" s="69">
        <v>98.007945850719693</v>
      </c>
      <c r="I23" s="60">
        <v>1.0594546497493444</v>
      </c>
      <c r="J23" s="65">
        <v>0.62648823929826847</v>
      </c>
      <c r="K23" s="59">
        <v>1.2402667144154202</v>
      </c>
      <c r="L23" s="65">
        <v>98.104668950617608</v>
      </c>
      <c r="M23" s="60">
        <v>0.42093503738326354</v>
      </c>
      <c r="N23" s="65" t="s">
        <v>458</v>
      </c>
      <c r="O23" s="59" t="s">
        <v>458</v>
      </c>
      <c r="P23" s="69" t="s">
        <v>458</v>
      </c>
      <c r="Q23" s="59" t="s">
        <v>458</v>
      </c>
      <c r="R23" s="65">
        <v>98.231391768282947</v>
      </c>
      <c r="S23" s="60">
        <v>0.39284424438722793</v>
      </c>
      <c r="T23" s="65">
        <v>97.463237995742801</v>
      </c>
      <c r="U23" s="59">
        <v>2.3811648229815616</v>
      </c>
      <c r="V23" s="69">
        <v>-0.7681537725401455</v>
      </c>
      <c r="W23" s="59">
        <v>2.4553161715948555</v>
      </c>
      <c r="X23" s="65">
        <v>98.148762745387529</v>
      </c>
      <c r="Y23" s="60">
        <v>0.41340348864133991</v>
      </c>
      <c r="Z23" s="65" t="s">
        <v>458</v>
      </c>
      <c r="AA23" s="59" t="s">
        <v>458</v>
      </c>
      <c r="AB23" s="69" t="s">
        <v>458</v>
      </c>
      <c r="AC23" s="59" t="s">
        <v>458</v>
      </c>
      <c r="AD23" s="65">
        <v>98.01125402556444</v>
      </c>
      <c r="AE23" s="60">
        <v>0.45275372742925107</v>
      </c>
      <c r="AF23" s="65">
        <v>99.298051887651312</v>
      </c>
      <c r="AG23" s="59">
        <v>0.51308075251734897</v>
      </c>
      <c r="AH23" s="69">
        <v>1.2867978620868712</v>
      </c>
      <c r="AI23" s="61">
        <v>0.67400342904065602</v>
      </c>
    </row>
    <row r="24" spans="1:35">
      <c r="A24" s="39" t="s">
        <v>364</v>
      </c>
      <c r="B24" s="65">
        <v>92.205730187785392</v>
      </c>
      <c r="C24" s="59">
        <v>0.99563448968519142</v>
      </c>
      <c r="D24" s="65">
        <v>95.846042924891734</v>
      </c>
      <c r="E24" s="60">
        <v>1.6121082558859676</v>
      </c>
      <c r="F24" s="65">
        <v>92.22350006195181</v>
      </c>
      <c r="G24" s="59">
        <v>1.2279559397396904</v>
      </c>
      <c r="H24" s="69">
        <v>90.855963140374712</v>
      </c>
      <c r="I24" s="60">
        <v>2.2359975661995048</v>
      </c>
      <c r="J24" s="65">
        <v>-4.9900797845170217</v>
      </c>
      <c r="K24" s="59">
        <v>2.4275453838736039</v>
      </c>
      <c r="L24" s="65">
        <v>92.606732823219915</v>
      </c>
      <c r="M24" s="60">
        <v>0.93937894748970818</v>
      </c>
      <c r="N24" s="65">
        <v>90.966943239307767</v>
      </c>
      <c r="O24" s="59">
        <v>3.1191855433391504</v>
      </c>
      <c r="P24" s="69">
        <v>-1.6397895839121475</v>
      </c>
      <c r="Q24" s="59">
        <v>3.2761027929617512</v>
      </c>
      <c r="R24" s="65">
        <v>92.326603091808053</v>
      </c>
      <c r="S24" s="60">
        <v>1.0425753471171331</v>
      </c>
      <c r="T24" s="65" t="s">
        <v>458</v>
      </c>
      <c r="U24" s="59" t="s">
        <v>458</v>
      </c>
      <c r="V24" s="69" t="s">
        <v>458</v>
      </c>
      <c r="W24" s="59" t="s">
        <v>458</v>
      </c>
      <c r="X24" s="65">
        <v>92.778130803026755</v>
      </c>
      <c r="Y24" s="60">
        <v>1.0948760204076888</v>
      </c>
      <c r="Z24" s="65">
        <v>89.881678389310878</v>
      </c>
      <c r="AA24" s="59">
        <v>2.023558115223099</v>
      </c>
      <c r="AB24" s="69">
        <v>-2.8964524137158776</v>
      </c>
      <c r="AC24" s="59">
        <v>2.2729172433733837</v>
      </c>
      <c r="AD24" s="65">
        <v>92.680707589330979</v>
      </c>
      <c r="AE24" s="60">
        <v>1.0831569607881733</v>
      </c>
      <c r="AF24" s="65">
        <v>89.084270448355824</v>
      </c>
      <c r="AG24" s="59">
        <v>2.789863259498587</v>
      </c>
      <c r="AH24" s="69">
        <v>-3.596437140975155</v>
      </c>
      <c r="AI24" s="61">
        <v>3.0996984588768841</v>
      </c>
    </row>
    <row r="25" spans="1:35">
      <c r="A25" s="39" t="s">
        <v>25</v>
      </c>
      <c r="B25" s="65">
        <v>97.315690411044699</v>
      </c>
      <c r="C25" s="59">
        <v>0.35420480522905462</v>
      </c>
      <c r="D25" s="65">
        <v>97.964357839547048</v>
      </c>
      <c r="E25" s="60">
        <v>0.74268910248477937</v>
      </c>
      <c r="F25" s="65">
        <v>97.632695881323372</v>
      </c>
      <c r="G25" s="59">
        <v>0.44669308316085998</v>
      </c>
      <c r="H25" s="69">
        <v>96.060061212719432</v>
      </c>
      <c r="I25" s="60">
        <v>0.79137830944402432</v>
      </c>
      <c r="J25" s="65">
        <v>-1.904296626827616</v>
      </c>
      <c r="K25" s="59">
        <v>1.0894803867845262</v>
      </c>
      <c r="L25" s="65">
        <v>97.388589889343422</v>
      </c>
      <c r="M25" s="60">
        <v>0.36669432644760808</v>
      </c>
      <c r="N25" s="65">
        <v>96.050685948212333</v>
      </c>
      <c r="O25" s="59">
        <v>1.8466979380546922</v>
      </c>
      <c r="P25" s="69">
        <v>-1.3379039411310885</v>
      </c>
      <c r="Q25" s="59">
        <v>1.9028362783813153</v>
      </c>
      <c r="R25" s="65">
        <v>97.287971277419118</v>
      </c>
      <c r="S25" s="60">
        <v>0.36437536782355523</v>
      </c>
      <c r="T25" s="65" t="s">
        <v>458</v>
      </c>
      <c r="U25" s="59" t="s">
        <v>458</v>
      </c>
      <c r="V25" s="69" t="s">
        <v>458</v>
      </c>
      <c r="W25" s="59" t="s">
        <v>458</v>
      </c>
      <c r="X25" s="65">
        <v>97.268919659922901</v>
      </c>
      <c r="Y25" s="60">
        <v>0.3647545226736349</v>
      </c>
      <c r="Z25" s="65" t="s">
        <v>458</v>
      </c>
      <c r="AA25" s="59" t="s">
        <v>458</v>
      </c>
      <c r="AB25" s="69" t="s">
        <v>458</v>
      </c>
      <c r="AC25" s="59" t="s">
        <v>458</v>
      </c>
      <c r="AD25" s="65">
        <v>97.288518306713883</v>
      </c>
      <c r="AE25" s="60">
        <v>0.44604665431748741</v>
      </c>
      <c r="AF25" s="65">
        <v>97.291748623330847</v>
      </c>
      <c r="AG25" s="59">
        <v>0.55466205303278515</v>
      </c>
      <c r="AH25" s="69">
        <v>3.2303166169640463E-3</v>
      </c>
      <c r="AI25" s="61">
        <v>0.67834485569738578</v>
      </c>
    </row>
    <row r="26" spans="1:35">
      <c r="A26" s="39" t="s">
        <v>26</v>
      </c>
      <c r="B26" s="65">
        <v>92.362791611135819</v>
      </c>
      <c r="C26" s="59">
        <v>0.77814549206732642</v>
      </c>
      <c r="D26" s="65">
        <v>94.495538430416062</v>
      </c>
      <c r="E26" s="60">
        <v>1.2010252685815141</v>
      </c>
      <c r="F26" s="65">
        <v>92.466267850613264</v>
      </c>
      <c r="G26" s="59">
        <v>1.0816566081616275</v>
      </c>
      <c r="H26" s="69">
        <v>90.408834781726284</v>
      </c>
      <c r="I26" s="60">
        <v>2.0910995244097905</v>
      </c>
      <c r="J26" s="65">
        <v>-4.0867036486897774</v>
      </c>
      <c r="K26" s="59">
        <v>2.349701554888731</v>
      </c>
      <c r="L26" s="65">
        <v>92.281534897044892</v>
      </c>
      <c r="M26" s="60">
        <v>0.92398225375386378</v>
      </c>
      <c r="N26" s="65">
        <v>93.541635098703225</v>
      </c>
      <c r="O26" s="59">
        <v>1.5633042559078461</v>
      </c>
      <c r="P26" s="69">
        <v>1.2601002016583323</v>
      </c>
      <c r="Q26" s="59">
        <v>1.8230163679688303</v>
      </c>
      <c r="R26" s="65">
        <v>92.474109020300048</v>
      </c>
      <c r="S26" s="60">
        <v>0.84674797272840241</v>
      </c>
      <c r="T26" s="65">
        <v>95.581026832925701</v>
      </c>
      <c r="U26" s="59">
        <v>1.3190706099406768</v>
      </c>
      <c r="V26" s="69">
        <v>3.1069178126256531</v>
      </c>
      <c r="W26" s="59">
        <v>1.5868359687082854</v>
      </c>
      <c r="X26" s="65">
        <v>92.940701866924897</v>
      </c>
      <c r="Y26" s="60">
        <v>0.93931160418272153</v>
      </c>
      <c r="Z26" s="65">
        <v>91.975164773695326</v>
      </c>
      <c r="AA26" s="59">
        <v>1.5893478372888241</v>
      </c>
      <c r="AB26" s="69">
        <v>-0.96553709322957104</v>
      </c>
      <c r="AC26" s="59">
        <v>1.8647204670831248</v>
      </c>
      <c r="AD26" s="65">
        <v>92.246432420396246</v>
      </c>
      <c r="AE26" s="60">
        <v>0.97049141937366579</v>
      </c>
      <c r="AF26" s="65">
        <v>93.646462919721145</v>
      </c>
      <c r="AG26" s="59">
        <v>1.2425531290340248</v>
      </c>
      <c r="AH26" s="69">
        <v>1.4000304993248989</v>
      </c>
      <c r="AI26" s="61">
        <v>1.538937694233232</v>
      </c>
    </row>
    <row r="27" spans="1:35">
      <c r="A27" s="39" t="s">
        <v>239</v>
      </c>
      <c r="B27" s="65">
        <v>96.50296417709383</v>
      </c>
      <c r="C27" s="59">
        <v>0.43816478056174551</v>
      </c>
      <c r="D27" s="65">
        <v>97.853577308136664</v>
      </c>
      <c r="E27" s="60">
        <v>2.1988645704093903</v>
      </c>
      <c r="F27" s="65">
        <v>95.568982293236871</v>
      </c>
      <c r="G27" s="59">
        <v>0.66944210204569021</v>
      </c>
      <c r="H27" s="69">
        <v>97.407561478202211</v>
      </c>
      <c r="I27" s="60">
        <v>0.56216964120695179</v>
      </c>
      <c r="J27" s="65">
        <v>-0.44601582993445277</v>
      </c>
      <c r="K27" s="59">
        <v>2.3360652987097996</v>
      </c>
      <c r="L27" s="65">
        <v>97.605249019196762</v>
      </c>
      <c r="M27" s="60">
        <v>0.47564037090050393</v>
      </c>
      <c r="N27" s="65">
        <v>95.923373783511039</v>
      </c>
      <c r="O27" s="59">
        <v>0.61240206646424056</v>
      </c>
      <c r="P27" s="69">
        <v>-1.6818752356857232</v>
      </c>
      <c r="Q27" s="59">
        <v>0.80151758670321838</v>
      </c>
      <c r="R27" s="65">
        <v>96.17697935684582</v>
      </c>
      <c r="S27" s="60">
        <v>0.58068798947495859</v>
      </c>
      <c r="T27" s="65">
        <v>97.587100805155742</v>
      </c>
      <c r="U27" s="59">
        <v>0.73767441992333993</v>
      </c>
      <c r="V27" s="69">
        <v>1.4101214483099227</v>
      </c>
      <c r="W27" s="59">
        <v>0.96666984032116809</v>
      </c>
      <c r="X27" s="65">
        <v>96.555027746941263</v>
      </c>
      <c r="Y27" s="60">
        <v>0.55713868211806084</v>
      </c>
      <c r="Z27" s="65">
        <v>96.354452047745681</v>
      </c>
      <c r="AA27" s="59">
        <v>0.80949629325176087</v>
      </c>
      <c r="AB27" s="69">
        <v>-0.20057569919558205</v>
      </c>
      <c r="AC27" s="59">
        <v>0.98741775520632213</v>
      </c>
      <c r="AD27" s="65">
        <v>96.199785991724895</v>
      </c>
      <c r="AE27" s="60">
        <v>0.72480099726661729</v>
      </c>
      <c r="AF27" s="65">
        <v>96.800691199815702</v>
      </c>
      <c r="AG27" s="59">
        <v>0.57053968300728486</v>
      </c>
      <c r="AH27" s="69">
        <v>0.60090520809080772</v>
      </c>
      <c r="AI27" s="61">
        <v>0.92794721675903014</v>
      </c>
    </row>
    <row r="28" spans="1:35">
      <c r="A28" s="39" t="s">
        <v>27</v>
      </c>
      <c r="B28" s="65">
        <v>97.737704511170747</v>
      </c>
      <c r="C28" s="59">
        <v>0.33372880574499914</v>
      </c>
      <c r="D28" s="65">
        <v>97.670933185113924</v>
      </c>
      <c r="E28" s="60">
        <v>0.40953704044958772</v>
      </c>
      <c r="F28" s="65">
        <v>97.443966431419199</v>
      </c>
      <c r="G28" s="59">
        <v>0.62857340790857097</v>
      </c>
      <c r="H28" s="69">
        <v>98.482864039878464</v>
      </c>
      <c r="I28" s="60">
        <v>0.51147978466620914</v>
      </c>
      <c r="J28" s="65">
        <v>0.8119308547645403</v>
      </c>
      <c r="K28" s="59">
        <v>0.65953710960331424</v>
      </c>
      <c r="L28" s="65">
        <v>97.832767191680531</v>
      </c>
      <c r="M28" s="60">
        <v>0.34315823714951105</v>
      </c>
      <c r="N28" s="65">
        <v>95.697340860648907</v>
      </c>
      <c r="O28" s="59">
        <v>1.1759776248741916</v>
      </c>
      <c r="P28" s="69">
        <v>-2.1354263310316242</v>
      </c>
      <c r="Q28" s="59">
        <v>1.2244013956533801</v>
      </c>
      <c r="R28" s="65">
        <v>97.762845870152887</v>
      </c>
      <c r="S28" s="60">
        <v>0.33991596658541712</v>
      </c>
      <c r="T28" s="65">
        <v>97.925912139779811</v>
      </c>
      <c r="U28" s="59">
        <v>1.3755243546282121</v>
      </c>
      <c r="V28" s="69">
        <v>0.16306626962692405</v>
      </c>
      <c r="W28" s="59">
        <v>1.4046247806513548</v>
      </c>
      <c r="X28" s="65">
        <v>97.764074422899654</v>
      </c>
      <c r="Y28" s="60">
        <v>0.33536623757582351</v>
      </c>
      <c r="Z28" s="65" t="s">
        <v>458</v>
      </c>
      <c r="AA28" s="59" t="s">
        <v>458</v>
      </c>
      <c r="AB28" s="69" t="s">
        <v>458</v>
      </c>
      <c r="AC28" s="59" t="s">
        <v>458</v>
      </c>
      <c r="AD28" s="65">
        <v>97.878212686063819</v>
      </c>
      <c r="AE28" s="60">
        <v>0.40570589056796585</v>
      </c>
      <c r="AF28" s="65">
        <v>97.629507885895777</v>
      </c>
      <c r="AG28" s="59">
        <v>0.60676804380929084</v>
      </c>
      <c r="AH28" s="69">
        <v>-0.24870480016804208</v>
      </c>
      <c r="AI28" s="61">
        <v>0.74260709028063776</v>
      </c>
    </row>
    <row r="29" spans="1:35">
      <c r="A29" s="39" t="s">
        <v>28</v>
      </c>
      <c r="B29" s="65">
        <v>92.663485360256431</v>
      </c>
      <c r="C29" s="59">
        <v>0.59862237273408525</v>
      </c>
      <c r="D29" s="65">
        <v>92.979425504207697</v>
      </c>
      <c r="E29" s="60">
        <v>2.1187564597438087</v>
      </c>
      <c r="F29" s="65">
        <v>91.505774353618165</v>
      </c>
      <c r="G29" s="59">
        <v>0.75254889789273249</v>
      </c>
      <c r="H29" s="69">
        <v>95.136372581274259</v>
      </c>
      <c r="I29" s="60">
        <v>0.8892193268049996</v>
      </c>
      <c r="J29" s="65">
        <v>2.1569470770665617</v>
      </c>
      <c r="K29" s="59">
        <v>2.2604287720468381</v>
      </c>
      <c r="L29" s="65">
        <v>92.400917171868642</v>
      </c>
      <c r="M29" s="60">
        <v>0.62772374428713107</v>
      </c>
      <c r="N29" s="65">
        <v>96.999447335687677</v>
      </c>
      <c r="O29" s="59">
        <v>1.1096944226353955</v>
      </c>
      <c r="P29" s="69">
        <v>4.598530163819035</v>
      </c>
      <c r="Q29" s="59">
        <v>1.2780088555226223</v>
      </c>
      <c r="R29" s="65">
        <v>92.482866047662156</v>
      </c>
      <c r="S29" s="60">
        <v>0.59565875482110431</v>
      </c>
      <c r="T29" s="65" t="s">
        <v>458</v>
      </c>
      <c r="U29" s="59" t="s">
        <v>458</v>
      </c>
      <c r="V29" s="69" t="s">
        <v>458</v>
      </c>
      <c r="W29" s="59" t="s">
        <v>458</v>
      </c>
      <c r="X29" s="65">
        <v>92.481789106434036</v>
      </c>
      <c r="Y29" s="60">
        <v>0.59218480347806524</v>
      </c>
      <c r="Z29" s="65">
        <v>93.55430751964451</v>
      </c>
      <c r="AA29" s="59">
        <v>1.3121754684185523</v>
      </c>
      <c r="AB29" s="69">
        <v>1.0725184132104744</v>
      </c>
      <c r="AC29" s="59">
        <v>1.2915570652200017</v>
      </c>
      <c r="AD29" s="65">
        <v>92.339879451015705</v>
      </c>
      <c r="AE29" s="60">
        <v>0.77169065313624752</v>
      </c>
      <c r="AF29" s="65">
        <v>93.380187828684726</v>
      </c>
      <c r="AG29" s="59">
        <v>1.0264756136297588</v>
      </c>
      <c r="AH29" s="69">
        <v>1.040308377669021</v>
      </c>
      <c r="AI29" s="61">
        <v>1.3324937693611969</v>
      </c>
    </row>
    <row r="30" spans="1:35">
      <c r="A30" s="39" t="s">
        <v>29</v>
      </c>
      <c r="B30" s="65">
        <v>82.577076845319681</v>
      </c>
      <c r="C30" s="59">
        <v>0.9871082921130897</v>
      </c>
      <c r="D30" s="65">
        <v>81.947073235683959</v>
      </c>
      <c r="E30" s="60">
        <v>2.7355145191627201</v>
      </c>
      <c r="F30" s="65">
        <v>82.920264488150266</v>
      </c>
      <c r="G30" s="59">
        <v>1.17552034927713</v>
      </c>
      <c r="H30" s="69">
        <v>81.584457031918461</v>
      </c>
      <c r="I30" s="60">
        <v>2.4695340799741903</v>
      </c>
      <c r="J30" s="65">
        <v>-0.36261620376549786</v>
      </c>
      <c r="K30" s="59">
        <v>3.7622000337415873</v>
      </c>
      <c r="L30" s="65">
        <v>84.661576127826166</v>
      </c>
      <c r="M30" s="60">
        <v>0.91923383180525786</v>
      </c>
      <c r="N30" s="65">
        <v>75.398026646837707</v>
      </c>
      <c r="O30" s="59">
        <v>2.9135665102707762</v>
      </c>
      <c r="P30" s="69">
        <v>-9.2635494809884591</v>
      </c>
      <c r="Q30" s="59">
        <v>3.0456760779424545</v>
      </c>
      <c r="R30" s="65">
        <v>81.990620358951489</v>
      </c>
      <c r="S30" s="60">
        <v>1.4458062106134086</v>
      </c>
      <c r="T30" s="65">
        <v>83.631248171432887</v>
      </c>
      <c r="U30" s="59">
        <v>1.2918785018149721</v>
      </c>
      <c r="V30" s="69">
        <v>1.640627812481398</v>
      </c>
      <c r="W30" s="59">
        <v>1.9138043219406582</v>
      </c>
      <c r="X30" s="65">
        <v>82.750008064145163</v>
      </c>
      <c r="Y30" s="60">
        <v>1.2060178515456472</v>
      </c>
      <c r="Z30" s="65">
        <v>82.225384319990539</v>
      </c>
      <c r="AA30" s="59">
        <v>1.7896500377168898</v>
      </c>
      <c r="AB30" s="69">
        <v>-0.52462374415462421</v>
      </c>
      <c r="AC30" s="59">
        <v>2.1169904499344487</v>
      </c>
      <c r="AD30" s="65">
        <v>81.911884345924165</v>
      </c>
      <c r="AE30" s="60">
        <v>1.4188496918263545</v>
      </c>
      <c r="AF30" s="65">
        <v>83.029386999638632</v>
      </c>
      <c r="AG30" s="59">
        <v>1.383418210525591</v>
      </c>
      <c r="AH30" s="69">
        <v>1.1175026537144674</v>
      </c>
      <c r="AI30" s="61">
        <v>1.9522002100361104</v>
      </c>
    </row>
    <row r="31" spans="1:35">
      <c r="A31" s="39" t="s">
        <v>30</v>
      </c>
      <c r="B31" s="65">
        <v>93.52577210976898</v>
      </c>
      <c r="C31" s="59">
        <v>0.81982683618430263</v>
      </c>
      <c r="D31" s="65">
        <v>91.83008546430986</v>
      </c>
      <c r="E31" s="60">
        <v>1.4444852348331287</v>
      </c>
      <c r="F31" s="65">
        <v>95.383325439998472</v>
      </c>
      <c r="G31" s="59">
        <v>1.0879570647751922</v>
      </c>
      <c r="H31" s="69">
        <v>96.466784212545832</v>
      </c>
      <c r="I31" s="60">
        <v>0.77086419511648896</v>
      </c>
      <c r="J31" s="65">
        <v>4.6366987482359718</v>
      </c>
      <c r="K31" s="59">
        <v>1.6382530825179751</v>
      </c>
      <c r="L31" s="65">
        <v>93.639759540242508</v>
      </c>
      <c r="M31" s="60">
        <v>0.86715923832472186</v>
      </c>
      <c r="N31" s="65">
        <v>96.065679048142258</v>
      </c>
      <c r="O31" s="59">
        <v>1.2580877446295973</v>
      </c>
      <c r="P31" s="69">
        <v>2.4259195078997493</v>
      </c>
      <c r="Q31" s="59">
        <v>1.52925140210598</v>
      </c>
      <c r="R31" s="65">
        <v>93.71023815189929</v>
      </c>
      <c r="S31" s="60">
        <v>0.86469095992576939</v>
      </c>
      <c r="T31" s="65">
        <v>94.824432133120752</v>
      </c>
      <c r="U31" s="59">
        <v>2.3600106805026653</v>
      </c>
      <c r="V31" s="69">
        <v>1.1141939812214616</v>
      </c>
      <c r="W31" s="59">
        <v>2.5047216217096975</v>
      </c>
      <c r="X31" s="65">
        <v>94.011638482438258</v>
      </c>
      <c r="Y31" s="60">
        <v>0.83648679424040751</v>
      </c>
      <c r="Z31" s="65" t="s">
        <v>458</v>
      </c>
      <c r="AA31" s="59" t="s">
        <v>458</v>
      </c>
      <c r="AB31" s="69" t="s">
        <v>458</v>
      </c>
      <c r="AC31" s="59" t="s">
        <v>458</v>
      </c>
      <c r="AD31" s="65">
        <v>93.850735224568879</v>
      </c>
      <c r="AE31" s="60">
        <v>0.81393923131949342</v>
      </c>
      <c r="AF31" s="65" t="s">
        <v>458</v>
      </c>
      <c r="AG31" s="59" t="s">
        <v>458</v>
      </c>
      <c r="AH31" s="69" t="s">
        <v>458</v>
      </c>
      <c r="AI31" s="61" t="s">
        <v>458</v>
      </c>
    </row>
    <row r="32" spans="1:35">
      <c r="A32" s="39" t="s">
        <v>31</v>
      </c>
      <c r="B32" s="65">
        <v>94.51362518918215</v>
      </c>
      <c r="C32" s="59">
        <v>0.48742010018804532</v>
      </c>
      <c r="D32" s="65">
        <v>95.185566579387</v>
      </c>
      <c r="E32" s="60">
        <v>0.98236878464161581</v>
      </c>
      <c r="F32" s="65">
        <v>94.682366812919099</v>
      </c>
      <c r="G32" s="59">
        <v>0.60842959817212605</v>
      </c>
      <c r="H32" s="69">
        <v>94.714447874624753</v>
      </c>
      <c r="I32" s="60">
        <v>1.1852962449563116</v>
      </c>
      <c r="J32" s="65">
        <v>-0.47111870476224738</v>
      </c>
      <c r="K32" s="59">
        <v>1.5420800146964966</v>
      </c>
      <c r="L32" s="65">
        <v>94.732766441945344</v>
      </c>
      <c r="M32" s="60">
        <v>0.57390616147088713</v>
      </c>
      <c r="N32" s="65">
        <v>95.250218694574158</v>
      </c>
      <c r="O32" s="59">
        <v>1.0543405841200106</v>
      </c>
      <c r="P32" s="69">
        <v>0.51745225262881434</v>
      </c>
      <c r="Q32" s="59">
        <v>1.1995317153381349</v>
      </c>
      <c r="R32" s="65">
        <v>94.67106044390934</v>
      </c>
      <c r="S32" s="60">
        <v>0.56712617926827524</v>
      </c>
      <c r="T32" s="65">
        <v>95.418784987606344</v>
      </c>
      <c r="U32" s="59">
        <v>0.9623898011296067</v>
      </c>
      <c r="V32" s="69">
        <v>0.7477245436970037</v>
      </c>
      <c r="W32" s="59">
        <v>1.0911715974266494</v>
      </c>
      <c r="X32" s="65">
        <v>94.819778053622656</v>
      </c>
      <c r="Y32" s="60">
        <v>0.50183988703159088</v>
      </c>
      <c r="Z32" s="65" t="s">
        <v>458</v>
      </c>
      <c r="AA32" s="59" t="s">
        <v>458</v>
      </c>
      <c r="AB32" s="69" t="s">
        <v>458</v>
      </c>
      <c r="AC32" s="59" t="s">
        <v>458</v>
      </c>
      <c r="AD32" s="65">
        <v>94.662849807576649</v>
      </c>
      <c r="AE32" s="60">
        <v>0.59587756920487478</v>
      </c>
      <c r="AF32" s="65">
        <v>95.383845900006705</v>
      </c>
      <c r="AG32" s="59">
        <v>0.89591115631066731</v>
      </c>
      <c r="AH32" s="69">
        <v>0.72099609243005602</v>
      </c>
      <c r="AI32" s="61">
        <v>1.0813690734720913</v>
      </c>
    </row>
    <row r="33" spans="1:35">
      <c r="A33" s="39" t="s">
        <v>32</v>
      </c>
      <c r="B33" s="65">
        <v>95.526779255835464</v>
      </c>
      <c r="C33" s="59">
        <v>0.63553595306173061</v>
      </c>
      <c r="D33" s="65">
        <v>97.124570370299097</v>
      </c>
      <c r="E33" s="60">
        <v>0.85028895346760591</v>
      </c>
      <c r="F33" s="65">
        <v>94.485139152199224</v>
      </c>
      <c r="G33" s="59">
        <v>1.0848372864500959</v>
      </c>
      <c r="H33" s="69" t="s">
        <v>458</v>
      </c>
      <c r="I33" s="60" t="s">
        <v>458</v>
      </c>
      <c r="J33" s="65" t="s">
        <v>458</v>
      </c>
      <c r="K33" s="59" t="s">
        <v>458</v>
      </c>
      <c r="L33" s="65">
        <v>95.290949260172368</v>
      </c>
      <c r="M33" s="60">
        <v>0.74641291800758203</v>
      </c>
      <c r="N33" s="65" t="s">
        <v>458</v>
      </c>
      <c r="O33" s="59" t="s">
        <v>458</v>
      </c>
      <c r="P33" s="69" t="s">
        <v>458</v>
      </c>
      <c r="Q33" s="59" t="s">
        <v>458</v>
      </c>
      <c r="R33" s="65">
        <v>95.118141788632286</v>
      </c>
      <c r="S33" s="60">
        <v>0.81759384445921635</v>
      </c>
      <c r="T33" s="65" t="s">
        <v>458</v>
      </c>
      <c r="U33" s="59" t="s">
        <v>458</v>
      </c>
      <c r="V33" s="69" t="s">
        <v>458</v>
      </c>
      <c r="W33" s="59" t="s">
        <v>458</v>
      </c>
      <c r="X33" s="65">
        <v>94.788063691843689</v>
      </c>
      <c r="Y33" s="60">
        <v>0.99505799736718448</v>
      </c>
      <c r="Z33" s="65">
        <v>95.548916056182136</v>
      </c>
      <c r="AA33" s="59">
        <v>1.3652261297922452</v>
      </c>
      <c r="AB33" s="69">
        <v>0.76085236433844727</v>
      </c>
      <c r="AC33" s="59">
        <v>1.6788843178974995</v>
      </c>
      <c r="AD33" s="65">
        <v>95.160519731629208</v>
      </c>
      <c r="AE33" s="60">
        <v>1.2194473850955303</v>
      </c>
      <c r="AF33" s="65">
        <v>94.821804753219098</v>
      </c>
      <c r="AG33" s="59">
        <v>1.0688983198615511</v>
      </c>
      <c r="AH33" s="69">
        <v>-0.33871497841010978</v>
      </c>
      <c r="AI33" s="61">
        <v>1.5840685691921792</v>
      </c>
    </row>
    <row r="34" spans="1:35">
      <c r="A34" s="39" t="s">
        <v>365</v>
      </c>
      <c r="B34" s="65">
        <v>96.221099026234285</v>
      </c>
      <c r="C34" s="59">
        <v>0.3960491351008551</v>
      </c>
      <c r="D34" s="65" t="s">
        <v>458</v>
      </c>
      <c r="E34" s="60" t="s">
        <v>458</v>
      </c>
      <c r="F34" s="65">
        <v>96.070765488774228</v>
      </c>
      <c r="G34" s="59">
        <v>0.51655174730835796</v>
      </c>
      <c r="H34" s="69">
        <v>97.572059128307373</v>
      </c>
      <c r="I34" s="60">
        <v>0.52340640499607771</v>
      </c>
      <c r="J34" s="65" t="s">
        <v>458</v>
      </c>
      <c r="K34" s="59" t="s">
        <v>458</v>
      </c>
      <c r="L34" s="65" t="s">
        <v>288</v>
      </c>
      <c r="M34" s="60" t="s">
        <v>288</v>
      </c>
      <c r="N34" s="65" t="s">
        <v>288</v>
      </c>
      <c r="O34" s="59" t="s">
        <v>288</v>
      </c>
      <c r="P34" s="69" t="s">
        <v>288</v>
      </c>
      <c r="Q34" s="59" t="s">
        <v>288</v>
      </c>
      <c r="R34" s="65">
        <v>95.315306163778331</v>
      </c>
      <c r="S34" s="60">
        <v>0.53021914879557197</v>
      </c>
      <c r="T34" s="65">
        <v>97.426303951742398</v>
      </c>
      <c r="U34" s="59">
        <v>0.60389114158056389</v>
      </c>
      <c r="V34" s="69">
        <v>2.1109977879640667</v>
      </c>
      <c r="W34" s="59">
        <v>0.7731417101825564</v>
      </c>
      <c r="X34" s="65">
        <v>95.849758948618287</v>
      </c>
      <c r="Y34" s="60">
        <v>0.48675339059582595</v>
      </c>
      <c r="Z34" s="65">
        <v>97.472926389077131</v>
      </c>
      <c r="AA34" s="59">
        <v>0.90530533078285147</v>
      </c>
      <c r="AB34" s="69">
        <v>1.6231674404588432</v>
      </c>
      <c r="AC34" s="59">
        <v>1.0364193315835564</v>
      </c>
      <c r="AD34" s="65">
        <v>95.701320775127087</v>
      </c>
      <c r="AE34" s="60">
        <v>0.5659001817229109</v>
      </c>
      <c r="AF34" s="65">
        <v>96.552525901594095</v>
      </c>
      <c r="AG34" s="59">
        <v>0.65163185248113298</v>
      </c>
      <c r="AH34" s="69">
        <v>0.85120512646700774</v>
      </c>
      <c r="AI34" s="61">
        <v>0.84772580189976099</v>
      </c>
    </row>
    <row r="35" spans="1:35">
      <c r="A35" s="39" t="s">
        <v>33</v>
      </c>
      <c r="B35" s="65">
        <v>93.219572196620291</v>
      </c>
      <c r="C35" s="59">
        <v>0.5623521490917528</v>
      </c>
      <c r="D35" s="65">
        <v>94.706771467238752</v>
      </c>
      <c r="E35" s="60">
        <v>1.3165660887174093</v>
      </c>
      <c r="F35" s="65">
        <v>92.497855429276413</v>
      </c>
      <c r="G35" s="59">
        <v>0.80905095175341546</v>
      </c>
      <c r="H35" s="69">
        <v>94.651475466329615</v>
      </c>
      <c r="I35" s="60">
        <v>0.96113730647894469</v>
      </c>
      <c r="J35" s="65">
        <v>-5.5296000909137888E-2</v>
      </c>
      <c r="K35" s="59">
        <v>1.5321991115516023</v>
      </c>
      <c r="L35" s="65">
        <v>93.159551498596571</v>
      </c>
      <c r="M35" s="60">
        <v>0.58399901334437976</v>
      </c>
      <c r="N35" s="65">
        <v>94.72912988898311</v>
      </c>
      <c r="O35" s="59">
        <v>1.4395063736582638</v>
      </c>
      <c r="P35" s="69">
        <v>1.569578390386539</v>
      </c>
      <c r="Q35" s="59">
        <v>1.5535037175501436</v>
      </c>
      <c r="R35" s="65">
        <v>93.22574214142702</v>
      </c>
      <c r="S35" s="60">
        <v>0.59327715429276506</v>
      </c>
      <c r="T35" s="65">
        <v>93.228868956629384</v>
      </c>
      <c r="U35" s="59">
        <v>1.6020982642438597</v>
      </c>
      <c r="V35" s="69">
        <v>3.1268152023642415E-3</v>
      </c>
      <c r="W35" s="59">
        <v>1.6708235492211785</v>
      </c>
      <c r="X35" s="65">
        <v>93.198845928986444</v>
      </c>
      <c r="Y35" s="60">
        <v>0.81544773931206582</v>
      </c>
      <c r="Z35" s="65">
        <v>93.276650312128595</v>
      </c>
      <c r="AA35" s="59">
        <v>0.78073443838097334</v>
      </c>
      <c r="AB35" s="69">
        <v>7.7804383142151323E-2</v>
      </c>
      <c r="AC35" s="59">
        <v>1.1961730450167651</v>
      </c>
      <c r="AD35" s="65">
        <v>93.735654354300564</v>
      </c>
      <c r="AE35" s="60">
        <v>0.7925199735455033</v>
      </c>
      <c r="AF35" s="65">
        <v>92.487947755854648</v>
      </c>
      <c r="AG35" s="59">
        <v>0.87689550925130677</v>
      </c>
      <c r="AH35" s="69">
        <v>-1.2477065984459159</v>
      </c>
      <c r="AI35" s="61">
        <v>1.2273707219895698</v>
      </c>
    </row>
    <row r="36" spans="1:35">
      <c r="A36" s="39" t="s">
        <v>34</v>
      </c>
      <c r="B36" s="65">
        <v>89.199675666795756</v>
      </c>
      <c r="C36" s="59">
        <v>0.6280899433386713</v>
      </c>
      <c r="D36" s="65" t="s">
        <v>458</v>
      </c>
      <c r="E36" s="60" t="s">
        <v>458</v>
      </c>
      <c r="F36" s="65">
        <v>90.353666089591641</v>
      </c>
      <c r="G36" s="59">
        <v>1.1146610871505069</v>
      </c>
      <c r="H36" s="69">
        <v>88.451905089730317</v>
      </c>
      <c r="I36" s="60">
        <v>0.7960225506614087</v>
      </c>
      <c r="J36" s="65" t="s">
        <v>458</v>
      </c>
      <c r="K36" s="59" t="s">
        <v>458</v>
      </c>
      <c r="L36" s="65">
        <v>90.34546741046158</v>
      </c>
      <c r="M36" s="60">
        <v>0.61822276928864517</v>
      </c>
      <c r="N36" s="65">
        <v>79.888282419517338</v>
      </c>
      <c r="O36" s="59">
        <v>2.3355053500428622</v>
      </c>
      <c r="P36" s="69">
        <v>-10.457184990944242</v>
      </c>
      <c r="Q36" s="59">
        <v>2.4257841923349246</v>
      </c>
      <c r="R36" s="65">
        <v>88.732347715742804</v>
      </c>
      <c r="S36" s="60">
        <v>0.66789565534003503</v>
      </c>
      <c r="T36" s="65">
        <v>95.070481487161757</v>
      </c>
      <c r="U36" s="59">
        <v>1.1133401879459506</v>
      </c>
      <c r="V36" s="69">
        <v>6.3381337714189527</v>
      </c>
      <c r="W36" s="59">
        <v>1.3159940962825063</v>
      </c>
      <c r="X36" s="65">
        <v>89.291066591765158</v>
      </c>
      <c r="Y36" s="60">
        <v>0.63686697778447132</v>
      </c>
      <c r="Z36" s="65" t="s">
        <v>458</v>
      </c>
      <c r="AA36" s="59" t="s">
        <v>458</v>
      </c>
      <c r="AB36" s="69" t="s">
        <v>458</v>
      </c>
      <c r="AC36" s="59" t="s">
        <v>458</v>
      </c>
      <c r="AD36" s="65">
        <v>89.042392974155618</v>
      </c>
      <c r="AE36" s="60">
        <v>0.68347264442813804</v>
      </c>
      <c r="AF36" s="65">
        <v>90.97399747897164</v>
      </c>
      <c r="AG36" s="59">
        <v>1.9612586625894499</v>
      </c>
      <c r="AH36" s="69">
        <v>1.931604504816022</v>
      </c>
      <c r="AI36" s="61">
        <v>2.1230973130505131</v>
      </c>
    </row>
    <row r="37" spans="1:35">
      <c r="A37" s="39" t="s">
        <v>35</v>
      </c>
      <c r="B37" s="65">
        <v>98.218095172579638</v>
      </c>
      <c r="C37" s="59">
        <v>0.2725610141203279</v>
      </c>
      <c r="D37" s="65">
        <v>97.983226432359416</v>
      </c>
      <c r="E37" s="60">
        <v>0.42831229958909267</v>
      </c>
      <c r="F37" s="65">
        <v>99.166430258894508</v>
      </c>
      <c r="G37" s="59">
        <v>0.29211823127764824</v>
      </c>
      <c r="H37" s="69">
        <v>97.381650828220657</v>
      </c>
      <c r="I37" s="60">
        <v>0.85522728066810871</v>
      </c>
      <c r="J37" s="65">
        <v>-0.60157560413875899</v>
      </c>
      <c r="K37" s="59">
        <v>0.95798536573170268</v>
      </c>
      <c r="L37" s="65">
        <v>98.220922421727948</v>
      </c>
      <c r="M37" s="60">
        <v>0.2776117657905805</v>
      </c>
      <c r="N37" s="65">
        <v>97.920134163319275</v>
      </c>
      <c r="O37" s="59">
        <v>0.52268020776693791</v>
      </c>
      <c r="P37" s="69">
        <v>-0.30078825840867296</v>
      </c>
      <c r="Q37" s="59">
        <v>0.70382255802011884</v>
      </c>
      <c r="R37" s="65">
        <v>98.402097796195207</v>
      </c>
      <c r="S37" s="60">
        <v>0.28432074578795202</v>
      </c>
      <c r="T37" s="65">
        <v>96.495874158738474</v>
      </c>
      <c r="U37" s="59">
        <v>1.0259898787620596</v>
      </c>
      <c r="V37" s="69">
        <v>-1.9062236374567334</v>
      </c>
      <c r="W37" s="59">
        <v>1.0735541879876915</v>
      </c>
      <c r="X37" s="65">
        <v>98.306201452571514</v>
      </c>
      <c r="Y37" s="60">
        <v>0.28283891038170217</v>
      </c>
      <c r="Z37" s="65">
        <v>96.38743776829962</v>
      </c>
      <c r="AA37" s="59">
        <v>2.2306938650402448</v>
      </c>
      <c r="AB37" s="69">
        <v>-1.9187636842718945</v>
      </c>
      <c r="AC37" s="59">
        <v>2.2986743439223232</v>
      </c>
      <c r="AD37" s="65">
        <v>98.210937281597623</v>
      </c>
      <c r="AE37" s="60">
        <v>0.27490216089035491</v>
      </c>
      <c r="AF37" s="65" t="s">
        <v>458</v>
      </c>
      <c r="AG37" s="59" t="s">
        <v>458</v>
      </c>
      <c r="AH37" s="69" t="s">
        <v>458</v>
      </c>
      <c r="AI37" s="61" t="s">
        <v>458</v>
      </c>
    </row>
    <row r="38" spans="1:35">
      <c r="A38" s="39" t="s">
        <v>36</v>
      </c>
      <c r="B38" s="65">
        <v>97.813235168111035</v>
      </c>
      <c r="C38" s="59">
        <v>0.27925630988553435</v>
      </c>
      <c r="D38" s="65" t="s">
        <v>458</v>
      </c>
      <c r="E38" s="60" t="s">
        <v>458</v>
      </c>
      <c r="F38" s="65">
        <v>99.180941037298894</v>
      </c>
      <c r="G38" s="59">
        <v>0.61701083586071248</v>
      </c>
      <c r="H38" s="69">
        <v>97.577681077981595</v>
      </c>
      <c r="I38" s="60">
        <v>0.29590625791765884</v>
      </c>
      <c r="J38" s="65" t="s">
        <v>458</v>
      </c>
      <c r="K38" s="59" t="s">
        <v>458</v>
      </c>
      <c r="L38" s="65">
        <v>98.374996850809083</v>
      </c>
      <c r="M38" s="60">
        <v>0.26542586164750803</v>
      </c>
      <c r="N38" s="65">
        <v>95.15570889835692</v>
      </c>
      <c r="O38" s="59">
        <v>0.98734865212735312</v>
      </c>
      <c r="P38" s="69">
        <v>-3.2192879524521629</v>
      </c>
      <c r="Q38" s="59">
        <v>1.0269232756426141</v>
      </c>
      <c r="R38" s="65">
        <v>97.924074259250489</v>
      </c>
      <c r="S38" s="60">
        <v>0.27763329629374733</v>
      </c>
      <c r="T38" s="65" t="s">
        <v>458</v>
      </c>
      <c r="U38" s="59" t="s">
        <v>458</v>
      </c>
      <c r="V38" s="69" t="s">
        <v>458</v>
      </c>
      <c r="W38" s="59" t="s">
        <v>458</v>
      </c>
      <c r="X38" s="65">
        <v>97.837112828071454</v>
      </c>
      <c r="Y38" s="60">
        <v>0.26662003264874479</v>
      </c>
      <c r="Z38" s="65" t="s">
        <v>458</v>
      </c>
      <c r="AA38" s="59" t="s">
        <v>458</v>
      </c>
      <c r="AB38" s="69" t="s">
        <v>458</v>
      </c>
      <c r="AC38" s="59" t="s">
        <v>458</v>
      </c>
      <c r="AD38" s="65">
        <v>97.92184872983421</v>
      </c>
      <c r="AE38" s="60">
        <v>0.26231232030632912</v>
      </c>
      <c r="AF38" s="65" t="s">
        <v>458</v>
      </c>
      <c r="AG38" s="59" t="s">
        <v>458</v>
      </c>
      <c r="AH38" s="69" t="s">
        <v>458</v>
      </c>
      <c r="AI38" s="61" t="s">
        <v>458</v>
      </c>
    </row>
    <row r="39" spans="1:35">
      <c r="A39" s="39" t="s">
        <v>37</v>
      </c>
      <c r="B39" s="65">
        <v>98.567998786866156</v>
      </c>
      <c r="C39" s="59">
        <v>0.43775810010102817</v>
      </c>
      <c r="D39" s="65">
        <v>97.5144900295345</v>
      </c>
      <c r="E39" s="60">
        <v>1.1766325532239474</v>
      </c>
      <c r="F39" s="65">
        <v>98.952407082110369</v>
      </c>
      <c r="G39" s="59">
        <v>0.39546225926130396</v>
      </c>
      <c r="H39" s="69">
        <v>99.338936890733876</v>
      </c>
      <c r="I39" s="60">
        <v>0.3173317592304018</v>
      </c>
      <c r="J39" s="65">
        <v>1.8244468611993767</v>
      </c>
      <c r="K39" s="59">
        <v>1.2183612444579177</v>
      </c>
      <c r="L39" s="65">
        <v>98.532241084612622</v>
      </c>
      <c r="M39" s="60">
        <v>0.46376938450584326</v>
      </c>
      <c r="N39" s="65" t="s">
        <v>458</v>
      </c>
      <c r="O39" s="59" t="s">
        <v>458</v>
      </c>
      <c r="P39" s="69" t="s">
        <v>458</v>
      </c>
      <c r="Q39" s="59" t="s">
        <v>458</v>
      </c>
      <c r="R39" s="65">
        <v>98.608605980346226</v>
      </c>
      <c r="S39" s="60">
        <v>0.44724748514221863</v>
      </c>
      <c r="T39" s="65" t="s">
        <v>458</v>
      </c>
      <c r="U39" s="59" t="s">
        <v>458</v>
      </c>
      <c r="V39" s="69" t="s">
        <v>458</v>
      </c>
      <c r="W39" s="59" t="s">
        <v>458</v>
      </c>
      <c r="X39" s="65">
        <v>98.526588952441386</v>
      </c>
      <c r="Y39" s="60">
        <v>0.44729930466706797</v>
      </c>
      <c r="Z39" s="65" t="s">
        <v>458</v>
      </c>
      <c r="AA39" s="59" t="s">
        <v>458</v>
      </c>
      <c r="AB39" s="69" t="s">
        <v>458</v>
      </c>
      <c r="AC39" s="59" t="s">
        <v>458</v>
      </c>
      <c r="AD39" s="65">
        <v>98.672793599310168</v>
      </c>
      <c r="AE39" s="60">
        <v>0.45031093532199384</v>
      </c>
      <c r="AF39" s="65">
        <v>97.223342130964909</v>
      </c>
      <c r="AG39" s="59">
        <v>1.8807630887490567</v>
      </c>
      <c r="AH39" s="69">
        <v>-1.4494514683452593</v>
      </c>
      <c r="AI39" s="61">
        <v>1.9439981791819037</v>
      </c>
    </row>
    <row r="40" spans="1:35">
      <c r="A40" s="39" t="s">
        <v>38</v>
      </c>
      <c r="B40" s="65">
        <v>99.410920605826277</v>
      </c>
      <c r="C40" s="59">
        <v>0.15661998938644292</v>
      </c>
      <c r="D40" s="65">
        <v>99.008945852028063</v>
      </c>
      <c r="E40" s="60">
        <v>0.49821755099290094</v>
      </c>
      <c r="F40" s="65">
        <v>99.597514730470209</v>
      </c>
      <c r="G40" s="59">
        <v>0.15306701878198606</v>
      </c>
      <c r="H40" s="69">
        <v>99.492225804950635</v>
      </c>
      <c r="I40" s="60">
        <v>0.20561634073766999</v>
      </c>
      <c r="J40" s="65">
        <v>0.48327995292257242</v>
      </c>
      <c r="K40" s="59">
        <v>0.53949599946565063</v>
      </c>
      <c r="L40" s="65">
        <v>99.396860876075849</v>
      </c>
      <c r="M40" s="60">
        <v>0.16027395727795207</v>
      </c>
      <c r="N40" s="65" t="s">
        <v>458</v>
      </c>
      <c r="O40" s="59" t="s">
        <v>458</v>
      </c>
      <c r="P40" s="69" t="s">
        <v>458</v>
      </c>
      <c r="Q40" s="59" t="s">
        <v>458</v>
      </c>
      <c r="R40" s="65">
        <v>99.475633243902621</v>
      </c>
      <c r="S40" s="60">
        <v>0.14017640936745251</v>
      </c>
      <c r="T40" s="65">
        <v>98.604971342140686</v>
      </c>
      <c r="U40" s="59">
        <v>1.055110962123476</v>
      </c>
      <c r="V40" s="69">
        <v>-0.87066190176193459</v>
      </c>
      <c r="W40" s="59">
        <v>1.0649771839971331</v>
      </c>
      <c r="X40" s="65">
        <v>99.405317833895808</v>
      </c>
      <c r="Y40" s="60">
        <v>0.15788306817227341</v>
      </c>
      <c r="Z40" s="65" t="s">
        <v>458</v>
      </c>
      <c r="AA40" s="59" t="s">
        <v>458</v>
      </c>
      <c r="AB40" s="69" t="s">
        <v>458</v>
      </c>
      <c r="AC40" s="59" t="s">
        <v>458</v>
      </c>
      <c r="AD40" s="65">
        <v>99.464089273100541</v>
      </c>
      <c r="AE40" s="60">
        <v>0.14970361644329944</v>
      </c>
      <c r="AF40" s="65">
        <v>99.200954285853342</v>
      </c>
      <c r="AG40" s="59">
        <v>0.44612455022197178</v>
      </c>
      <c r="AH40" s="69">
        <v>-0.26313498724719864</v>
      </c>
      <c r="AI40" s="61">
        <v>0.46664880404257103</v>
      </c>
    </row>
    <row r="41" spans="1:35">
      <c r="A41" s="39" t="s">
        <v>39</v>
      </c>
      <c r="B41" s="65">
        <v>91.296934458694807</v>
      </c>
      <c r="C41" s="59">
        <v>0.77572099932785221</v>
      </c>
      <c r="D41" s="65" t="s">
        <v>458</v>
      </c>
      <c r="E41" s="60" t="s">
        <v>458</v>
      </c>
      <c r="F41" s="65">
        <v>90.785077368987572</v>
      </c>
      <c r="G41" s="59">
        <v>0.89793376584398688</v>
      </c>
      <c r="H41" s="210" t="s">
        <v>256</v>
      </c>
      <c r="I41" s="60" t="s">
        <v>256</v>
      </c>
      <c r="J41" s="210" t="s">
        <v>256</v>
      </c>
      <c r="K41" s="59" t="s">
        <v>256</v>
      </c>
      <c r="L41" s="65">
        <v>90.040187884847583</v>
      </c>
      <c r="M41" s="60">
        <v>0.90305751220733121</v>
      </c>
      <c r="N41" s="65">
        <v>93.288466848544687</v>
      </c>
      <c r="O41" s="59">
        <v>1.4643375640683958</v>
      </c>
      <c r="P41" s="69">
        <v>3.2482789636971034</v>
      </c>
      <c r="Q41" s="59">
        <v>1.7213362080840633</v>
      </c>
      <c r="R41" s="65">
        <v>91.075296209885764</v>
      </c>
      <c r="S41" s="60">
        <v>0.79444469804538898</v>
      </c>
      <c r="T41" s="65" t="s">
        <v>458</v>
      </c>
      <c r="U41" s="59" t="s">
        <v>458</v>
      </c>
      <c r="V41" s="69" t="s">
        <v>458</v>
      </c>
      <c r="W41" s="59" t="s">
        <v>458</v>
      </c>
      <c r="X41" s="65">
        <v>91.049913180626319</v>
      </c>
      <c r="Y41" s="60">
        <v>0.83009803800014414</v>
      </c>
      <c r="Z41" s="65" t="s">
        <v>458</v>
      </c>
      <c r="AA41" s="59" t="s">
        <v>458</v>
      </c>
      <c r="AB41" s="69" t="s">
        <v>458</v>
      </c>
      <c r="AC41" s="59" t="s">
        <v>458</v>
      </c>
      <c r="AD41" s="65">
        <v>90.87899672160961</v>
      </c>
      <c r="AE41" s="60">
        <v>1.0691853040372366</v>
      </c>
      <c r="AF41" s="65">
        <v>91.64320459388918</v>
      </c>
      <c r="AG41" s="59">
        <v>1.3033351839693808</v>
      </c>
      <c r="AH41" s="69">
        <v>0.76420787227957021</v>
      </c>
      <c r="AI41" s="61">
        <v>1.7596810618775331</v>
      </c>
    </row>
    <row r="42" spans="1:35">
      <c r="A42" s="39" t="s">
        <v>40</v>
      </c>
      <c r="B42" s="65">
        <v>89.434225184717491</v>
      </c>
      <c r="C42" s="59">
        <v>0.87418923275434013</v>
      </c>
      <c r="D42" s="65">
        <v>87.29290737823915</v>
      </c>
      <c r="E42" s="60">
        <v>4.5586139154443197</v>
      </c>
      <c r="F42" s="65">
        <v>89.787269166494326</v>
      </c>
      <c r="G42" s="59">
        <v>1.4783732372462917</v>
      </c>
      <c r="H42" s="69">
        <v>89.542954346647832</v>
      </c>
      <c r="I42" s="60">
        <v>1.0316893804774692</v>
      </c>
      <c r="J42" s="65">
        <v>2.2500469684086823</v>
      </c>
      <c r="K42" s="59">
        <v>4.6739581603082705</v>
      </c>
      <c r="L42" s="65">
        <v>88.179600708859738</v>
      </c>
      <c r="M42" s="60">
        <v>1.0374490013620219</v>
      </c>
      <c r="N42" s="65">
        <v>95.117228857096805</v>
      </c>
      <c r="O42" s="59">
        <v>1.211394769552492</v>
      </c>
      <c r="P42" s="69">
        <v>6.9376281482370672</v>
      </c>
      <c r="Q42" s="59">
        <v>1.5866373932585833</v>
      </c>
      <c r="R42" s="65">
        <v>90.81942912318307</v>
      </c>
      <c r="S42" s="60">
        <v>1.0659873662324766</v>
      </c>
      <c r="T42" s="65">
        <v>87.330863155914287</v>
      </c>
      <c r="U42" s="59">
        <v>1.4386554704047356</v>
      </c>
      <c r="V42" s="69">
        <v>-3.4885659672687837</v>
      </c>
      <c r="W42" s="59">
        <v>1.7346626307715678</v>
      </c>
      <c r="X42" s="65">
        <v>89.566004695067932</v>
      </c>
      <c r="Y42" s="60">
        <v>0.88291254125117424</v>
      </c>
      <c r="Z42" s="65" t="s">
        <v>458</v>
      </c>
      <c r="AA42" s="59" t="s">
        <v>458</v>
      </c>
      <c r="AB42" s="69" t="s">
        <v>458</v>
      </c>
      <c r="AC42" s="59" t="s">
        <v>458</v>
      </c>
      <c r="AD42" s="65">
        <v>89.628541845004577</v>
      </c>
      <c r="AE42" s="60">
        <v>0.9269664482382669</v>
      </c>
      <c r="AF42" s="65">
        <v>86.26386760410206</v>
      </c>
      <c r="AG42" s="59">
        <v>3.6479512216737429</v>
      </c>
      <c r="AH42" s="69">
        <v>-3.3646742409025165</v>
      </c>
      <c r="AI42" s="61">
        <v>3.8254274248622915</v>
      </c>
    </row>
    <row r="43" spans="1:35">
      <c r="A43" s="39" t="s">
        <v>41</v>
      </c>
      <c r="B43" s="65">
        <v>98.212368737770092</v>
      </c>
      <c r="C43" s="59">
        <v>0.57131665209019211</v>
      </c>
      <c r="D43" s="65" t="s">
        <v>458</v>
      </c>
      <c r="E43" s="60" t="s">
        <v>458</v>
      </c>
      <c r="F43" s="65">
        <v>97.966303019415548</v>
      </c>
      <c r="G43" s="59">
        <v>0.70471951082236117</v>
      </c>
      <c r="H43" s="69">
        <v>98.665793176156342</v>
      </c>
      <c r="I43" s="60">
        <v>0.56450661238831101</v>
      </c>
      <c r="J43" s="65" t="s">
        <v>458</v>
      </c>
      <c r="K43" s="59" t="s">
        <v>458</v>
      </c>
      <c r="L43" s="65" t="s">
        <v>288</v>
      </c>
      <c r="M43" s="60" t="s">
        <v>288</v>
      </c>
      <c r="N43" s="65" t="s">
        <v>288</v>
      </c>
      <c r="O43" s="59" t="s">
        <v>288</v>
      </c>
      <c r="P43" s="69" t="s">
        <v>288</v>
      </c>
      <c r="Q43" s="59" t="s">
        <v>288</v>
      </c>
      <c r="R43" s="65">
        <v>98.00618894628343</v>
      </c>
      <c r="S43" s="60">
        <v>0.60582780621795929</v>
      </c>
      <c r="T43" s="65" t="s">
        <v>458</v>
      </c>
      <c r="U43" s="59" t="s">
        <v>458</v>
      </c>
      <c r="V43" s="69" t="s">
        <v>458</v>
      </c>
      <c r="W43" s="59" t="s">
        <v>458</v>
      </c>
      <c r="X43" s="65">
        <v>98.131503409609053</v>
      </c>
      <c r="Y43" s="60">
        <v>0.69653462470183602</v>
      </c>
      <c r="Z43" s="65">
        <v>97.985306303127885</v>
      </c>
      <c r="AA43" s="59">
        <v>0.76850112106728452</v>
      </c>
      <c r="AB43" s="69">
        <v>-0.14619710648116779</v>
      </c>
      <c r="AC43" s="59">
        <v>1.0141008390892314</v>
      </c>
      <c r="AD43" s="65">
        <v>98.829424986738729</v>
      </c>
      <c r="AE43" s="60">
        <v>0.39523764905925246</v>
      </c>
      <c r="AF43" s="65">
        <v>97.407611443252037</v>
      </c>
      <c r="AG43" s="59">
        <v>1.1703937992110498</v>
      </c>
      <c r="AH43" s="69">
        <v>-1.4218135434866923</v>
      </c>
      <c r="AI43" s="61">
        <v>1.2124748667778891</v>
      </c>
    </row>
    <row r="44" spans="1:35">
      <c r="A44" s="39" t="s">
        <v>42</v>
      </c>
      <c r="B44" s="65">
        <v>98.481258337998554</v>
      </c>
      <c r="C44" s="59">
        <v>0.24958192486439126</v>
      </c>
      <c r="D44" s="65">
        <v>98.626440307685044</v>
      </c>
      <c r="E44" s="60">
        <v>0.94510541428280748</v>
      </c>
      <c r="F44" s="65">
        <v>98.553694888006305</v>
      </c>
      <c r="G44" s="59">
        <v>0.49685107989765837</v>
      </c>
      <c r="H44" s="69">
        <v>98.366889286893695</v>
      </c>
      <c r="I44" s="60">
        <v>0.34200193673696255</v>
      </c>
      <c r="J44" s="65">
        <v>-0.25955102079134917</v>
      </c>
      <c r="K44" s="59">
        <v>0.98182320414670876</v>
      </c>
      <c r="L44" s="65">
        <v>98.414933234880152</v>
      </c>
      <c r="M44" s="60">
        <v>0.26993872336287267</v>
      </c>
      <c r="N44" s="65">
        <v>98.805124334891261</v>
      </c>
      <c r="O44" s="59">
        <v>0.81480750200337526</v>
      </c>
      <c r="P44" s="69">
        <v>0.39019110001110846</v>
      </c>
      <c r="Q44" s="59">
        <v>0.85790730340647625</v>
      </c>
      <c r="R44" s="65">
        <v>98.744486202903744</v>
      </c>
      <c r="S44" s="60">
        <v>0.3037307566934192</v>
      </c>
      <c r="T44" s="65">
        <v>97.61045351340772</v>
      </c>
      <c r="U44" s="59">
        <v>0.79234985843332761</v>
      </c>
      <c r="V44" s="69">
        <v>-1.1340326894960242</v>
      </c>
      <c r="W44" s="59">
        <v>0.8366187272030744</v>
      </c>
      <c r="X44" s="65">
        <v>98.558230399089268</v>
      </c>
      <c r="Y44" s="60">
        <v>0.3810173999725287</v>
      </c>
      <c r="Z44" s="65">
        <v>98.453401136001801</v>
      </c>
      <c r="AA44" s="59">
        <v>0.61302257901536272</v>
      </c>
      <c r="AB44" s="69">
        <v>-0.10482926308746698</v>
      </c>
      <c r="AC44" s="59">
        <v>0.79042936899160199</v>
      </c>
      <c r="AD44" s="65">
        <v>98.262262892379653</v>
      </c>
      <c r="AE44" s="60">
        <v>0.33360782513276804</v>
      </c>
      <c r="AF44" s="65">
        <v>99.728086349729267</v>
      </c>
      <c r="AG44" s="59">
        <v>0.19526700241002057</v>
      </c>
      <c r="AH44" s="69">
        <v>1.4658234573496145</v>
      </c>
      <c r="AI44" s="61">
        <v>0.37846462518929752</v>
      </c>
    </row>
    <row r="45" spans="1:35">
      <c r="A45" s="39" t="s">
        <v>43</v>
      </c>
      <c r="B45" s="65">
        <v>93.787676102938192</v>
      </c>
      <c r="C45" s="59">
        <v>0.59631883793406038</v>
      </c>
      <c r="D45" s="65">
        <v>92.097670813136801</v>
      </c>
      <c r="E45" s="60">
        <v>2.0251850307975365</v>
      </c>
      <c r="F45" s="65">
        <v>93.88860806206722</v>
      </c>
      <c r="G45" s="59">
        <v>0.68796034576857679</v>
      </c>
      <c r="H45" s="69">
        <v>94.76706809457086</v>
      </c>
      <c r="I45" s="60">
        <v>1.05778332512721</v>
      </c>
      <c r="J45" s="65">
        <v>2.6693972814340583</v>
      </c>
      <c r="K45" s="59">
        <v>2.2865518579684476</v>
      </c>
      <c r="L45" s="65">
        <v>93.302592778603326</v>
      </c>
      <c r="M45" s="60">
        <v>0.75502567587963254</v>
      </c>
      <c r="N45" s="65">
        <v>96.711073915204722</v>
      </c>
      <c r="O45" s="59">
        <v>1.495458981513095</v>
      </c>
      <c r="P45" s="69">
        <v>3.4084811366013952</v>
      </c>
      <c r="Q45" s="59">
        <v>1.7985925390084399</v>
      </c>
      <c r="R45" s="65">
        <v>93.496084217497526</v>
      </c>
      <c r="S45" s="60">
        <v>0.71022869651832032</v>
      </c>
      <c r="T45" s="65" t="s">
        <v>458</v>
      </c>
      <c r="U45" s="59" t="s">
        <v>458</v>
      </c>
      <c r="V45" s="69" t="s">
        <v>458</v>
      </c>
      <c r="W45" s="59" t="s">
        <v>458</v>
      </c>
      <c r="X45" s="65">
        <v>93.586338684382113</v>
      </c>
      <c r="Y45" s="60">
        <v>0.85955253018949884</v>
      </c>
      <c r="Z45" s="65">
        <v>93.531380340463727</v>
      </c>
      <c r="AA45" s="59">
        <v>0.88683002168513037</v>
      </c>
      <c r="AB45" s="69">
        <v>-5.4958343918386277E-2</v>
      </c>
      <c r="AC45" s="59">
        <v>1.1975822810893892</v>
      </c>
      <c r="AD45" s="65">
        <v>94.427867329190036</v>
      </c>
      <c r="AE45" s="60">
        <v>0.77436137592075249</v>
      </c>
      <c r="AF45" s="65">
        <v>92.413770661620063</v>
      </c>
      <c r="AG45" s="59">
        <v>1.1625055834777378</v>
      </c>
      <c r="AH45" s="69">
        <v>-2.014096667569973</v>
      </c>
      <c r="AI45" s="61">
        <v>1.3497319916046973</v>
      </c>
    </row>
    <row r="46" spans="1:35">
      <c r="A46" s="39" t="s">
        <v>44</v>
      </c>
      <c r="B46" s="65">
        <v>87.974451474626974</v>
      </c>
      <c r="C46" s="59">
        <v>0.75640468096494684</v>
      </c>
      <c r="D46" s="65">
        <v>91.980293150854436</v>
      </c>
      <c r="E46" s="60">
        <v>2.5720299977737326</v>
      </c>
      <c r="F46" s="65">
        <v>87.451109002794567</v>
      </c>
      <c r="G46" s="59">
        <v>0.82747287724428109</v>
      </c>
      <c r="H46" s="69">
        <v>89.439275693046071</v>
      </c>
      <c r="I46" s="60">
        <v>1.6898478145223748</v>
      </c>
      <c r="J46" s="65">
        <v>-2.5410174578083655</v>
      </c>
      <c r="K46" s="59">
        <v>2.7096809721843549</v>
      </c>
      <c r="L46" s="65">
        <v>87.674313022350589</v>
      </c>
      <c r="M46" s="60">
        <v>0.80157018962460336</v>
      </c>
      <c r="N46" s="65">
        <v>90.424870248895189</v>
      </c>
      <c r="O46" s="59">
        <v>2.1888370294957915</v>
      </c>
      <c r="P46" s="69">
        <v>2.7505572265446006</v>
      </c>
      <c r="Q46" s="59">
        <v>2.3322689121230247</v>
      </c>
      <c r="R46" s="65">
        <v>88.456322964127338</v>
      </c>
      <c r="S46" s="60">
        <v>1.1344859607400941</v>
      </c>
      <c r="T46" s="65">
        <v>87.507317586495546</v>
      </c>
      <c r="U46" s="59">
        <v>1.0095272181282435</v>
      </c>
      <c r="V46" s="69">
        <v>-0.94900537763179216</v>
      </c>
      <c r="W46" s="59">
        <v>1.511819472393942</v>
      </c>
      <c r="X46" s="65">
        <v>87.795443207278709</v>
      </c>
      <c r="Y46" s="60">
        <v>0.82621629817822351</v>
      </c>
      <c r="Z46" s="65">
        <v>89.010043390764366</v>
      </c>
      <c r="AA46" s="59">
        <v>1.8211043787938568</v>
      </c>
      <c r="AB46" s="69">
        <v>1.2146001834856577</v>
      </c>
      <c r="AC46" s="59">
        <v>1.9883260173104287</v>
      </c>
      <c r="AD46" s="65">
        <v>86.773134586660845</v>
      </c>
      <c r="AE46" s="60">
        <v>0.97714509689116158</v>
      </c>
      <c r="AF46" s="65">
        <v>90.379714461629632</v>
      </c>
      <c r="AG46" s="59">
        <v>1.0738220087179815</v>
      </c>
      <c r="AH46" s="69">
        <v>3.6065798749687872</v>
      </c>
      <c r="AI46" s="61">
        <v>1.4293420964555261</v>
      </c>
    </row>
    <row r="47" spans="1:35">
      <c r="A47" s="39" t="s">
        <v>45</v>
      </c>
      <c r="B47" s="65">
        <v>89.02324943815502</v>
      </c>
      <c r="C47" s="59">
        <v>0.93140254416814228</v>
      </c>
      <c r="D47" s="65">
        <v>85.805555746613891</v>
      </c>
      <c r="E47" s="60">
        <v>2.987295196878283</v>
      </c>
      <c r="F47" s="65">
        <v>87.460236677352796</v>
      </c>
      <c r="G47" s="59">
        <v>1.2353746008540529</v>
      </c>
      <c r="H47" s="69">
        <v>93.653106116074682</v>
      </c>
      <c r="I47" s="60">
        <v>0.85209786292308942</v>
      </c>
      <c r="J47" s="65">
        <v>7.8475503694607909</v>
      </c>
      <c r="K47" s="59">
        <v>3.1298736779423395</v>
      </c>
      <c r="L47" s="65">
        <v>88.914924862366931</v>
      </c>
      <c r="M47" s="60">
        <v>0.92817300101758826</v>
      </c>
      <c r="N47" s="65" t="s">
        <v>458</v>
      </c>
      <c r="O47" s="59" t="s">
        <v>458</v>
      </c>
      <c r="P47" s="69" t="s">
        <v>458</v>
      </c>
      <c r="Q47" s="59" t="s">
        <v>458</v>
      </c>
      <c r="R47" s="65">
        <v>89.641402748691021</v>
      </c>
      <c r="S47" s="60">
        <v>1.0471817010136222</v>
      </c>
      <c r="T47" s="65">
        <v>86.604100566999023</v>
      </c>
      <c r="U47" s="59">
        <v>1.8918541429273388</v>
      </c>
      <c r="V47" s="69">
        <v>-3.0373021816919987</v>
      </c>
      <c r="W47" s="59">
        <v>2.1395869666212453</v>
      </c>
      <c r="X47" s="65">
        <v>89.015911000694246</v>
      </c>
      <c r="Y47" s="60">
        <v>0.93351680253848535</v>
      </c>
      <c r="Z47" s="65" t="s">
        <v>458</v>
      </c>
      <c r="AA47" s="59" t="s">
        <v>458</v>
      </c>
      <c r="AB47" s="69" t="s">
        <v>458</v>
      </c>
      <c r="AC47" s="59" t="s">
        <v>458</v>
      </c>
      <c r="AD47" s="65">
        <v>89.247975271557124</v>
      </c>
      <c r="AE47" s="60">
        <v>0.93835863354770721</v>
      </c>
      <c r="AF47" s="65" t="s">
        <v>458</v>
      </c>
      <c r="AG47" s="59" t="s">
        <v>458</v>
      </c>
      <c r="AH47" s="69" t="s">
        <v>458</v>
      </c>
      <c r="AI47" s="61" t="s">
        <v>458</v>
      </c>
    </row>
    <row r="48" spans="1:35">
      <c r="A48" s="39" t="s">
        <v>46</v>
      </c>
      <c r="B48" s="65">
        <v>98.158146705345089</v>
      </c>
      <c r="C48" s="59">
        <v>0.31934571280097024</v>
      </c>
      <c r="D48" s="65">
        <v>97.077678510481178</v>
      </c>
      <c r="E48" s="60">
        <v>0.74492574645499032</v>
      </c>
      <c r="F48" s="65">
        <v>98.970262119569</v>
      </c>
      <c r="G48" s="59">
        <v>0.47965593789454092</v>
      </c>
      <c r="H48" s="69">
        <v>98.406153965465975</v>
      </c>
      <c r="I48" s="60">
        <v>0.44155795804723935</v>
      </c>
      <c r="J48" s="65">
        <v>1.3284754549847975</v>
      </c>
      <c r="K48" s="59">
        <v>0.86281525762848144</v>
      </c>
      <c r="L48" s="65">
        <v>98.11205532063299</v>
      </c>
      <c r="M48" s="60">
        <v>0.3278840352331755</v>
      </c>
      <c r="N48" s="65" t="s">
        <v>458</v>
      </c>
      <c r="O48" s="59" t="s">
        <v>458</v>
      </c>
      <c r="P48" s="69" t="s">
        <v>458</v>
      </c>
      <c r="Q48" s="59" t="s">
        <v>458</v>
      </c>
      <c r="R48" s="65">
        <v>98.122064260034946</v>
      </c>
      <c r="S48" s="60">
        <v>0.32622924243546991</v>
      </c>
      <c r="T48" s="65" t="s">
        <v>458</v>
      </c>
      <c r="U48" s="59" t="s">
        <v>458</v>
      </c>
      <c r="V48" s="69" t="s">
        <v>458</v>
      </c>
      <c r="W48" s="59" t="s">
        <v>458</v>
      </c>
      <c r="X48" s="65">
        <v>98.172122416307985</v>
      </c>
      <c r="Y48" s="60">
        <v>0.3206984889707809</v>
      </c>
      <c r="Z48" s="65">
        <v>97.832069814099683</v>
      </c>
      <c r="AA48" s="59">
        <v>2.2877594605475373</v>
      </c>
      <c r="AB48" s="69">
        <v>-0.3400526022083028</v>
      </c>
      <c r="AC48" s="59">
        <v>2.3111656050108293</v>
      </c>
      <c r="AD48" s="65">
        <v>98.126277666662617</v>
      </c>
      <c r="AE48" s="60">
        <v>0.32787149065977239</v>
      </c>
      <c r="AF48" s="65" t="s">
        <v>458</v>
      </c>
      <c r="AG48" s="59" t="s">
        <v>458</v>
      </c>
      <c r="AH48" s="69" t="s">
        <v>458</v>
      </c>
      <c r="AI48" s="61" t="s">
        <v>458</v>
      </c>
    </row>
    <row r="49" spans="1:35">
      <c r="A49" s="39" t="s">
        <v>47</v>
      </c>
      <c r="B49" s="65">
        <v>86.127076533794678</v>
      </c>
      <c r="C49" s="59">
        <v>0.99254207785512394</v>
      </c>
      <c r="D49" s="65">
        <v>85.396721197131669</v>
      </c>
      <c r="E49" s="60">
        <v>2.1730694023907708</v>
      </c>
      <c r="F49" s="65">
        <v>88.56449520276918</v>
      </c>
      <c r="G49" s="59">
        <v>2.3199830110795259</v>
      </c>
      <c r="H49" s="69">
        <v>85.774101913032013</v>
      </c>
      <c r="I49" s="60">
        <v>1.2934610994314497</v>
      </c>
      <c r="J49" s="65">
        <v>0.37738071590034394</v>
      </c>
      <c r="K49" s="59">
        <v>2.5640246985045385</v>
      </c>
      <c r="L49" s="65">
        <v>86.219961715162256</v>
      </c>
      <c r="M49" s="60">
        <v>1.0079266236077575</v>
      </c>
      <c r="N49" s="65" t="s">
        <v>458</v>
      </c>
      <c r="O49" s="59" t="s">
        <v>458</v>
      </c>
      <c r="P49" s="69" t="s">
        <v>458</v>
      </c>
      <c r="Q49" s="59" t="s">
        <v>458</v>
      </c>
      <c r="R49" s="65">
        <v>86.861455015546341</v>
      </c>
      <c r="S49" s="60">
        <v>1.1081949068646124</v>
      </c>
      <c r="T49" s="65">
        <v>80.616500329334727</v>
      </c>
      <c r="U49" s="59">
        <v>4.0769704878085511</v>
      </c>
      <c r="V49" s="69">
        <v>-6.2449546862116136</v>
      </c>
      <c r="W49" s="59">
        <v>4.3105486302137912</v>
      </c>
      <c r="X49" s="65">
        <v>86.602472152949701</v>
      </c>
      <c r="Y49" s="60">
        <v>1.0521288770154333</v>
      </c>
      <c r="Z49" s="65">
        <v>80.364753328382037</v>
      </c>
      <c r="AA49" s="59">
        <v>4.7694068773950793</v>
      </c>
      <c r="AB49" s="69">
        <v>-6.2377188245676649</v>
      </c>
      <c r="AC49" s="59">
        <v>4.8824713735983085</v>
      </c>
      <c r="AD49" s="65">
        <v>86.244447529576732</v>
      </c>
      <c r="AE49" s="60">
        <v>1.0274887012970761</v>
      </c>
      <c r="AF49" s="65" t="s">
        <v>458</v>
      </c>
      <c r="AG49" s="59" t="s">
        <v>458</v>
      </c>
      <c r="AH49" s="69" t="s">
        <v>458</v>
      </c>
      <c r="AI49" s="61" t="s">
        <v>458</v>
      </c>
    </row>
    <row r="50" spans="1:35">
      <c r="A50" s="39" t="s">
        <v>48</v>
      </c>
      <c r="B50" s="65">
        <v>99.318798793813528</v>
      </c>
      <c r="C50" s="59">
        <v>0.11634473933412602</v>
      </c>
      <c r="D50" s="65" t="s">
        <v>458</v>
      </c>
      <c r="E50" s="60" t="s">
        <v>458</v>
      </c>
      <c r="F50" s="65">
        <v>99.368332209559469</v>
      </c>
      <c r="G50" s="59">
        <v>0.2775750484005744</v>
      </c>
      <c r="H50" s="69">
        <v>99.263586173031129</v>
      </c>
      <c r="I50" s="60">
        <v>0.12838521501798045</v>
      </c>
      <c r="J50" s="65" t="s">
        <v>458</v>
      </c>
      <c r="K50" s="59" t="s">
        <v>458</v>
      </c>
      <c r="L50" s="65">
        <v>99.501375850051147</v>
      </c>
      <c r="M50" s="60">
        <v>0.11458084904809895</v>
      </c>
      <c r="N50" s="65">
        <v>97.836991226511969</v>
      </c>
      <c r="O50" s="59">
        <v>0.54683128036026396</v>
      </c>
      <c r="P50" s="69">
        <v>-1.6643846235391777</v>
      </c>
      <c r="Q50" s="59">
        <v>0.55882244572652551</v>
      </c>
      <c r="R50" s="65">
        <v>99.328164958128582</v>
      </c>
      <c r="S50" s="60">
        <v>0.11744976678226778</v>
      </c>
      <c r="T50" s="65">
        <v>99.124231926162494</v>
      </c>
      <c r="U50" s="59">
        <v>0.56858188220895611</v>
      </c>
      <c r="V50" s="69">
        <v>-0.2039330319660877</v>
      </c>
      <c r="W50" s="59">
        <v>0.57318041726625191</v>
      </c>
      <c r="X50" s="65">
        <v>99.316616550237242</v>
      </c>
      <c r="Y50" s="60">
        <v>0.11674022890216601</v>
      </c>
      <c r="Z50" s="65" t="s">
        <v>458</v>
      </c>
      <c r="AA50" s="59" t="s">
        <v>458</v>
      </c>
      <c r="AB50" s="69" t="s">
        <v>458</v>
      </c>
      <c r="AC50" s="59" t="s">
        <v>458</v>
      </c>
      <c r="AD50" s="65">
        <v>99.309554888123003</v>
      </c>
      <c r="AE50" s="60">
        <v>0.11768889550596438</v>
      </c>
      <c r="AF50" s="65" t="s">
        <v>458</v>
      </c>
      <c r="AG50" s="59" t="s">
        <v>458</v>
      </c>
      <c r="AH50" s="69" t="s">
        <v>458</v>
      </c>
      <c r="AI50" s="61" t="s">
        <v>458</v>
      </c>
    </row>
    <row r="51" spans="1:35">
      <c r="A51" s="39" t="s">
        <v>49</v>
      </c>
      <c r="B51" s="65">
        <v>98.463570042128282</v>
      </c>
      <c r="C51" s="59">
        <v>0.24602836313962742</v>
      </c>
      <c r="D51" s="210" t="s">
        <v>256</v>
      </c>
      <c r="E51" s="60" t="s">
        <v>256</v>
      </c>
      <c r="F51" s="210" t="s">
        <v>256</v>
      </c>
      <c r="G51" s="59" t="s">
        <v>256</v>
      </c>
      <c r="H51" s="69">
        <v>98.515352745549038</v>
      </c>
      <c r="I51" s="60">
        <v>0.24381599976448423</v>
      </c>
      <c r="J51" s="210" t="s">
        <v>256</v>
      </c>
      <c r="K51" s="59" t="s">
        <v>256</v>
      </c>
      <c r="L51" s="65">
        <v>98.665084584320368</v>
      </c>
      <c r="M51" s="60">
        <v>0.22452135511645646</v>
      </c>
      <c r="N51" s="65">
        <v>97.207719244212626</v>
      </c>
      <c r="O51" s="59">
        <v>1.1779068372290979</v>
      </c>
      <c r="P51" s="69">
        <v>-1.4573653401077422</v>
      </c>
      <c r="Q51" s="59">
        <v>1.1823873904349738</v>
      </c>
      <c r="R51" s="65">
        <v>98.514663737307444</v>
      </c>
      <c r="S51" s="60">
        <v>0.25287669266776752</v>
      </c>
      <c r="T51" s="65" t="s">
        <v>458</v>
      </c>
      <c r="U51" s="59" t="s">
        <v>458</v>
      </c>
      <c r="V51" s="69" t="s">
        <v>458</v>
      </c>
      <c r="W51" s="59" t="s">
        <v>458</v>
      </c>
      <c r="X51" s="65">
        <v>98.672964013793589</v>
      </c>
      <c r="Y51" s="60">
        <v>0.27264313417528685</v>
      </c>
      <c r="Z51" s="65">
        <v>98.309783140997425</v>
      </c>
      <c r="AA51" s="59">
        <v>0.44265736969421632</v>
      </c>
      <c r="AB51" s="69">
        <v>-0.36318087279616407</v>
      </c>
      <c r="AC51" s="59">
        <v>0.51050082067120406</v>
      </c>
      <c r="AD51" s="65">
        <v>98.325213631584958</v>
      </c>
      <c r="AE51" s="60">
        <v>0.28175372502093476</v>
      </c>
      <c r="AF51" s="65">
        <v>99.831043423408616</v>
      </c>
      <c r="AG51" s="59">
        <v>0.16898705066639169</v>
      </c>
      <c r="AH51" s="69">
        <v>1.5058297918236576</v>
      </c>
      <c r="AI51" s="61">
        <v>0.32860914238440098</v>
      </c>
    </row>
    <row r="52" spans="1:35">
      <c r="A52" s="39" t="s">
        <v>50</v>
      </c>
      <c r="B52" s="65">
        <v>92.166099313131468</v>
      </c>
      <c r="C52" s="59">
        <v>0.50876518371029156</v>
      </c>
      <c r="D52" s="65">
        <v>93.569795789570733</v>
      </c>
      <c r="E52" s="60">
        <v>0.95893485102523002</v>
      </c>
      <c r="F52" s="65">
        <v>91.336418645603374</v>
      </c>
      <c r="G52" s="59">
        <v>0.68924890134714589</v>
      </c>
      <c r="H52" s="69">
        <v>92.049268231977507</v>
      </c>
      <c r="I52" s="60">
        <v>1.4672255993508878</v>
      </c>
      <c r="J52" s="65">
        <v>-1.5205275575932262</v>
      </c>
      <c r="K52" s="59">
        <v>1.7330344098149557</v>
      </c>
      <c r="L52" s="65">
        <v>91.803880836166613</v>
      </c>
      <c r="M52" s="60">
        <v>0.56197076862886297</v>
      </c>
      <c r="N52" s="65">
        <v>94.502534830486397</v>
      </c>
      <c r="O52" s="59">
        <v>1.4011506259396267</v>
      </c>
      <c r="P52" s="69">
        <v>2.698653994319784</v>
      </c>
      <c r="Q52" s="59">
        <v>1.5473765247450146</v>
      </c>
      <c r="R52" s="65">
        <v>91.888178282516193</v>
      </c>
      <c r="S52" s="60">
        <v>0.51852831781101949</v>
      </c>
      <c r="T52" s="65" t="s">
        <v>458</v>
      </c>
      <c r="U52" s="59" t="s">
        <v>458</v>
      </c>
      <c r="V52" s="69" t="s">
        <v>458</v>
      </c>
      <c r="W52" s="59" t="s">
        <v>458</v>
      </c>
      <c r="X52" s="65">
        <v>92.20110324953616</v>
      </c>
      <c r="Y52" s="60">
        <v>0.49931737120348646</v>
      </c>
      <c r="Z52" s="65" t="s">
        <v>458</v>
      </c>
      <c r="AA52" s="59" t="s">
        <v>458</v>
      </c>
      <c r="AB52" s="69" t="s">
        <v>458</v>
      </c>
      <c r="AC52" s="59" t="s">
        <v>458</v>
      </c>
      <c r="AD52" s="65">
        <v>92.235072325953411</v>
      </c>
      <c r="AE52" s="60">
        <v>0.55810487455700086</v>
      </c>
      <c r="AF52" s="65">
        <v>91.84630801362951</v>
      </c>
      <c r="AG52" s="59">
        <v>1.5675460724172334</v>
      </c>
      <c r="AH52" s="69">
        <v>-0.38876431232390019</v>
      </c>
      <c r="AI52" s="61">
        <v>1.7235537382298649</v>
      </c>
    </row>
    <row r="53" spans="1:35">
      <c r="A53" s="39" t="s">
        <v>51</v>
      </c>
      <c r="B53" s="65">
        <v>98.314544123250812</v>
      </c>
      <c r="C53" s="59">
        <v>0.36052192378635706</v>
      </c>
      <c r="D53" s="65">
        <v>98.540115978301955</v>
      </c>
      <c r="E53" s="60">
        <v>0.425639670777681</v>
      </c>
      <c r="F53" s="65">
        <v>98.612481224586745</v>
      </c>
      <c r="G53" s="59">
        <v>0.46141278351399423</v>
      </c>
      <c r="H53" s="69">
        <v>98.673143788447206</v>
      </c>
      <c r="I53" s="60">
        <v>1.0413196909122486</v>
      </c>
      <c r="J53" s="65">
        <v>0.13302781014525067</v>
      </c>
      <c r="K53" s="59">
        <v>1.1125236452180869</v>
      </c>
      <c r="L53" s="65">
        <v>98.569649508884353</v>
      </c>
      <c r="M53" s="60">
        <v>0.33265775273107429</v>
      </c>
      <c r="N53" s="65" t="s">
        <v>458</v>
      </c>
      <c r="O53" s="59" t="s">
        <v>458</v>
      </c>
      <c r="P53" s="69" t="s">
        <v>458</v>
      </c>
      <c r="Q53" s="59" t="s">
        <v>458</v>
      </c>
      <c r="R53" s="65">
        <v>98.776478718722444</v>
      </c>
      <c r="S53" s="60">
        <v>0.30791866306774424</v>
      </c>
      <c r="T53" s="65" t="s">
        <v>458</v>
      </c>
      <c r="U53" s="59" t="s">
        <v>458</v>
      </c>
      <c r="V53" s="69" t="s">
        <v>458</v>
      </c>
      <c r="W53" s="59" t="s">
        <v>458</v>
      </c>
      <c r="X53" s="65">
        <v>98.614543192695294</v>
      </c>
      <c r="Y53" s="60">
        <v>0.33923992165712241</v>
      </c>
      <c r="Z53" s="65" t="s">
        <v>458</v>
      </c>
      <c r="AA53" s="59" t="s">
        <v>458</v>
      </c>
      <c r="AB53" s="69" t="s">
        <v>458</v>
      </c>
      <c r="AC53" s="59" t="s">
        <v>458</v>
      </c>
      <c r="AD53" s="65">
        <v>99.013017204049817</v>
      </c>
      <c r="AE53" s="60">
        <v>0.32151857784083449</v>
      </c>
      <c r="AF53" s="65">
        <v>97.5435321483248</v>
      </c>
      <c r="AG53" s="59">
        <v>0.74277168886746558</v>
      </c>
      <c r="AH53" s="69">
        <v>-1.4694850557250163</v>
      </c>
      <c r="AI53" s="61">
        <v>0.79676352048842347</v>
      </c>
    </row>
    <row r="54" spans="1:35">
      <c r="A54" s="39" t="s">
        <v>52</v>
      </c>
      <c r="B54" s="65">
        <v>90.574096080698297</v>
      </c>
      <c r="C54" s="59">
        <v>1.6234628102430471</v>
      </c>
      <c r="D54" s="65">
        <v>90.804660353934736</v>
      </c>
      <c r="E54" s="60">
        <v>4.2032353225588315</v>
      </c>
      <c r="F54" s="65">
        <v>88.486312191221316</v>
      </c>
      <c r="G54" s="59">
        <v>3.0554616961958581</v>
      </c>
      <c r="H54" s="69">
        <v>92.782660963797468</v>
      </c>
      <c r="I54" s="60">
        <v>1.6662506564344608</v>
      </c>
      <c r="J54" s="65">
        <v>1.9780006098627325</v>
      </c>
      <c r="K54" s="59">
        <v>4.490612382857134</v>
      </c>
      <c r="L54" s="65">
        <v>89.570398223252994</v>
      </c>
      <c r="M54" s="60">
        <v>1.9188130916409352</v>
      </c>
      <c r="N54" s="65">
        <v>96.638197565906552</v>
      </c>
      <c r="O54" s="59">
        <v>1.4469718448301681</v>
      </c>
      <c r="P54" s="69">
        <v>7.0677993426535579</v>
      </c>
      <c r="Q54" s="59">
        <v>2.4088375202883356</v>
      </c>
      <c r="R54" s="65">
        <v>92.86678973249181</v>
      </c>
      <c r="S54" s="60">
        <v>1.3663627836697603</v>
      </c>
      <c r="T54" s="65">
        <v>89.176756515755855</v>
      </c>
      <c r="U54" s="59">
        <v>2.3620190308975384</v>
      </c>
      <c r="V54" s="69">
        <v>-3.6900332167359551</v>
      </c>
      <c r="W54" s="59">
        <v>2.6875627339840085</v>
      </c>
      <c r="X54" s="65">
        <v>89.958130345637684</v>
      </c>
      <c r="Y54" s="60">
        <v>1.9571523770031611</v>
      </c>
      <c r="Z54" s="65">
        <v>92.482868737358558</v>
      </c>
      <c r="AA54" s="59">
        <v>1.6450264719192413</v>
      </c>
      <c r="AB54" s="69">
        <v>2.5247383917208737</v>
      </c>
      <c r="AC54" s="59">
        <v>2.5303312426375837</v>
      </c>
      <c r="AD54" s="65">
        <v>90.303416975928599</v>
      </c>
      <c r="AE54" s="60">
        <v>1.9921965721311456</v>
      </c>
      <c r="AF54" s="65">
        <v>89.972055557004865</v>
      </c>
      <c r="AG54" s="59">
        <v>3.2111554203331849</v>
      </c>
      <c r="AH54" s="69">
        <v>-0.33136141892373416</v>
      </c>
      <c r="AI54" s="61">
        <v>3.7512664533857163</v>
      </c>
    </row>
    <row r="55" spans="1:35">
      <c r="A55" s="41" t="s">
        <v>53</v>
      </c>
      <c r="B55" s="65">
        <v>91.754277596711447</v>
      </c>
      <c r="C55" s="59">
        <v>0.61058558515939276</v>
      </c>
      <c r="D55" s="65">
        <v>95.645548165486304</v>
      </c>
      <c r="E55" s="60">
        <v>1.3154298918955927</v>
      </c>
      <c r="F55" s="65">
        <v>91.256918888138657</v>
      </c>
      <c r="G55" s="59">
        <v>0.94591568220175148</v>
      </c>
      <c r="H55" s="69">
        <v>92.581985012011629</v>
      </c>
      <c r="I55" s="60">
        <v>0.667910178204279</v>
      </c>
      <c r="J55" s="65">
        <v>-3.063563153474675</v>
      </c>
      <c r="K55" s="59">
        <v>1.484534811021935</v>
      </c>
      <c r="L55" s="65">
        <v>90.756906189323317</v>
      </c>
      <c r="M55" s="60">
        <v>0.80083654280885053</v>
      </c>
      <c r="N55" s="65">
        <v>94.989797904260229</v>
      </c>
      <c r="O55" s="59">
        <v>0.70351266337235696</v>
      </c>
      <c r="P55" s="69">
        <v>4.2328917149369119</v>
      </c>
      <c r="Q55" s="59">
        <v>1.1181356766552795</v>
      </c>
      <c r="R55" s="65">
        <v>91.898493367961393</v>
      </c>
      <c r="S55" s="60">
        <v>0.66786265488487573</v>
      </c>
      <c r="T55" s="65">
        <v>91.787358281780726</v>
      </c>
      <c r="U55" s="59">
        <v>1.604403053147075</v>
      </c>
      <c r="V55" s="69">
        <v>-0.11113508618066703</v>
      </c>
      <c r="W55" s="59">
        <v>1.7814414565746388</v>
      </c>
      <c r="X55" s="65">
        <v>92.219132594336457</v>
      </c>
      <c r="Y55" s="60">
        <v>0.71054566465440727</v>
      </c>
      <c r="Z55" s="65">
        <v>90.921014461477284</v>
      </c>
      <c r="AA55" s="59">
        <v>1.2263182564889352</v>
      </c>
      <c r="AB55" s="69">
        <v>-1.2981181328591731</v>
      </c>
      <c r="AC55" s="59">
        <v>1.4446143836078587</v>
      </c>
      <c r="AD55" s="65">
        <v>91.74441419609829</v>
      </c>
      <c r="AE55" s="60">
        <v>0.73330335327535678</v>
      </c>
      <c r="AF55" s="65">
        <v>92.51104683131463</v>
      </c>
      <c r="AG55" s="59">
        <v>1.0880533232427594</v>
      </c>
      <c r="AH55" s="69">
        <v>0.76663263521633951</v>
      </c>
      <c r="AI55" s="61">
        <v>1.3865319484525116</v>
      </c>
    </row>
    <row r="56" spans="1:35">
      <c r="A56" s="41" t="s">
        <v>54</v>
      </c>
      <c r="B56" s="65">
        <v>95.387499269845264</v>
      </c>
      <c r="C56" s="59">
        <v>0.5652391548227802</v>
      </c>
      <c r="D56" s="65">
        <v>94.5322519134765</v>
      </c>
      <c r="E56" s="60">
        <v>1.6040800448915957</v>
      </c>
      <c r="F56" s="65">
        <v>95.138361296915704</v>
      </c>
      <c r="G56" s="59">
        <v>0.92534778159672193</v>
      </c>
      <c r="H56" s="69">
        <v>96.583308720907382</v>
      </c>
      <c r="I56" s="60">
        <v>0.70467354793523695</v>
      </c>
      <c r="J56" s="65">
        <v>2.0510568074308821</v>
      </c>
      <c r="K56" s="59">
        <v>1.7323189949959912</v>
      </c>
      <c r="L56" s="65">
        <v>96.007979998364561</v>
      </c>
      <c r="M56" s="60">
        <v>0.48279949813298062</v>
      </c>
      <c r="N56" s="65">
        <v>93.381500233095252</v>
      </c>
      <c r="O56" s="59">
        <v>2.1074866849659375</v>
      </c>
      <c r="P56" s="69">
        <v>-2.626479765269309</v>
      </c>
      <c r="Q56" s="59">
        <v>2.0923800855657384</v>
      </c>
      <c r="R56" s="65">
        <v>95.522478398267666</v>
      </c>
      <c r="S56" s="60">
        <v>0.64405216562414047</v>
      </c>
      <c r="T56" s="65">
        <v>95.642520756433342</v>
      </c>
      <c r="U56" s="59">
        <v>1.1983576049394062</v>
      </c>
      <c r="V56" s="69">
        <v>0.12004235816567643</v>
      </c>
      <c r="W56" s="59">
        <v>1.2468335610311023</v>
      </c>
      <c r="X56" s="65">
        <v>95.516620400328193</v>
      </c>
      <c r="Y56" s="60">
        <v>0.90629394441173505</v>
      </c>
      <c r="Z56" s="65">
        <v>95.565169431974937</v>
      </c>
      <c r="AA56" s="59">
        <v>0.66498878344877987</v>
      </c>
      <c r="AB56" s="69">
        <v>4.8549031646743401E-2</v>
      </c>
      <c r="AC56" s="59">
        <v>1.0153928399031207</v>
      </c>
      <c r="AD56" s="65">
        <v>96.704225028251543</v>
      </c>
      <c r="AE56" s="60">
        <v>0.59643902675540206</v>
      </c>
      <c r="AF56" s="65">
        <v>94.497033644999448</v>
      </c>
      <c r="AG56" s="59">
        <v>1.0462800806524475</v>
      </c>
      <c r="AH56" s="69">
        <v>-2.2071913832520949</v>
      </c>
      <c r="AI56" s="61">
        <v>1.2298881595312636</v>
      </c>
    </row>
    <row r="57" spans="1:35">
      <c r="A57" s="41" t="s">
        <v>55</v>
      </c>
      <c r="B57" s="65">
        <v>96.663832130918664</v>
      </c>
      <c r="C57" s="59">
        <v>0.31248981765476574</v>
      </c>
      <c r="D57" s="65">
        <v>97.133501404768936</v>
      </c>
      <c r="E57" s="60">
        <v>0.7331193354364115</v>
      </c>
      <c r="F57" s="65">
        <v>96.269715952883033</v>
      </c>
      <c r="G57" s="59">
        <v>0.5075548372454467</v>
      </c>
      <c r="H57" s="69">
        <v>96.872204080770857</v>
      </c>
      <c r="I57" s="60">
        <v>0.43927770636256663</v>
      </c>
      <c r="J57" s="65">
        <v>-0.26129732399807892</v>
      </c>
      <c r="K57" s="59">
        <v>0.8539751908549591</v>
      </c>
      <c r="L57" s="65">
        <v>96.501740587347001</v>
      </c>
      <c r="M57" s="60">
        <v>0.33144358163601578</v>
      </c>
      <c r="N57" s="65">
        <v>98.08092345316895</v>
      </c>
      <c r="O57" s="59">
        <v>0.93634573030890456</v>
      </c>
      <c r="P57" s="69">
        <v>1.5791828658219487</v>
      </c>
      <c r="Q57" s="59">
        <v>0.99151667186148418</v>
      </c>
      <c r="R57" s="65">
        <v>96.539656950075042</v>
      </c>
      <c r="S57" s="60">
        <v>0.35511963884589037</v>
      </c>
      <c r="T57" s="65">
        <v>97.258307435018736</v>
      </c>
      <c r="U57" s="59">
        <v>0.64550704599056086</v>
      </c>
      <c r="V57" s="69">
        <v>0.71865048494369432</v>
      </c>
      <c r="W57" s="59">
        <v>0.75389925072660147</v>
      </c>
      <c r="X57" s="65">
        <v>96.899265300190621</v>
      </c>
      <c r="Y57" s="60">
        <v>0.35731658661755744</v>
      </c>
      <c r="Z57" s="65">
        <v>96.167975690728952</v>
      </c>
      <c r="AA57" s="59">
        <v>0.63609190633759405</v>
      </c>
      <c r="AB57" s="69">
        <v>-0.73128960946166899</v>
      </c>
      <c r="AC57" s="59">
        <v>0.73836452905649774</v>
      </c>
      <c r="AD57" s="65">
        <v>96.603094080386924</v>
      </c>
      <c r="AE57" s="60">
        <v>0.34149649845186836</v>
      </c>
      <c r="AF57" s="65">
        <v>96.73702513798645</v>
      </c>
      <c r="AG57" s="59">
        <v>1.2172830474011198</v>
      </c>
      <c r="AH57" s="69">
        <v>0.13393105759952562</v>
      </c>
      <c r="AI57" s="61">
        <v>1.3031731853654025</v>
      </c>
    </row>
    <row r="58" spans="1:35">
      <c r="A58" s="41" t="s">
        <v>56</v>
      </c>
      <c r="B58" s="65">
        <v>93.625567586392464</v>
      </c>
      <c r="C58" s="59">
        <v>0.44897578132952554</v>
      </c>
      <c r="D58" s="65">
        <v>95.830677624210495</v>
      </c>
      <c r="E58" s="60">
        <v>1.0826083547665428</v>
      </c>
      <c r="F58" s="65">
        <v>92.926066933727981</v>
      </c>
      <c r="G58" s="59">
        <v>1.0138611658110803</v>
      </c>
      <c r="H58" s="69">
        <v>93.480716315497489</v>
      </c>
      <c r="I58" s="60">
        <v>0.55789707067374428</v>
      </c>
      <c r="J58" s="65">
        <v>-2.3499613087130058</v>
      </c>
      <c r="K58" s="59">
        <v>1.231700195175909</v>
      </c>
      <c r="L58" s="65">
        <v>93.927765542354521</v>
      </c>
      <c r="M58" s="60">
        <v>0.43452850454093428</v>
      </c>
      <c r="N58" s="65">
        <v>90.584088737693463</v>
      </c>
      <c r="O58" s="59">
        <v>2.4540220269692052</v>
      </c>
      <c r="P58" s="69">
        <v>-3.3436768046610581</v>
      </c>
      <c r="Q58" s="59">
        <v>2.4602273318812973</v>
      </c>
      <c r="R58" s="65">
        <v>93.528417092060351</v>
      </c>
      <c r="S58" s="60">
        <v>0.48891592703101777</v>
      </c>
      <c r="T58" s="65">
        <v>94.385181868806384</v>
      </c>
      <c r="U58" s="59">
        <v>0.88969529741214426</v>
      </c>
      <c r="V58" s="69">
        <v>0.85676477674603291</v>
      </c>
      <c r="W58" s="59">
        <v>0.9540032656509071</v>
      </c>
      <c r="X58" s="65">
        <v>93.735839349009282</v>
      </c>
      <c r="Y58" s="60">
        <v>0.47922182916726358</v>
      </c>
      <c r="Z58" s="65">
        <v>93.591347649799701</v>
      </c>
      <c r="AA58" s="59">
        <v>1.333806456922783</v>
      </c>
      <c r="AB58" s="69">
        <v>-0.14449169920958127</v>
      </c>
      <c r="AC58" s="59">
        <v>1.4293596315250721</v>
      </c>
      <c r="AD58" s="65">
        <v>93.603890370200801</v>
      </c>
      <c r="AE58" s="60">
        <v>0.47660200606240488</v>
      </c>
      <c r="AF58" s="65">
        <v>95.247910184503368</v>
      </c>
      <c r="AG58" s="59">
        <v>1.3835144911244479</v>
      </c>
      <c r="AH58" s="69">
        <v>1.6440198143025668</v>
      </c>
      <c r="AI58" s="61">
        <v>1.4847188891220962</v>
      </c>
    </row>
    <row r="59" spans="1:35">
      <c r="A59" s="41" t="s">
        <v>57</v>
      </c>
      <c r="B59" s="65">
        <v>97.693498095500317</v>
      </c>
      <c r="C59" s="59">
        <v>0.1730204203607858</v>
      </c>
      <c r="D59" s="65">
        <v>98.704912090142244</v>
      </c>
      <c r="E59" s="60">
        <v>0.47064499093596934</v>
      </c>
      <c r="F59" s="65">
        <v>97.716282772029189</v>
      </c>
      <c r="G59" s="59">
        <v>0.3287084049534319</v>
      </c>
      <c r="H59" s="69">
        <v>97.59611524727903</v>
      </c>
      <c r="I59" s="60">
        <v>0.21502985625481183</v>
      </c>
      <c r="J59" s="65">
        <v>-1.1087968428632138</v>
      </c>
      <c r="K59" s="59">
        <v>0.5375483869865112</v>
      </c>
      <c r="L59" s="65">
        <v>98.265225195231096</v>
      </c>
      <c r="M59" s="60">
        <v>0.2458110709320388</v>
      </c>
      <c r="N59" s="65">
        <v>97.318947502698293</v>
      </c>
      <c r="O59" s="59">
        <v>0.2540445768248526</v>
      </c>
      <c r="P59" s="69">
        <v>-0.94627769253280292</v>
      </c>
      <c r="Q59" s="59">
        <v>0.36823369749295326</v>
      </c>
      <c r="R59" s="65">
        <v>97.865918477755102</v>
      </c>
      <c r="S59" s="60">
        <v>0.18005934685094702</v>
      </c>
      <c r="T59" s="65">
        <v>97.342437182150377</v>
      </c>
      <c r="U59" s="59">
        <v>0.83165286674024042</v>
      </c>
      <c r="V59" s="69">
        <v>-0.52348129560472501</v>
      </c>
      <c r="W59" s="59">
        <v>0.86815323555362445</v>
      </c>
      <c r="X59" s="65">
        <v>97.742508064427042</v>
      </c>
      <c r="Y59" s="60">
        <v>0.21256666627268286</v>
      </c>
      <c r="Z59" s="65">
        <v>98.005105104885459</v>
      </c>
      <c r="AA59" s="59">
        <v>0.32485807415626061</v>
      </c>
      <c r="AB59" s="69">
        <v>0.26259704045841659</v>
      </c>
      <c r="AC59" s="59">
        <v>0.40492139630775614</v>
      </c>
      <c r="AD59" s="65">
        <v>97.646324060399309</v>
      </c>
      <c r="AE59" s="60">
        <v>0.18518495960655842</v>
      </c>
      <c r="AF59" s="65">
        <v>98.839074992156824</v>
      </c>
      <c r="AG59" s="59">
        <v>0.3680927124826503</v>
      </c>
      <c r="AH59" s="69">
        <v>1.1927509317575158</v>
      </c>
      <c r="AI59" s="61">
        <v>0.4017736354472401</v>
      </c>
    </row>
    <row r="60" spans="1:35">
      <c r="A60" s="41" t="s">
        <v>58</v>
      </c>
      <c r="B60" s="65">
        <v>98.091238849243652</v>
      </c>
      <c r="C60" s="59">
        <v>0.62079202479928874</v>
      </c>
      <c r="D60" s="65">
        <v>97.823786785236294</v>
      </c>
      <c r="E60" s="60">
        <v>1.5857521694381451</v>
      </c>
      <c r="F60" s="65">
        <v>97.984630930505205</v>
      </c>
      <c r="G60" s="59">
        <v>0.97788245798381135</v>
      </c>
      <c r="H60" s="69">
        <v>98.618313151873465</v>
      </c>
      <c r="I60" s="60">
        <v>0.47544886965972061</v>
      </c>
      <c r="J60" s="65">
        <v>0.79452636663717158</v>
      </c>
      <c r="K60" s="59">
        <v>1.6536213839693497</v>
      </c>
      <c r="L60" s="65">
        <v>98.29834593566838</v>
      </c>
      <c r="M60" s="60">
        <v>0.68740241463441221</v>
      </c>
      <c r="N60" s="65">
        <v>97.209257948460063</v>
      </c>
      <c r="O60" s="59">
        <v>1.7855504353723617</v>
      </c>
      <c r="P60" s="69">
        <v>-1.0890879872083161</v>
      </c>
      <c r="Q60" s="59">
        <v>1.9099157539702585</v>
      </c>
      <c r="R60" s="65">
        <v>96.844538247339841</v>
      </c>
      <c r="S60" s="60">
        <v>1.5475753431685522</v>
      </c>
      <c r="T60" s="65">
        <v>98.951003438498958</v>
      </c>
      <c r="U60" s="59">
        <v>0.34312917285522898</v>
      </c>
      <c r="V60" s="69">
        <v>2.106465191159117</v>
      </c>
      <c r="W60" s="59">
        <v>1.5904550852153656</v>
      </c>
      <c r="X60" s="210" t="s">
        <v>256</v>
      </c>
      <c r="Y60" s="60" t="s">
        <v>256</v>
      </c>
      <c r="Z60" s="210" t="s">
        <v>256</v>
      </c>
      <c r="AA60" s="59" t="s">
        <v>256</v>
      </c>
      <c r="AB60" s="211" t="s">
        <v>256</v>
      </c>
      <c r="AC60" s="59" t="s">
        <v>256</v>
      </c>
      <c r="AD60" s="65">
        <v>97.891143011082178</v>
      </c>
      <c r="AE60" s="60">
        <v>0.748359008771322</v>
      </c>
      <c r="AF60" s="65">
        <v>98.322585596171422</v>
      </c>
      <c r="AG60" s="59">
        <v>0.91317233017002397</v>
      </c>
      <c r="AH60" s="69">
        <v>0.43144258508924338</v>
      </c>
      <c r="AI60" s="61">
        <v>1.1854315147920471</v>
      </c>
    </row>
    <row r="61" spans="1:35">
      <c r="A61" s="41" t="s">
        <v>59</v>
      </c>
      <c r="B61" s="65">
        <v>96.44741628068742</v>
      </c>
      <c r="C61" s="59">
        <v>0.51801463755104182</v>
      </c>
      <c r="D61" s="65">
        <v>96.302196181956802</v>
      </c>
      <c r="E61" s="60">
        <v>0.7277302204016044</v>
      </c>
      <c r="F61" s="65">
        <v>96.151919609285926</v>
      </c>
      <c r="G61" s="59">
        <v>1.0903627554191468</v>
      </c>
      <c r="H61" s="69">
        <v>97.723799304471669</v>
      </c>
      <c r="I61" s="60">
        <v>0.80617911980264334</v>
      </c>
      <c r="J61" s="65">
        <v>1.4216031225148669</v>
      </c>
      <c r="K61" s="59">
        <v>1.156612842156908</v>
      </c>
      <c r="L61" s="65">
        <v>96.425881761095468</v>
      </c>
      <c r="M61" s="60">
        <v>0.52623401723630059</v>
      </c>
      <c r="N61" s="65">
        <v>97.731140874231642</v>
      </c>
      <c r="O61" s="59">
        <v>1.1867103633150218</v>
      </c>
      <c r="P61" s="69">
        <v>1.3052591131361737</v>
      </c>
      <c r="Q61" s="59">
        <v>1.2912371230090653</v>
      </c>
      <c r="R61" s="65">
        <v>96.625331853912442</v>
      </c>
      <c r="S61" s="60">
        <v>0.48712960284798718</v>
      </c>
      <c r="T61" s="65">
        <v>94.320031789801092</v>
      </c>
      <c r="U61" s="59">
        <v>3.6179390725205338</v>
      </c>
      <c r="V61" s="69">
        <v>-2.3053000641113499</v>
      </c>
      <c r="W61" s="59">
        <v>3.6702168388314624</v>
      </c>
      <c r="X61" s="65">
        <v>96.425428701464625</v>
      </c>
      <c r="Y61" s="60">
        <v>0.52058345285553698</v>
      </c>
      <c r="Z61" s="65" t="s">
        <v>458</v>
      </c>
      <c r="AA61" s="59" t="s">
        <v>458</v>
      </c>
      <c r="AB61" s="69" t="s">
        <v>458</v>
      </c>
      <c r="AC61" s="59" t="s">
        <v>458</v>
      </c>
      <c r="AD61" s="65">
        <v>96.375222298250335</v>
      </c>
      <c r="AE61" s="60">
        <v>0.53259368442348243</v>
      </c>
      <c r="AF61" s="65" t="s">
        <v>458</v>
      </c>
      <c r="AG61" s="59" t="s">
        <v>458</v>
      </c>
      <c r="AH61" s="69" t="s">
        <v>458</v>
      </c>
      <c r="AI61" s="61" t="s">
        <v>458</v>
      </c>
    </row>
    <row r="62" spans="1:35">
      <c r="A62" s="135" t="s">
        <v>232</v>
      </c>
      <c r="B62" s="65">
        <v>94.499396004651715</v>
      </c>
      <c r="C62" s="59">
        <v>0.1023983641137465</v>
      </c>
      <c r="D62" s="65">
        <v>94.714129926095595</v>
      </c>
      <c r="E62" s="60">
        <v>0.3566728233966468</v>
      </c>
      <c r="F62" s="65">
        <v>94.479758437597354</v>
      </c>
      <c r="G62" s="59">
        <v>0.159938655156869</v>
      </c>
      <c r="H62" s="69">
        <v>94.658737505644012</v>
      </c>
      <c r="I62" s="60">
        <v>0.18481339525317281</v>
      </c>
      <c r="J62" s="65">
        <v>-0.1023942668129797</v>
      </c>
      <c r="K62" s="59">
        <v>0.4204544290398981</v>
      </c>
      <c r="L62" s="65">
        <v>94.442519605029347</v>
      </c>
      <c r="M62" s="60">
        <v>0.1223326550148378</v>
      </c>
      <c r="N62" s="65">
        <v>93.449079617607708</v>
      </c>
      <c r="O62" s="59">
        <v>0.3136213349645488</v>
      </c>
      <c r="P62" s="69">
        <v>-0.2168517391450315</v>
      </c>
      <c r="Q62" s="59">
        <v>0.34519843652356919</v>
      </c>
      <c r="R62" s="65">
        <v>94.374542840043148</v>
      </c>
      <c r="S62" s="60">
        <v>0.1421436468273683</v>
      </c>
      <c r="T62" s="65">
        <v>94.243000491962917</v>
      </c>
      <c r="U62" s="59">
        <v>0.24769936547115509</v>
      </c>
      <c r="V62" s="69">
        <v>0.51471692273528324</v>
      </c>
      <c r="W62" s="59">
        <v>0.31249762996748232</v>
      </c>
      <c r="X62" s="65">
        <v>94.353765418226416</v>
      </c>
      <c r="Y62" s="60">
        <v>0.12619935010652741</v>
      </c>
      <c r="Z62" s="65">
        <v>94.272050712684958</v>
      </c>
      <c r="AA62" s="59">
        <v>0.30940938364614662</v>
      </c>
      <c r="AB62" s="69">
        <v>0.32577525419551318</v>
      </c>
      <c r="AC62" s="59">
        <v>0.35478582965033623</v>
      </c>
      <c r="AD62" s="65">
        <v>94.436008650337328</v>
      </c>
      <c r="AE62" s="60">
        <v>0.13419152095629111</v>
      </c>
      <c r="AF62" s="65">
        <v>94.572830852830648</v>
      </c>
      <c r="AG62" s="59">
        <v>0.2315993808197421</v>
      </c>
      <c r="AH62" s="69">
        <v>0.25301687180987448</v>
      </c>
      <c r="AI62" s="61">
        <v>0.27158581944703852</v>
      </c>
    </row>
    <row r="63" spans="1:35">
      <c r="A63" s="135" t="s">
        <v>235</v>
      </c>
      <c r="B63" s="65">
        <v>92.4658203125</v>
      </c>
      <c r="C63" s="59">
        <v>0.2155592739582062</v>
      </c>
      <c r="D63" s="65">
        <v>93.001914978027344</v>
      </c>
      <c r="E63" s="60">
        <v>0.66425365209579468</v>
      </c>
      <c r="F63" s="65">
        <v>92.109161376953125</v>
      </c>
      <c r="G63" s="59">
        <v>0.2883448600769043</v>
      </c>
      <c r="H63" s="69">
        <v>93.0562744140625</v>
      </c>
      <c r="I63" s="60">
        <v>0.43601718544960022</v>
      </c>
      <c r="J63" s="65">
        <v>-0.25114184617996221</v>
      </c>
      <c r="K63" s="59">
        <v>0.81557983160018921</v>
      </c>
      <c r="L63" s="65">
        <v>92.467353820800781</v>
      </c>
      <c r="M63" s="60">
        <v>0.23570303618907931</v>
      </c>
      <c r="N63" s="65">
        <v>91.537368774414063</v>
      </c>
      <c r="O63" s="59">
        <v>0.62563657760620117</v>
      </c>
      <c r="P63" s="69">
        <v>-0.76092016696929932</v>
      </c>
      <c r="Q63" s="59">
        <v>0.67960351705551147</v>
      </c>
      <c r="R63" s="65">
        <v>92.41021728515625</v>
      </c>
      <c r="S63" s="60">
        <v>0.28202280402183533</v>
      </c>
      <c r="T63" s="65">
        <v>92.020347595214844</v>
      </c>
      <c r="U63" s="59">
        <v>0.48814395070075989</v>
      </c>
      <c r="V63" s="69">
        <v>0.22617864608764651</v>
      </c>
      <c r="W63" s="59">
        <v>0.58492815494537354</v>
      </c>
      <c r="X63" s="65">
        <v>92.576187133789063</v>
      </c>
      <c r="Y63" s="60">
        <v>0.26785370707511902</v>
      </c>
      <c r="Z63" s="65">
        <v>91.751747131347656</v>
      </c>
      <c r="AA63" s="59">
        <v>0.46952724456787109</v>
      </c>
      <c r="AB63" s="69">
        <v>-0.33514869213104248</v>
      </c>
      <c r="AC63" s="59">
        <v>0.57453525066375732</v>
      </c>
      <c r="AD63" s="65">
        <v>92.422760009765625</v>
      </c>
      <c r="AE63" s="60">
        <v>0.29797995090484619</v>
      </c>
      <c r="AF63" s="65">
        <v>92.889602661132813</v>
      </c>
      <c r="AG63" s="59">
        <v>0.33742928504943848</v>
      </c>
      <c r="AH63" s="69">
        <v>0.2959398627281189</v>
      </c>
      <c r="AI63" s="61">
        <v>0.46301993727684021</v>
      </c>
    </row>
    <row r="64" spans="1:35" ht="13.5" thickBot="1">
      <c r="A64" s="44" t="s">
        <v>236</v>
      </c>
      <c r="B64" s="66">
        <v>94.389001511574705</v>
      </c>
      <c r="C64" s="62">
        <v>9.2911250378882801E-2</v>
      </c>
      <c r="D64" s="66">
        <v>94.226122276436655</v>
      </c>
      <c r="E64" s="63">
        <v>0.30123585198966968</v>
      </c>
      <c r="F64" s="66">
        <v>94.342527101375168</v>
      </c>
      <c r="G64" s="62">
        <v>0.1529215588630351</v>
      </c>
      <c r="H64" s="70">
        <v>94.81940229356006</v>
      </c>
      <c r="I64" s="63">
        <v>0.1531698202790569</v>
      </c>
      <c r="J64" s="66">
        <v>0.44922389749107722</v>
      </c>
      <c r="K64" s="62">
        <v>0.35206961291668648</v>
      </c>
      <c r="L64" s="66">
        <v>94.256240886976727</v>
      </c>
      <c r="M64" s="63">
        <v>0.1152932855622306</v>
      </c>
      <c r="N64" s="66">
        <v>94.189854397023339</v>
      </c>
      <c r="O64" s="62">
        <v>0.24745175585775961</v>
      </c>
      <c r="P64" s="70">
        <v>0.36600545242863292</v>
      </c>
      <c r="Q64" s="62">
        <v>0.28416130280077628</v>
      </c>
      <c r="R64" s="66">
        <v>94.411419345226861</v>
      </c>
      <c r="S64" s="63">
        <v>0.11385512258458751</v>
      </c>
      <c r="T64" s="66">
        <v>93.81870910587989</v>
      </c>
      <c r="U64" s="62">
        <v>0.2694877605899012</v>
      </c>
      <c r="V64" s="70">
        <v>-0.12760265850647839</v>
      </c>
      <c r="W64" s="62">
        <v>0.3077351698049472</v>
      </c>
      <c r="X64" s="66">
        <v>94.367669176466663</v>
      </c>
      <c r="Y64" s="63">
        <v>0.1078808191362834</v>
      </c>
      <c r="Z64" s="66">
        <v>93.979802532168634</v>
      </c>
      <c r="AA64" s="62">
        <v>0.31352801837836392</v>
      </c>
      <c r="AB64" s="70">
        <v>-0.2490884091048764</v>
      </c>
      <c r="AC64" s="62">
        <v>0.34840950420028671</v>
      </c>
      <c r="AD64" s="66">
        <v>94.345815970700656</v>
      </c>
      <c r="AE64" s="63">
        <v>0.1128138112408925</v>
      </c>
      <c r="AF64" s="66">
        <v>94.706540025505959</v>
      </c>
      <c r="AG64" s="62">
        <v>0.22040843120916931</v>
      </c>
      <c r="AH64" s="70">
        <v>0.43992934579939952</v>
      </c>
      <c r="AI64" s="64">
        <v>0.2572332333325818</v>
      </c>
    </row>
    <row r="65" spans="1:1">
      <c r="A65" s="1"/>
    </row>
    <row r="66" spans="1:1">
      <c r="A66" s="9" t="s">
        <v>272</v>
      </c>
    </row>
    <row r="67" spans="1:1">
      <c r="A67" s="9" t="s">
        <v>123</v>
      </c>
    </row>
    <row r="68" spans="1:1">
      <c r="A68" s="9" t="s">
        <v>217</v>
      </c>
    </row>
    <row r="69" spans="1:1">
      <c r="A69" s="9" t="s">
        <v>251</v>
      </c>
    </row>
    <row r="70" spans="1:1">
      <c r="A70" s="9" t="s">
        <v>289</v>
      </c>
    </row>
    <row r="71" spans="1:1" ht="14.1" customHeight="1">
      <c r="A71" s="9" t="s">
        <v>268</v>
      </c>
    </row>
    <row r="72" spans="1:1" ht="14.1" customHeight="1">
      <c r="A72" s="9" t="s">
        <v>356</v>
      </c>
    </row>
    <row r="73" spans="1:1">
      <c r="A73" s="4" t="s">
        <v>357</v>
      </c>
    </row>
    <row r="74" spans="1:1">
      <c r="A74" s="9" t="s">
        <v>359</v>
      </c>
    </row>
    <row r="75" spans="1:1">
      <c r="A75" s="175" t="s">
        <v>366</v>
      </c>
    </row>
    <row r="76" spans="1:1">
      <c r="A76" s="176" t="s">
        <v>367</v>
      </c>
    </row>
    <row r="77" spans="1:1">
      <c r="A77" s="9" t="s">
        <v>449</v>
      </c>
    </row>
  </sheetData>
  <customSheetViews>
    <customSheetView guid="{433478C0-E6D4-4033-8C84-4B6BFBA35ADF}" scale="80" showGridLines="0">
      <selection activeCell="A71" sqref="A71"/>
      <pageMargins left="0.7" right="0.7" top="0.75" bottom="0.75" header="0.3" footer="0.3"/>
      <pageSetup paperSize="9" orientation="portrait" r:id="rId1"/>
    </customSheetView>
    <customSheetView guid="{264B598C-C778-4757-8A7B-AFD5A2357E55}" scale="80" showGridLines="0" topLeftCell="A25">
      <selection activeCell="A72" sqref="A72"/>
      <pageMargins left="0.7" right="0.7" top="0.75" bottom="0.75" header="0.3" footer="0.3"/>
      <pageSetup paperSize="9" orientation="portrait" r:id="rId2"/>
    </customSheetView>
  </customSheetViews>
  <mergeCells count="23">
    <mergeCell ref="N9:O9"/>
    <mergeCell ref="P9:Q9"/>
    <mergeCell ref="AH9:AI9"/>
    <mergeCell ref="AD9:AE9"/>
    <mergeCell ref="AF9:AG9"/>
    <mergeCell ref="AB9:AC9"/>
    <mergeCell ref="Z9:AA9"/>
    <mergeCell ref="B7:AI7"/>
    <mergeCell ref="B8:C9"/>
    <mergeCell ref="D8:K8"/>
    <mergeCell ref="L8:Q8"/>
    <mergeCell ref="R8:W8"/>
    <mergeCell ref="X8:AC8"/>
    <mergeCell ref="AD8:AI8"/>
    <mergeCell ref="D9:E9"/>
    <mergeCell ref="F9:G9"/>
    <mergeCell ref="H9:I9"/>
    <mergeCell ref="J9:K9"/>
    <mergeCell ref="R9:S9"/>
    <mergeCell ref="T9:U9"/>
    <mergeCell ref="V9:W9"/>
    <mergeCell ref="X9:Y9"/>
    <mergeCell ref="L9:M9"/>
  </mergeCells>
  <conditionalFormatting sqref="J12:J16 P12:P16 V12:V16 AB12:AB16 AH12:AH16 AB61:AB64 P44:P64 AH18:AH64 AB18:AB59 V18:V64 P18:P42 J18:J64">
    <cfRule type="expression" dxfId="89" priority="4">
      <formula>ABS(J12/K12)&gt;1.96</formula>
    </cfRule>
  </conditionalFormatting>
  <conditionalFormatting sqref="AB60">
    <cfRule type="expression" dxfId="88" priority="3">
      <formula>ABS(AB60/AC60)&gt;1.96</formula>
    </cfRule>
  </conditionalFormatting>
  <conditionalFormatting sqref="P43">
    <cfRule type="expression" dxfId="87" priority="2">
      <formula>ABS(P43/Q43)&gt;1.96</formula>
    </cfRule>
  </conditionalFormatting>
  <conditionalFormatting sqref="J17 P17 V17 AB17 AH17">
    <cfRule type="expression" dxfId="86" priority="1">
      <formula>ABS(J17/K17)&gt;1.96</formula>
    </cfRule>
  </conditionalFormatting>
  <hyperlinks>
    <hyperlink ref="A76" r:id="rId3"/>
    <hyperlink ref="A75" r:id="rId4" display="* Information on data for Cyprus: https://oe.cd/cyprus-disclaimer"/>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AJ39"/>
  <sheetViews>
    <sheetView zoomScale="80" zoomScaleNormal="80" workbookViewId="0">
      <selection activeCell="O2" sqref="O2"/>
    </sheetView>
  </sheetViews>
  <sheetFormatPr defaultColWidth="8.85546875" defaultRowHeight="12.75"/>
  <cols>
    <col min="1" max="1" width="34" style="9" customWidth="1"/>
    <col min="2" max="16384" width="8.85546875" style="9"/>
  </cols>
  <sheetData>
    <row r="1" spans="1:36">
      <c r="A1" s="25"/>
      <c r="J1" s="26"/>
      <c r="O1" s="148"/>
    </row>
    <row r="2" spans="1:36">
      <c r="A2" s="25" t="s">
        <v>370</v>
      </c>
      <c r="J2" s="26"/>
      <c r="O2" s="148"/>
    </row>
    <row r="3" spans="1:36">
      <c r="A3" s="5" t="s">
        <v>430</v>
      </c>
      <c r="O3" s="148"/>
    </row>
    <row r="4" spans="1:36">
      <c r="A4" s="31" t="s">
        <v>429</v>
      </c>
      <c r="O4" s="148"/>
    </row>
    <row r="5" spans="1:36">
      <c r="A5" s="25"/>
      <c r="B5" s="25"/>
      <c r="C5" s="25"/>
      <c r="K5" s="83"/>
      <c r="O5" s="148"/>
    </row>
    <row r="6" spans="1:36" ht="13.5" thickBot="1"/>
    <row r="7" spans="1:36" s="33" customFormat="1" ht="14.25">
      <c r="A7" s="55"/>
      <c r="B7" s="275" t="s">
        <v>427</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7"/>
      <c r="AJ7" s="128"/>
    </row>
    <row r="8" spans="1:36" s="33" customFormat="1" ht="28.15" customHeight="1">
      <c r="A8" s="56"/>
      <c r="B8" s="289" t="s">
        <v>6</v>
      </c>
      <c r="C8" s="290"/>
      <c r="D8" s="280" t="s">
        <v>7</v>
      </c>
      <c r="E8" s="291"/>
      <c r="F8" s="291"/>
      <c r="G8" s="291"/>
      <c r="H8" s="291"/>
      <c r="I8" s="291"/>
      <c r="J8" s="291"/>
      <c r="K8" s="282"/>
      <c r="L8" s="280" t="s">
        <v>8</v>
      </c>
      <c r="M8" s="291"/>
      <c r="N8" s="291"/>
      <c r="O8" s="291"/>
      <c r="P8" s="291"/>
      <c r="Q8" s="282"/>
      <c r="R8" s="283" t="s">
        <v>228</v>
      </c>
      <c r="S8" s="292"/>
      <c r="T8" s="292"/>
      <c r="U8" s="292"/>
      <c r="V8" s="292"/>
      <c r="W8" s="285"/>
      <c r="X8" s="283" t="s">
        <v>229</v>
      </c>
      <c r="Y8" s="292"/>
      <c r="Z8" s="292"/>
      <c r="AA8" s="292"/>
      <c r="AB8" s="292"/>
      <c r="AC8" s="285"/>
      <c r="AD8" s="283" t="s">
        <v>231</v>
      </c>
      <c r="AE8" s="292"/>
      <c r="AF8" s="292"/>
      <c r="AG8" s="292"/>
      <c r="AH8" s="292"/>
      <c r="AI8" s="286"/>
    </row>
    <row r="9" spans="1:36" s="33" customFormat="1" ht="64.5" customHeight="1">
      <c r="A9" s="56"/>
      <c r="B9" s="279"/>
      <c r="C9" s="273"/>
      <c r="D9" s="274" t="s">
        <v>9</v>
      </c>
      <c r="E9" s="288"/>
      <c r="F9" s="274" t="s">
        <v>452</v>
      </c>
      <c r="G9" s="266"/>
      <c r="H9" s="288" t="s">
        <v>10</v>
      </c>
      <c r="I9" s="288"/>
      <c r="J9" s="274" t="s">
        <v>189</v>
      </c>
      <c r="K9" s="266"/>
      <c r="L9" s="274" t="s">
        <v>266</v>
      </c>
      <c r="M9" s="288"/>
      <c r="N9" s="274" t="s">
        <v>267</v>
      </c>
      <c r="O9" s="266"/>
      <c r="P9" s="288" t="s">
        <v>233</v>
      </c>
      <c r="Q9" s="287"/>
      <c r="R9" s="274" t="s">
        <v>454</v>
      </c>
      <c r="S9" s="288" t="s">
        <v>166</v>
      </c>
      <c r="T9" s="274" t="s">
        <v>215</v>
      </c>
      <c r="U9" s="266"/>
      <c r="V9" s="288" t="s">
        <v>183</v>
      </c>
      <c r="W9" s="287" t="s">
        <v>167</v>
      </c>
      <c r="X9" s="274" t="s">
        <v>455</v>
      </c>
      <c r="Y9" s="288" t="s">
        <v>166</v>
      </c>
      <c r="Z9" s="274" t="s">
        <v>211</v>
      </c>
      <c r="AA9" s="266"/>
      <c r="AB9" s="288" t="s">
        <v>183</v>
      </c>
      <c r="AC9" s="287" t="s">
        <v>167</v>
      </c>
      <c r="AD9" s="274" t="s">
        <v>455</v>
      </c>
      <c r="AE9" s="288" t="s">
        <v>166</v>
      </c>
      <c r="AF9" s="274" t="s">
        <v>211</v>
      </c>
      <c r="AG9" s="266"/>
      <c r="AH9" s="288" t="s">
        <v>183</v>
      </c>
      <c r="AI9" s="265" t="s">
        <v>167</v>
      </c>
    </row>
    <row r="10" spans="1:36" s="83" customFormat="1">
      <c r="A10" s="129"/>
      <c r="B10" s="177" t="s">
        <v>11</v>
      </c>
      <c r="C10" s="178" t="s">
        <v>12</v>
      </c>
      <c r="D10" s="179" t="s">
        <v>11</v>
      </c>
      <c r="E10" s="177" t="s">
        <v>12</v>
      </c>
      <c r="F10" s="179" t="s">
        <v>11</v>
      </c>
      <c r="G10" s="178" t="s">
        <v>12</v>
      </c>
      <c r="H10" s="177" t="s">
        <v>11</v>
      </c>
      <c r="I10" s="177" t="s">
        <v>12</v>
      </c>
      <c r="J10" s="179" t="s">
        <v>13</v>
      </c>
      <c r="K10" s="178" t="s">
        <v>12</v>
      </c>
      <c r="L10" s="179" t="s">
        <v>11</v>
      </c>
      <c r="M10" s="177" t="s">
        <v>12</v>
      </c>
      <c r="N10" s="179" t="s">
        <v>11</v>
      </c>
      <c r="O10" s="178" t="s">
        <v>12</v>
      </c>
      <c r="P10" s="177" t="s">
        <v>13</v>
      </c>
      <c r="Q10" s="178" t="s">
        <v>12</v>
      </c>
      <c r="R10" s="179" t="s">
        <v>11</v>
      </c>
      <c r="S10" s="177" t="s">
        <v>12</v>
      </c>
      <c r="T10" s="179" t="s">
        <v>11</v>
      </c>
      <c r="U10" s="178" t="s">
        <v>12</v>
      </c>
      <c r="V10" s="177" t="s">
        <v>13</v>
      </c>
      <c r="W10" s="178" t="s">
        <v>12</v>
      </c>
      <c r="X10" s="179" t="s">
        <v>11</v>
      </c>
      <c r="Y10" s="177" t="s">
        <v>12</v>
      </c>
      <c r="Z10" s="179" t="s">
        <v>11</v>
      </c>
      <c r="AA10" s="178" t="s">
        <v>12</v>
      </c>
      <c r="AB10" s="177" t="s">
        <v>14</v>
      </c>
      <c r="AC10" s="178" t="s">
        <v>12</v>
      </c>
      <c r="AD10" s="179" t="s">
        <v>11</v>
      </c>
      <c r="AE10" s="177" t="s">
        <v>12</v>
      </c>
      <c r="AF10" s="179" t="s">
        <v>11</v>
      </c>
      <c r="AG10" s="178" t="s">
        <v>12</v>
      </c>
      <c r="AH10" s="177" t="s">
        <v>13</v>
      </c>
      <c r="AI10" s="180" t="s">
        <v>12</v>
      </c>
    </row>
    <row r="11" spans="1:36">
      <c r="A11" s="181"/>
      <c r="B11" s="182"/>
      <c r="C11" s="183"/>
      <c r="D11" s="182"/>
      <c r="E11" s="184"/>
      <c r="F11" s="182"/>
      <c r="G11" s="183"/>
      <c r="H11" s="185"/>
      <c r="I11" s="184"/>
      <c r="J11" s="182"/>
      <c r="K11" s="183"/>
      <c r="L11" s="182"/>
      <c r="M11" s="184"/>
      <c r="N11" s="182"/>
      <c r="O11" s="183"/>
      <c r="P11" s="185"/>
      <c r="Q11" s="183"/>
      <c r="R11" s="182"/>
      <c r="S11" s="184"/>
      <c r="T11" s="182"/>
      <c r="U11" s="183"/>
      <c r="V11" s="185"/>
      <c r="W11" s="183"/>
      <c r="X11" s="182"/>
      <c r="Y11" s="184"/>
      <c r="Z11" s="182"/>
      <c r="AA11" s="183"/>
      <c r="AB11" s="185"/>
      <c r="AC11" s="183"/>
      <c r="AD11" s="182"/>
      <c r="AE11" s="184"/>
      <c r="AF11" s="182"/>
      <c r="AG11" s="183"/>
      <c r="AH11" s="185"/>
      <c r="AI11" s="186"/>
    </row>
    <row r="12" spans="1:36">
      <c r="A12" s="41" t="s">
        <v>202</v>
      </c>
      <c r="B12" s="65">
        <v>97.906087685128057</v>
      </c>
      <c r="C12" s="59">
        <v>0.28504145297753913</v>
      </c>
      <c r="D12" s="65">
        <v>100</v>
      </c>
      <c r="E12" s="60">
        <v>0</v>
      </c>
      <c r="F12" s="65">
        <v>97.73275738241351</v>
      </c>
      <c r="G12" s="59">
        <v>0.35176200044529021</v>
      </c>
      <c r="H12" s="69">
        <v>96.664421646326943</v>
      </c>
      <c r="I12" s="60">
        <v>1.0135514791837168</v>
      </c>
      <c r="J12" s="65">
        <v>-3.335578353673057</v>
      </c>
      <c r="K12" s="59">
        <v>1.0135514791837168</v>
      </c>
      <c r="L12" s="65">
        <v>97.859755207160632</v>
      </c>
      <c r="M12" s="60">
        <v>0.5026639252177183</v>
      </c>
      <c r="N12" s="65">
        <v>97.919604721815517</v>
      </c>
      <c r="O12" s="59">
        <v>0.37662601557331671</v>
      </c>
      <c r="P12" s="69">
        <v>5.9849514654885638E-2</v>
      </c>
      <c r="Q12" s="59">
        <v>0.6604873455038679</v>
      </c>
      <c r="R12" s="65">
        <v>98.053077874133436</v>
      </c>
      <c r="S12" s="60">
        <v>0.270652511409952</v>
      </c>
      <c r="T12" s="65">
        <v>97.31345581797099</v>
      </c>
      <c r="U12" s="59">
        <v>0.83401968761479561</v>
      </c>
      <c r="V12" s="69">
        <v>-0.73962205616244603</v>
      </c>
      <c r="W12" s="59">
        <v>0.83948984039306007</v>
      </c>
      <c r="X12" s="65">
        <v>98.286683061523917</v>
      </c>
      <c r="Y12" s="60">
        <v>0.33153812931331716</v>
      </c>
      <c r="Z12" s="65">
        <v>97.457245185666864</v>
      </c>
      <c r="AA12" s="59">
        <v>0.49508486181504818</v>
      </c>
      <c r="AB12" s="69">
        <v>-0.82943787585705309</v>
      </c>
      <c r="AC12" s="59">
        <v>0.58655680796270493</v>
      </c>
      <c r="AD12" s="65">
        <v>97.831423905468725</v>
      </c>
      <c r="AE12" s="60">
        <v>0.47503211132342371</v>
      </c>
      <c r="AF12" s="65">
        <v>97.978329892972866</v>
      </c>
      <c r="AG12" s="59">
        <v>0.36459547490640465</v>
      </c>
      <c r="AH12" s="69">
        <v>0.14690598750414097</v>
      </c>
      <c r="AI12" s="61">
        <v>0.60727995645383237</v>
      </c>
    </row>
    <row r="13" spans="1:36">
      <c r="A13" s="41" t="s">
        <v>21</v>
      </c>
      <c r="B13" s="65">
        <v>93.053692797590145</v>
      </c>
      <c r="C13" s="59">
        <v>0.6871556364552579</v>
      </c>
      <c r="D13" s="210" t="s">
        <v>256</v>
      </c>
      <c r="E13" s="60" t="s">
        <v>256</v>
      </c>
      <c r="F13" s="210" t="s">
        <v>256</v>
      </c>
      <c r="G13" s="59" t="s">
        <v>256</v>
      </c>
      <c r="H13" s="69">
        <v>93.192613566134625</v>
      </c>
      <c r="I13" s="60">
        <v>0.68837256408087955</v>
      </c>
      <c r="J13" s="210" t="s">
        <v>256</v>
      </c>
      <c r="K13" s="59" t="s">
        <v>256</v>
      </c>
      <c r="L13" s="65">
        <v>95.926470557646624</v>
      </c>
      <c r="M13" s="60">
        <v>0.96597303412361613</v>
      </c>
      <c r="N13" s="65">
        <v>90.63485431485266</v>
      </c>
      <c r="O13" s="59">
        <v>0.90020367078715402</v>
      </c>
      <c r="P13" s="69">
        <v>-5.2916162427939639</v>
      </c>
      <c r="Q13" s="59">
        <v>1.3204408341831868</v>
      </c>
      <c r="R13" s="65">
        <v>92.137942093370114</v>
      </c>
      <c r="S13" s="60">
        <v>0.76000663837613802</v>
      </c>
      <c r="T13" s="65">
        <v>97.34398001676135</v>
      </c>
      <c r="U13" s="59">
        <v>0.94093976752700115</v>
      </c>
      <c r="V13" s="69">
        <v>5.2060379233912357</v>
      </c>
      <c r="W13" s="59">
        <v>1.2355806124915831</v>
      </c>
      <c r="X13" s="65">
        <v>92.753002647596091</v>
      </c>
      <c r="Y13" s="60">
        <v>0.89077425448503766</v>
      </c>
      <c r="Z13" s="65">
        <v>93.797918602596852</v>
      </c>
      <c r="AA13" s="59">
        <v>1.2377839850450312</v>
      </c>
      <c r="AB13" s="69">
        <v>1.0449159550007607</v>
      </c>
      <c r="AC13" s="59">
        <v>1.5625180831163323</v>
      </c>
      <c r="AD13" s="65">
        <v>93.070158676963885</v>
      </c>
      <c r="AE13" s="60">
        <v>0.71925705632394876</v>
      </c>
      <c r="AF13" s="65" t="s">
        <v>458</v>
      </c>
      <c r="AG13" s="59" t="s">
        <v>458</v>
      </c>
      <c r="AH13" s="69" t="s">
        <v>458</v>
      </c>
      <c r="AI13" s="61" t="s">
        <v>458</v>
      </c>
    </row>
    <row r="14" spans="1:36">
      <c r="A14" s="41" t="s">
        <v>26</v>
      </c>
      <c r="B14" s="65">
        <v>91.49443280264272</v>
      </c>
      <c r="C14" s="59">
        <v>0.61344418726089434</v>
      </c>
      <c r="D14" s="65">
        <v>92.830127905236779</v>
      </c>
      <c r="E14" s="60">
        <v>1.2491461495231728</v>
      </c>
      <c r="F14" s="65">
        <v>90.553763470354994</v>
      </c>
      <c r="G14" s="59">
        <v>0.78850195020401515</v>
      </c>
      <c r="H14" s="69">
        <v>93.3507871575016</v>
      </c>
      <c r="I14" s="60">
        <v>1.4740892311335874</v>
      </c>
      <c r="J14" s="65">
        <v>0.52065925226482079</v>
      </c>
      <c r="K14" s="59">
        <v>1.8653586110316731</v>
      </c>
      <c r="L14" s="65">
        <v>90.953006342017162</v>
      </c>
      <c r="M14" s="60">
        <v>0.70936565284697939</v>
      </c>
      <c r="N14" s="65">
        <v>95.453808527933219</v>
      </c>
      <c r="O14" s="59">
        <v>1.2140650319143333</v>
      </c>
      <c r="P14" s="69">
        <v>4.5008021859160579</v>
      </c>
      <c r="Q14" s="59">
        <v>1.4410726315113047</v>
      </c>
      <c r="R14" s="65">
        <v>91.338947985516839</v>
      </c>
      <c r="S14" s="60">
        <v>0.6458839471262896</v>
      </c>
      <c r="T14" s="65" t="s">
        <v>458</v>
      </c>
      <c r="U14" s="59" t="s">
        <v>458</v>
      </c>
      <c r="V14" s="69" t="s">
        <v>458</v>
      </c>
      <c r="W14" s="59" t="s">
        <v>458</v>
      </c>
      <c r="X14" s="65">
        <v>92.013676501878422</v>
      </c>
      <c r="Y14" s="60">
        <v>0.70455833648776356</v>
      </c>
      <c r="Z14" s="65">
        <v>90.167068769425029</v>
      </c>
      <c r="AA14" s="59">
        <v>1.2840034567280445</v>
      </c>
      <c r="AB14" s="69">
        <v>-1.8466077324533927</v>
      </c>
      <c r="AC14" s="59">
        <v>1.4424137481012671</v>
      </c>
      <c r="AD14" s="65">
        <v>92.083544024908917</v>
      </c>
      <c r="AE14" s="60">
        <v>0.75955942114600072</v>
      </c>
      <c r="AF14" s="65">
        <v>90.332937352169353</v>
      </c>
      <c r="AG14" s="59">
        <v>1.0976778769530593</v>
      </c>
      <c r="AH14" s="69">
        <v>-1.7506066727395648</v>
      </c>
      <c r="AI14" s="61">
        <v>1.32462275680218</v>
      </c>
    </row>
    <row r="15" spans="1:36">
      <c r="A15" s="41" t="s">
        <v>239</v>
      </c>
      <c r="B15" s="65">
        <v>97.904736021214035</v>
      </c>
      <c r="C15" s="59">
        <v>0.34627588896198536</v>
      </c>
      <c r="D15" s="65">
        <v>98.79721057760986</v>
      </c>
      <c r="E15" s="60">
        <v>0.55386551583425048</v>
      </c>
      <c r="F15" s="65">
        <v>98.023122914205757</v>
      </c>
      <c r="G15" s="59">
        <v>0.4685576653004459</v>
      </c>
      <c r="H15" s="69">
        <v>97.236396985415936</v>
      </c>
      <c r="I15" s="60">
        <v>0.82952362924011669</v>
      </c>
      <c r="J15" s="65">
        <v>-1.5608135921939237</v>
      </c>
      <c r="K15" s="59">
        <v>1.046021669608471</v>
      </c>
      <c r="L15" s="65">
        <v>97.88490750409396</v>
      </c>
      <c r="M15" s="60">
        <v>0.47423226363221982</v>
      </c>
      <c r="N15" s="65">
        <v>97.862307517811757</v>
      </c>
      <c r="O15" s="59">
        <v>0.58285676521269225</v>
      </c>
      <c r="P15" s="69">
        <v>-2.2599986282202167E-2</v>
      </c>
      <c r="Q15" s="59">
        <v>0.79406079462607893</v>
      </c>
      <c r="R15" s="65">
        <v>97.938018352336258</v>
      </c>
      <c r="S15" s="60">
        <v>0.39031540683524552</v>
      </c>
      <c r="T15" s="65">
        <v>97.95490589123375</v>
      </c>
      <c r="U15" s="59">
        <v>0.67652342350928829</v>
      </c>
      <c r="V15" s="69">
        <v>1.6887538897492504E-2</v>
      </c>
      <c r="W15" s="59">
        <v>0.792522733040672</v>
      </c>
      <c r="X15" s="65">
        <v>98.066480161377257</v>
      </c>
      <c r="Y15" s="60">
        <v>0.40628544748033979</v>
      </c>
      <c r="Z15" s="65">
        <v>97.544797342763843</v>
      </c>
      <c r="AA15" s="59">
        <v>0.66352807782242285</v>
      </c>
      <c r="AB15" s="69">
        <v>-0.5216828186134137</v>
      </c>
      <c r="AC15" s="59">
        <v>0.81219552467194756</v>
      </c>
      <c r="AD15" s="65">
        <v>98.20714682046281</v>
      </c>
      <c r="AE15" s="60">
        <v>0.5121173351759819</v>
      </c>
      <c r="AF15" s="65">
        <v>97.809153735261802</v>
      </c>
      <c r="AG15" s="59">
        <v>0.42535265476074069</v>
      </c>
      <c r="AH15" s="69">
        <v>-0.39799308520100851</v>
      </c>
      <c r="AI15" s="61">
        <v>0.66103760168961745</v>
      </c>
    </row>
    <row r="16" spans="1:36">
      <c r="A16" s="41" t="s">
        <v>29</v>
      </c>
      <c r="B16" s="65">
        <v>96.430603268694966</v>
      </c>
      <c r="C16" s="59">
        <v>0.50853367178428932</v>
      </c>
      <c r="D16" s="65">
        <v>98.019635075925677</v>
      </c>
      <c r="E16" s="60">
        <v>1.0318880130477639</v>
      </c>
      <c r="F16" s="65">
        <v>95.983571069114333</v>
      </c>
      <c r="G16" s="59">
        <v>0.57163416972386005</v>
      </c>
      <c r="H16" s="69">
        <v>95.464135707814378</v>
      </c>
      <c r="I16" s="60">
        <v>3.416431400760946</v>
      </c>
      <c r="J16" s="65">
        <v>-2.555499368111299</v>
      </c>
      <c r="K16" s="59">
        <v>3.5594343398140365</v>
      </c>
      <c r="L16" s="65">
        <v>97.426832434423702</v>
      </c>
      <c r="M16" s="60">
        <v>0.47892813514084032</v>
      </c>
      <c r="N16" s="65">
        <v>91.962086796449498</v>
      </c>
      <c r="O16" s="59">
        <v>2.1784464161977031</v>
      </c>
      <c r="P16" s="69">
        <v>-5.4647456379742039</v>
      </c>
      <c r="Q16" s="59">
        <v>2.2309985217594468</v>
      </c>
      <c r="R16" s="65">
        <v>96.994088088468757</v>
      </c>
      <c r="S16" s="60">
        <v>0.57367899261680377</v>
      </c>
      <c r="T16" s="65">
        <v>95.460542296026105</v>
      </c>
      <c r="U16" s="59">
        <v>1.2464673552973478</v>
      </c>
      <c r="V16" s="69">
        <v>-1.5335457924426521</v>
      </c>
      <c r="W16" s="59">
        <v>1.3959132807352046</v>
      </c>
      <c r="X16" s="65">
        <v>96.792822165942709</v>
      </c>
      <c r="Y16" s="60">
        <v>0.73931839418660394</v>
      </c>
      <c r="Z16" s="65">
        <v>96.227329818559753</v>
      </c>
      <c r="AA16" s="59">
        <v>0.79032555415653527</v>
      </c>
      <c r="AB16" s="69">
        <v>-0.56549234738295695</v>
      </c>
      <c r="AC16" s="59">
        <v>1.1734117415298686</v>
      </c>
      <c r="AD16" s="65">
        <v>96.286051689891863</v>
      </c>
      <c r="AE16" s="60">
        <v>0.7672235551418084</v>
      </c>
      <c r="AF16" s="65">
        <v>96.7807005428172</v>
      </c>
      <c r="AG16" s="59">
        <v>0.72849065193396056</v>
      </c>
      <c r="AH16" s="69">
        <v>0.49464885292533722</v>
      </c>
      <c r="AI16" s="61">
        <v>1.0559812234670469</v>
      </c>
    </row>
    <row r="17" spans="1:35">
      <c r="A17" s="41" t="s">
        <v>34</v>
      </c>
      <c r="B17" s="65">
        <v>92.985339576749467</v>
      </c>
      <c r="C17" s="59">
        <v>0.44489530335879074</v>
      </c>
      <c r="D17" s="65" t="s">
        <v>458</v>
      </c>
      <c r="E17" s="60" t="s">
        <v>458</v>
      </c>
      <c r="F17" s="65">
        <v>93.628325898552205</v>
      </c>
      <c r="G17" s="59">
        <v>0.71976447187018044</v>
      </c>
      <c r="H17" s="69">
        <v>92.549901880402075</v>
      </c>
      <c r="I17" s="60">
        <v>0.58175112048995259</v>
      </c>
      <c r="J17" s="65" t="s">
        <v>458</v>
      </c>
      <c r="K17" s="59" t="s">
        <v>458</v>
      </c>
      <c r="L17" s="65">
        <v>93.048974253057793</v>
      </c>
      <c r="M17" s="60">
        <v>0.44537169553121952</v>
      </c>
      <c r="N17" s="65" t="s">
        <v>458</v>
      </c>
      <c r="O17" s="59" t="s">
        <v>458</v>
      </c>
      <c r="P17" s="69" t="s">
        <v>458</v>
      </c>
      <c r="Q17" s="59" t="s">
        <v>458</v>
      </c>
      <c r="R17" s="65">
        <v>93.075531334343566</v>
      </c>
      <c r="S17" s="60">
        <v>0.44778943772362062</v>
      </c>
      <c r="T17" s="65" t="s">
        <v>458</v>
      </c>
      <c r="U17" s="59" t="s">
        <v>458</v>
      </c>
      <c r="V17" s="69" t="s">
        <v>458</v>
      </c>
      <c r="W17" s="59" t="s">
        <v>458</v>
      </c>
      <c r="X17" s="65">
        <v>93.01508523347249</v>
      </c>
      <c r="Y17" s="60">
        <v>0.45315606689131677</v>
      </c>
      <c r="Z17" s="65" t="s">
        <v>458</v>
      </c>
      <c r="AA17" s="59" t="s">
        <v>458</v>
      </c>
      <c r="AB17" s="69" t="s">
        <v>458</v>
      </c>
      <c r="AC17" s="59" t="s">
        <v>458</v>
      </c>
      <c r="AD17" s="65">
        <v>93.40049265921671</v>
      </c>
      <c r="AE17" s="60">
        <v>0.5207351997348838</v>
      </c>
      <c r="AF17" s="65">
        <v>91.742223058627644</v>
      </c>
      <c r="AG17" s="59">
        <v>0.95629675232027067</v>
      </c>
      <c r="AH17" s="69">
        <v>-1.6582696005890654</v>
      </c>
      <c r="AI17" s="61">
        <v>1.1185201820783164</v>
      </c>
    </row>
    <row r="18" spans="1:35">
      <c r="A18" s="41" t="s">
        <v>36</v>
      </c>
      <c r="B18" s="65">
        <v>99.239091618551782</v>
      </c>
      <c r="C18" s="59">
        <v>0.18025443150168563</v>
      </c>
      <c r="D18" s="65" t="s">
        <v>458</v>
      </c>
      <c r="E18" s="60" t="s">
        <v>458</v>
      </c>
      <c r="F18" s="65">
        <v>99.282173296563272</v>
      </c>
      <c r="G18" s="59">
        <v>0.54054914711149404</v>
      </c>
      <c r="H18" s="69">
        <v>99.150392970904022</v>
      </c>
      <c r="I18" s="60">
        <v>0.20951484967999007</v>
      </c>
      <c r="J18" s="65" t="s">
        <v>458</v>
      </c>
      <c r="K18" s="59" t="s">
        <v>458</v>
      </c>
      <c r="L18" s="65">
        <v>99.198542679098452</v>
      </c>
      <c r="M18" s="60">
        <v>0.18994837536482254</v>
      </c>
      <c r="N18" s="65" t="s">
        <v>458</v>
      </c>
      <c r="O18" s="59" t="s">
        <v>458</v>
      </c>
      <c r="P18" s="69" t="s">
        <v>458</v>
      </c>
      <c r="Q18" s="59" t="s">
        <v>458</v>
      </c>
      <c r="R18" s="65">
        <v>99.220538194046128</v>
      </c>
      <c r="S18" s="60">
        <v>0.18982150506703244</v>
      </c>
      <c r="T18" s="65" t="s">
        <v>458</v>
      </c>
      <c r="U18" s="59" t="s">
        <v>458</v>
      </c>
      <c r="V18" s="69" t="s">
        <v>458</v>
      </c>
      <c r="W18" s="59" t="s">
        <v>458</v>
      </c>
      <c r="X18" s="65">
        <v>99.191286088472168</v>
      </c>
      <c r="Y18" s="60">
        <v>0.19169714399721238</v>
      </c>
      <c r="Z18" s="65" t="s">
        <v>458</v>
      </c>
      <c r="AA18" s="59" t="s">
        <v>458</v>
      </c>
      <c r="AB18" s="69" t="s">
        <v>458</v>
      </c>
      <c r="AC18" s="59" t="s">
        <v>458</v>
      </c>
      <c r="AD18" s="65">
        <v>99.202710847510659</v>
      </c>
      <c r="AE18" s="60">
        <v>0.18899349631544266</v>
      </c>
      <c r="AF18" s="65" t="s">
        <v>458</v>
      </c>
      <c r="AG18" s="59" t="s">
        <v>458</v>
      </c>
      <c r="AH18" s="69" t="s">
        <v>458</v>
      </c>
      <c r="AI18" s="61" t="s">
        <v>458</v>
      </c>
    </row>
    <row r="19" spans="1:35">
      <c r="A19" s="41" t="s">
        <v>53</v>
      </c>
      <c r="B19" s="65">
        <v>95.110054980288055</v>
      </c>
      <c r="C19" s="59">
        <v>0.50587289722155482</v>
      </c>
      <c r="D19" s="65">
        <v>94.906164074345583</v>
      </c>
      <c r="E19" s="60">
        <v>1.7217423996356338</v>
      </c>
      <c r="F19" s="65">
        <v>95.204810475120709</v>
      </c>
      <c r="G19" s="59">
        <v>0.90947842247010402</v>
      </c>
      <c r="H19" s="69">
        <v>95.201382479032361</v>
      </c>
      <c r="I19" s="60">
        <v>0.59887015199795646</v>
      </c>
      <c r="J19" s="65">
        <v>0.29521840468677851</v>
      </c>
      <c r="K19" s="59">
        <v>1.8316871212585708</v>
      </c>
      <c r="L19" s="65">
        <v>94.727247185864726</v>
      </c>
      <c r="M19" s="60">
        <v>0.62997833985235707</v>
      </c>
      <c r="N19" s="65">
        <v>96.545935283711728</v>
      </c>
      <c r="O19" s="59">
        <v>0.50511892554193261</v>
      </c>
      <c r="P19" s="69">
        <v>1.8186880978470015</v>
      </c>
      <c r="Q19" s="59">
        <v>0.80679931039205155</v>
      </c>
      <c r="R19" s="65">
        <v>95.19624227874705</v>
      </c>
      <c r="S19" s="60">
        <v>0.5732651849419601</v>
      </c>
      <c r="T19" s="65">
        <v>94.547280994554498</v>
      </c>
      <c r="U19" s="59">
        <v>1.3593660932584806</v>
      </c>
      <c r="V19" s="69">
        <v>-0.64896128419255206</v>
      </c>
      <c r="W19" s="59">
        <v>1.5970452483874789</v>
      </c>
      <c r="X19" s="65">
        <v>95.294309024129092</v>
      </c>
      <c r="Y19" s="60">
        <v>0.54337313044600444</v>
      </c>
      <c r="Z19" s="65">
        <v>94.756158101135981</v>
      </c>
      <c r="AA19" s="59">
        <v>1.0337774073270578</v>
      </c>
      <c r="AB19" s="69">
        <v>-0.53815092299311118</v>
      </c>
      <c r="AC19" s="59">
        <v>1.1602550788917074</v>
      </c>
      <c r="AD19" s="65">
        <v>95.180666653895187</v>
      </c>
      <c r="AE19" s="60">
        <v>0.65893445958398966</v>
      </c>
      <c r="AF19" s="65">
        <v>94.972253088986051</v>
      </c>
      <c r="AG19" s="59">
        <v>0.85339468391000217</v>
      </c>
      <c r="AH19" s="69">
        <v>-0.20841356490913654</v>
      </c>
      <c r="AI19" s="61">
        <v>1.1743010373580729</v>
      </c>
    </row>
    <row r="20" spans="1:35">
      <c r="A20" s="41" t="s">
        <v>54</v>
      </c>
      <c r="B20" s="65">
        <v>95.637593956103245</v>
      </c>
      <c r="C20" s="59">
        <v>0.46984946482738404</v>
      </c>
      <c r="D20" s="65">
        <v>94.628896511108053</v>
      </c>
      <c r="E20" s="60">
        <v>1.3912985882096327</v>
      </c>
      <c r="F20" s="65">
        <v>96.807081482836338</v>
      </c>
      <c r="G20" s="59">
        <v>0.51638900874616633</v>
      </c>
      <c r="H20" s="69">
        <v>94.891864550606158</v>
      </c>
      <c r="I20" s="60">
        <v>1.0881157840302889</v>
      </c>
      <c r="J20" s="65">
        <v>0.2629680394981051</v>
      </c>
      <c r="K20" s="59">
        <v>1.7703217980868098</v>
      </c>
      <c r="L20" s="65">
        <v>96.347270802116952</v>
      </c>
      <c r="M20" s="60">
        <v>0.44340037439235602</v>
      </c>
      <c r="N20" s="65">
        <v>92.432777788978314</v>
      </c>
      <c r="O20" s="59">
        <v>2.318620141569971</v>
      </c>
      <c r="P20" s="69">
        <v>-3.9144930131386388</v>
      </c>
      <c r="Q20" s="59">
        <v>2.3927990715172971</v>
      </c>
      <c r="R20" s="65">
        <v>95.302084319197377</v>
      </c>
      <c r="S20" s="60">
        <v>0.55947412348007142</v>
      </c>
      <c r="T20" s="65">
        <v>97.233858520653939</v>
      </c>
      <c r="U20" s="59">
        <v>1.1164735653575646</v>
      </c>
      <c r="V20" s="69">
        <v>1.9317742014565624</v>
      </c>
      <c r="W20" s="59">
        <v>1.2803934548861784</v>
      </c>
      <c r="X20" s="65">
        <v>95.624964539810946</v>
      </c>
      <c r="Y20" s="60">
        <v>0.7218441942836864</v>
      </c>
      <c r="Z20" s="65">
        <v>95.877127581561098</v>
      </c>
      <c r="AA20" s="59">
        <v>0.745084242455614</v>
      </c>
      <c r="AB20" s="69">
        <v>0.25216304175015125</v>
      </c>
      <c r="AC20" s="59">
        <v>1.1055304221686411</v>
      </c>
      <c r="AD20" s="65">
        <v>94.306884951718288</v>
      </c>
      <c r="AE20" s="60">
        <v>0.85292371962840985</v>
      </c>
      <c r="AF20" s="65">
        <v>97.248238231909639</v>
      </c>
      <c r="AG20" s="59">
        <v>0.546302637120885</v>
      </c>
      <c r="AH20" s="69">
        <v>2.9413532801913504</v>
      </c>
      <c r="AI20" s="61">
        <v>1.0660384321766116</v>
      </c>
    </row>
    <row r="21" spans="1:35">
      <c r="A21" s="41" t="s">
        <v>55</v>
      </c>
      <c r="B21" s="65">
        <v>97.306211671265487</v>
      </c>
      <c r="C21" s="59">
        <v>0.26482741706909746</v>
      </c>
      <c r="D21" s="65">
        <v>98.465261385456472</v>
      </c>
      <c r="E21" s="60">
        <v>0.463067121758578</v>
      </c>
      <c r="F21" s="65">
        <v>97.302657187192125</v>
      </c>
      <c r="G21" s="59">
        <v>0.42789845233543211</v>
      </c>
      <c r="H21" s="69">
        <v>96.893140516974626</v>
      </c>
      <c r="I21" s="60">
        <v>0.39999559182562294</v>
      </c>
      <c r="J21" s="65">
        <v>-1.5721208684818464</v>
      </c>
      <c r="K21" s="59">
        <v>0.54100000715925378</v>
      </c>
      <c r="L21" s="65">
        <v>97.27433262738667</v>
      </c>
      <c r="M21" s="60">
        <v>0.27505539870728113</v>
      </c>
      <c r="N21" s="65" t="s">
        <v>458</v>
      </c>
      <c r="O21" s="59" t="s">
        <v>458</v>
      </c>
      <c r="P21" s="69" t="s">
        <v>458</v>
      </c>
      <c r="Q21" s="59" t="s">
        <v>458</v>
      </c>
      <c r="R21" s="65">
        <v>97.437617974644581</v>
      </c>
      <c r="S21" s="60">
        <v>0.25810557340731427</v>
      </c>
      <c r="T21" s="65">
        <v>96.115831917792107</v>
      </c>
      <c r="U21" s="59">
        <v>1.0106968058096728</v>
      </c>
      <c r="V21" s="69">
        <v>-1.3217860568524742</v>
      </c>
      <c r="W21" s="59">
        <v>1.0105739094901154</v>
      </c>
      <c r="X21" s="65">
        <v>96.957657665942094</v>
      </c>
      <c r="Y21" s="60">
        <v>0.33310819519801438</v>
      </c>
      <c r="Z21" s="65">
        <v>98.060116779636118</v>
      </c>
      <c r="AA21" s="59">
        <v>0.38234842000493746</v>
      </c>
      <c r="AB21" s="69">
        <v>1.1024591136940245</v>
      </c>
      <c r="AC21" s="59">
        <v>0.49031686306927252</v>
      </c>
      <c r="AD21" s="65">
        <v>97.252178835001786</v>
      </c>
      <c r="AE21" s="60">
        <v>0.26799934489980237</v>
      </c>
      <c r="AF21" s="65" t="s">
        <v>458</v>
      </c>
      <c r="AG21" s="59" t="s">
        <v>458</v>
      </c>
      <c r="AH21" s="69" t="s">
        <v>458</v>
      </c>
      <c r="AI21" s="61" t="s">
        <v>458</v>
      </c>
    </row>
    <row r="22" spans="1:35">
      <c r="A22" s="41" t="s">
        <v>56</v>
      </c>
      <c r="B22" s="65">
        <v>95.197138805460796</v>
      </c>
      <c r="C22" s="59">
        <v>0.47462712042388122</v>
      </c>
      <c r="D22" s="65">
        <v>99.180929134397815</v>
      </c>
      <c r="E22" s="60">
        <v>0.75278108729337023</v>
      </c>
      <c r="F22" s="65">
        <v>95.406438253980113</v>
      </c>
      <c r="G22" s="59">
        <v>1.0899228577976103</v>
      </c>
      <c r="H22" s="69">
        <v>93.389149207670584</v>
      </c>
      <c r="I22" s="60">
        <v>0.60322563553399544</v>
      </c>
      <c r="J22" s="65">
        <v>-5.7917799267272301</v>
      </c>
      <c r="K22" s="59">
        <v>1.0321687416384315</v>
      </c>
      <c r="L22" s="65">
        <v>95.137251405701733</v>
      </c>
      <c r="M22" s="60">
        <v>0.50332801241188951</v>
      </c>
      <c r="N22" s="65" t="s">
        <v>458</v>
      </c>
      <c r="O22" s="59" t="s">
        <v>458</v>
      </c>
      <c r="P22" s="69" t="s">
        <v>458</v>
      </c>
      <c r="Q22" s="59" t="s">
        <v>458</v>
      </c>
      <c r="R22" s="65">
        <v>95.223600979285123</v>
      </c>
      <c r="S22" s="60">
        <v>0.52204848286933625</v>
      </c>
      <c r="T22" s="65">
        <v>94.655923402389135</v>
      </c>
      <c r="U22" s="59">
        <v>1.0864653719473467</v>
      </c>
      <c r="V22" s="69">
        <v>-0.56767757689598852</v>
      </c>
      <c r="W22" s="59">
        <v>1.1764091107439845</v>
      </c>
      <c r="X22" s="65">
        <v>95.335729443434502</v>
      </c>
      <c r="Y22" s="60">
        <v>0.51042621267814636</v>
      </c>
      <c r="Z22" s="65">
        <v>93.511577236060731</v>
      </c>
      <c r="AA22" s="59">
        <v>1.5377123452632984</v>
      </c>
      <c r="AB22" s="69">
        <v>-1.8241522073737713</v>
      </c>
      <c r="AC22" s="59">
        <v>1.6319289159237673</v>
      </c>
      <c r="AD22" s="65">
        <v>95.361413189043887</v>
      </c>
      <c r="AE22" s="60">
        <v>0.49232174187869449</v>
      </c>
      <c r="AF22" s="65">
        <v>91.029245350447496</v>
      </c>
      <c r="AG22" s="59">
        <v>2.2483650661763779</v>
      </c>
      <c r="AH22" s="69">
        <v>-4.3321678385963907</v>
      </c>
      <c r="AI22" s="61">
        <v>2.3081629706346622</v>
      </c>
    </row>
    <row r="23" spans="1:35">
      <c r="A23" s="41" t="s">
        <v>57</v>
      </c>
      <c r="B23" s="65">
        <v>96.91626579829574</v>
      </c>
      <c r="C23" s="59">
        <v>0.22126129542975664</v>
      </c>
      <c r="D23" s="65">
        <v>98.213641808576227</v>
      </c>
      <c r="E23" s="60">
        <v>0.48290736320730027</v>
      </c>
      <c r="F23" s="65">
        <v>96.845587187435598</v>
      </c>
      <c r="G23" s="59">
        <v>0.49943698924210139</v>
      </c>
      <c r="H23" s="69">
        <v>96.609393533082894</v>
      </c>
      <c r="I23" s="60">
        <v>0.26431117787095076</v>
      </c>
      <c r="J23" s="65">
        <v>-1.6042482754933332</v>
      </c>
      <c r="K23" s="59">
        <v>0.53188069350623002</v>
      </c>
      <c r="L23" s="65">
        <v>97.335091572080174</v>
      </c>
      <c r="M23" s="60">
        <v>0.30863373533966793</v>
      </c>
      <c r="N23" s="65">
        <v>96.452353941188889</v>
      </c>
      <c r="O23" s="59">
        <v>0.3199952654359341</v>
      </c>
      <c r="P23" s="69">
        <v>-0.88273763089128465</v>
      </c>
      <c r="Q23" s="59">
        <v>0.41189596080265245</v>
      </c>
      <c r="R23" s="65">
        <v>97.183990096223226</v>
      </c>
      <c r="S23" s="60">
        <v>0.29751580880025136</v>
      </c>
      <c r="T23" s="65">
        <v>97.402284982317752</v>
      </c>
      <c r="U23" s="59">
        <v>1.040762066402916</v>
      </c>
      <c r="V23" s="69">
        <v>0.21829488609452596</v>
      </c>
      <c r="W23" s="59">
        <v>1.0639353802357652</v>
      </c>
      <c r="X23" s="65">
        <v>97.111405188965577</v>
      </c>
      <c r="Y23" s="60">
        <v>0.33107146925759035</v>
      </c>
      <c r="Z23" s="65">
        <v>97.485137900721483</v>
      </c>
      <c r="AA23" s="59">
        <v>0.60075274260389855</v>
      </c>
      <c r="AB23" s="69">
        <v>0.37373271175590617</v>
      </c>
      <c r="AC23" s="59">
        <v>0.6845022337923834</v>
      </c>
      <c r="AD23" s="65">
        <v>97.365344608038598</v>
      </c>
      <c r="AE23" s="60">
        <v>0.2999898186559245</v>
      </c>
      <c r="AF23" s="65">
        <v>96.569377912105224</v>
      </c>
      <c r="AG23" s="59">
        <v>0.78303366817804032</v>
      </c>
      <c r="AH23" s="69">
        <v>-0.7959666959333731</v>
      </c>
      <c r="AI23" s="61">
        <v>0.83604000509623921</v>
      </c>
    </row>
    <row r="24" spans="1:35" ht="13.5" thickBot="1">
      <c r="A24" s="41" t="s">
        <v>59</v>
      </c>
      <c r="B24" s="65">
        <v>95.666425097983563</v>
      </c>
      <c r="C24" s="59">
        <v>0.31303090368370978</v>
      </c>
      <c r="D24" s="65">
        <v>95.222763788221599</v>
      </c>
      <c r="E24" s="60">
        <v>0.46127293199612496</v>
      </c>
      <c r="F24" s="65">
        <v>98.299242393317428</v>
      </c>
      <c r="G24" s="59">
        <v>0.46883713699664087</v>
      </c>
      <c r="H24" s="69">
        <v>94.443572004189562</v>
      </c>
      <c r="I24" s="60">
        <v>0.97287369903405496</v>
      </c>
      <c r="J24" s="65">
        <v>-0.77919178403203659</v>
      </c>
      <c r="K24" s="59">
        <v>1.1310150757429143</v>
      </c>
      <c r="L24" s="65">
        <v>95.657287625624008</v>
      </c>
      <c r="M24" s="60">
        <v>0.31387425069867719</v>
      </c>
      <c r="N24" s="65">
        <v>97.70140804684651</v>
      </c>
      <c r="O24" s="59">
        <v>1.0091186239899572</v>
      </c>
      <c r="P24" s="69">
        <v>2.0441204212225017</v>
      </c>
      <c r="Q24" s="59">
        <v>1.0214203474284231</v>
      </c>
      <c r="R24" s="65">
        <v>95.945081224628183</v>
      </c>
      <c r="S24" s="60">
        <v>0.33592483853075178</v>
      </c>
      <c r="T24" s="65">
        <v>93.977053002076332</v>
      </c>
      <c r="U24" s="59">
        <v>1.050771458334288</v>
      </c>
      <c r="V24" s="69">
        <v>-1.9680282225518511</v>
      </c>
      <c r="W24" s="59">
        <v>1.1296470096919116</v>
      </c>
      <c r="X24" s="65">
        <v>95.661903317258549</v>
      </c>
      <c r="Y24" s="60">
        <v>0.30785101417214561</v>
      </c>
      <c r="Z24" s="65" t="s">
        <v>458</v>
      </c>
      <c r="AA24" s="59" t="s">
        <v>458</v>
      </c>
      <c r="AB24" s="69" t="s">
        <v>458</v>
      </c>
      <c r="AC24" s="59" t="s">
        <v>458</v>
      </c>
      <c r="AD24" s="65">
        <v>95.561346239860384</v>
      </c>
      <c r="AE24" s="60">
        <v>0.33300914616517441</v>
      </c>
      <c r="AF24" s="65" t="s">
        <v>458</v>
      </c>
      <c r="AG24" s="59" t="s">
        <v>458</v>
      </c>
      <c r="AH24" s="69" t="s">
        <v>458</v>
      </c>
      <c r="AI24" s="61" t="s">
        <v>458</v>
      </c>
    </row>
    <row r="25" spans="1:35" ht="14.25">
      <c r="A25" s="151" t="s">
        <v>460</v>
      </c>
      <c r="B25" s="152">
        <v>99.632599470772305</v>
      </c>
      <c r="C25" s="155">
        <v>0.10405868252368165</v>
      </c>
      <c r="D25" s="152">
        <v>100</v>
      </c>
      <c r="E25" s="153">
        <v>0</v>
      </c>
      <c r="F25" s="152">
        <v>99.551051983702251</v>
      </c>
      <c r="G25" s="155">
        <v>0.23137266363469122</v>
      </c>
      <c r="H25" s="156">
        <v>99.593799377269761</v>
      </c>
      <c r="I25" s="153">
        <v>0.13730087004939628</v>
      </c>
      <c r="J25" s="152">
        <v>-0.40620062273023905</v>
      </c>
      <c r="K25" s="155">
        <v>0.13730087004939628</v>
      </c>
      <c r="L25" s="152">
        <v>99.633974811988395</v>
      </c>
      <c r="M25" s="153">
        <v>0.13056332953586355</v>
      </c>
      <c r="N25" s="152">
        <v>99.567993310387337</v>
      </c>
      <c r="O25" s="155">
        <v>0.19951347901295069</v>
      </c>
      <c r="P25" s="156">
        <v>-6.5981501601058312E-2</v>
      </c>
      <c r="Q25" s="155">
        <v>0.23793114528779305</v>
      </c>
      <c r="R25" s="152">
        <v>99.561768753289897</v>
      </c>
      <c r="S25" s="153">
        <v>0.13527777382447687</v>
      </c>
      <c r="T25" s="152">
        <v>99.7456137724309</v>
      </c>
      <c r="U25" s="155">
        <v>0.18091163741227409</v>
      </c>
      <c r="V25" s="156">
        <v>0.18384501914100326</v>
      </c>
      <c r="W25" s="155">
        <v>0.22587794700074892</v>
      </c>
      <c r="X25" s="152">
        <v>99.831726786130417</v>
      </c>
      <c r="Y25" s="153">
        <v>7.6261692225572345E-2</v>
      </c>
      <c r="Z25" s="152">
        <v>99.291309628927337</v>
      </c>
      <c r="AA25" s="155">
        <v>0.24501938598082085</v>
      </c>
      <c r="AB25" s="156">
        <v>-0.54041715720308048</v>
      </c>
      <c r="AC25" s="155">
        <v>0.25647355402025201</v>
      </c>
      <c r="AD25" s="152">
        <v>99.590637184098298</v>
      </c>
      <c r="AE25" s="153">
        <v>0.14560061473802607</v>
      </c>
      <c r="AF25" s="152">
        <v>99.645376928219662</v>
      </c>
      <c r="AG25" s="155">
        <v>0.16388311739951117</v>
      </c>
      <c r="AH25" s="156">
        <v>5.4739744121363287E-2</v>
      </c>
      <c r="AI25" s="154">
        <v>0.21900997427147037</v>
      </c>
    </row>
    <row r="26" spans="1:35" ht="15" thickBot="1">
      <c r="A26" s="107" t="s">
        <v>461</v>
      </c>
      <c r="B26" s="66">
        <v>98.855334317820393</v>
      </c>
      <c r="C26" s="62">
        <v>0.26794787986761026</v>
      </c>
      <c r="D26" s="66">
        <v>100</v>
      </c>
      <c r="E26" s="63">
        <v>0</v>
      </c>
      <c r="F26" s="66">
        <v>98.608745264679541</v>
      </c>
      <c r="G26" s="62">
        <v>0.35941315641049426</v>
      </c>
      <c r="H26" s="70">
        <v>99.046481686267498</v>
      </c>
      <c r="I26" s="63">
        <v>0.44781595060710161</v>
      </c>
      <c r="J26" s="66">
        <v>-0.95351831373250207</v>
      </c>
      <c r="K26" s="62">
        <v>0.44781595060710161</v>
      </c>
      <c r="L26" s="66" t="s">
        <v>288</v>
      </c>
      <c r="M26" s="63" t="s">
        <v>288</v>
      </c>
      <c r="N26" s="66" t="s">
        <v>288</v>
      </c>
      <c r="O26" s="62" t="s">
        <v>288</v>
      </c>
      <c r="P26" s="70" t="s">
        <v>288</v>
      </c>
      <c r="Q26" s="62" t="s">
        <v>288</v>
      </c>
      <c r="R26" s="66">
        <v>98.908965949374263</v>
      </c>
      <c r="S26" s="63">
        <v>0.27734879382628164</v>
      </c>
      <c r="T26" s="66">
        <v>98.130012519071599</v>
      </c>
      <c r="U26" s="62">
        <v>1.1746027454583141</v>
      </c>
      <c r="V26" s="70">
        <v>-0.77895343030266417</v>
      </c>
      <c r="W26" s="62">
        <v>1.2148751852550268</v>
      </c>
      <c r="X26" s="66">
        <v>98.87438783016907</v>
      </c>
      <c r="Y26" s="63">
        <v>0.29630511219077527</v>
      </c>
      <c r="Z26" s="66">
        <v>98.607050562699541</v>
      </c>
      <c r="AA26" s="62">
        <v>0.74570312997655919</v>
      </c>
      <c r="AB26" s="70">
        <v>-0.26733726746952868</v>
      </c>
      <c r="AC26" s="62">
        <v>0.81043878215357879</v>
      </c>
      <c r="AD26" s="66">
        <v>98.744905404703616</v>
      </c>
      <c r="AE26" s="63">
        <v>0.3920535662049125</v>
      </c>
      <c r="AF26" s="66">
        <v>98.923296227302245</v>
      </c>
      <c r="AG26" s="62">
        <v>0.39074605723368339</v>
      </c>
      <c r="AH26" s="70">
        <v>0.17839082259862948</v>
      </c>
      <c r="AI26" s="64">
        <v>0.56016187189541222</v>
      </c>
    </row>
    <row r="27" spans="1:35">
      <c r="A27" s="1"/>
    </row>
    <row r="28" spans="1:35">
      <c r="A28" s="9" t="s">
        <v>272</v>
      </c>
    </row>
    <row r="29" spans="1:35">
      <c r="A29" s="9" t="s">
        <v>123</v>
      </c>
    </row>
    <row r="30" spans="1:35">
      <c r="A30" s="9" t="s">
        <v>217</v>
      </c>
    </row>
    <row r="31" spans="1:35">
      <c r="A31" s="9" t="s">
        <v>124</v>
      </c>
    </row>
    <row r="32" spans="1:35">
      <c r="A32" s="9" t="s">
        <v>289</v>
      </c>
    </row>
    <row r="33" spans="1:1" ht="14.1" customHeight="1">
      <c r="A33" s="9" t="s">
        <v>268</v>
      </c>
    </row>
    <row r="34" spans="1:1" ht="14.1" customHeight="1">
      <c r="A34" s="9" t="s">
        <v>290</v>
      </c>
    </row>
    <row r="35" spans="1:1">
      <c r="A35" s="4" t="s">
        <v>357</v>
      </c>
    </row>
    <row r="36" spans="1:1">
      <c r="A36" s="9" t="s">
        <v>359</v>
      </c>
    </row>
    <row r="37" spans="1:1">
      <c r="A37" s="175" t="s">
        <v>366</v>
      </c>
    </row>
    <row r="38" spans="1:1">
      <c r="A38" s="176" t="s">
        <v>367</v>
      </c>
    </row>
    <row r="39" spans="1:1">
      <c r="A39" s="9" t="s">
        <v>449</v>
      </c>
    </row>
  </sheetData>
  <customSheetViews>
    <customSheetView guid="{433478C0-E6D4-4033-8C84-4B6BFBA35ADF}" scale="80">
      <selection activeCell="A34" sqref="A34"/>
      <pageMargins left="0.7" right="0.7" top="0.75" bottom="0.75" header="0.3" footer="0.3"/>
    </customSheetView>
    <customSheetView guid="{264B598C-C778-4757-8A7B-AFD5A2357E55}" scale="80">
      <selection activeCell="A12" sqref="A12:A26"/>
      <pageMargins left="0.7" right="0.7" top="0.75" bottom="0.75" header="0.3" footer="0.3"/>
    </customSheetView>
  </customSheetViews>
  <mergeCells count="23">
    <mergeCell ref="AH9:AI9"/>
    <mergeCell ref="V9:W9"/>
    <mergeCell ref="X9:Y9"/>
    <mergeCell ref="Z9:AA9"/>
    <mergeCell ref="AB9:AC9"/>
    <mergeCell ref="AD9:AE9"/>
    <mergeCell ref="AF9:AG9"/>
    <mergeCell ref="T9:U9"/>
    <mergeCell ref="B7:AI7"/>
    <mergeCell ref="B8:C9"/>
    <mergeCell ref="D8:K8"/>
    <mergeCell ref="L8:Q8"/>
    <mergeCell ref="R8:W8"/>
    <mergeCell ref="X8:AC8"/>
    <mergeCell ref="AD8:AI8"/>
    <mergeCell ref="D9:E9"/>
    <mergeCell ref="F9:G9"/>
    <mergeCell ref="H9:I9"/>
    <mergeCell ref="J9:K9"/>
    <mergeCell ref="L9:M9"/>
    <mergeCell ref="N9:O9"/>
    <mergeCell ref="P9:Q9"/>
    <mergeCell ref="R9:S9"/>
  </mergeCells>
  <conditionalFormatting sqref="J12:J26 P12:P26 V12:V26 AB12:AB26 AH12:AH26">
    <cfRule type="expression" dxfId="85" priority="1">
      <formula>ABS(J12/K12)&gt;1.96</formula>
    </cfRule>
  </conditionalFormatting>
  <hyperlinks>
    <hyperlink ref="A38" r:id="rId1"/>
    <hyperlink ref="A37" r:id="rId2" display="* Information on data for Cyprus: https://oe.cd/cyprus-disclaimer"/>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J34"/>
  <sheetViews>
    <sheetView zoomScale="80" zoomScaleNormal="80" workbookViewId="0">
      <selection activeCell="A79" sqref="A79:XFD100"/>
    </sheetView>
  </sheetViews>
  <sheetFormatPr defaultColWidth="8.85546875" defaultRowHeight="12.75"/>
  <cols>
    <col min="1" max="1" width="34" style="9" customWidth="1"/>
    <col min="2" max="16384" width="8.85546875" style="9"/>
  </cols>
  <sheetData>
    <row r="1" spans="1:36">
      <c r="A1" s="25"/>
      <c r="J1" s="26"/>
      <c r="O1" s="148"/>
    </row>
    <row r="2" spans="1:36">
      <c r="A2" s="25" t="s">
        <v>371</v>
      </c>
      <c r="J2" s="26"/>
    </row>
    <row r="3" spans="1:36">
      <c r="A3" s="5" t="s">
        <v>431</v>
      </c>
    </row>
    <row r="4" spans="1:36">
      <c r="A4" s="31" t="s">
        <v>432</v>
      </c>
    </row>
    <row r="5" spans="1:36">
      <c r="A5" s="25"/>
      <c r="B5" s="25"/>
      <c r="C5" s="25"/>
      <c r="K5" s="83"/>
    </row>
    <row r="6" spans="1:36" ht="13.5" thickBot="1"/>
    <row r="7" spans="1:36" s="33" customFormat="1" ht="14.25">
      <c r="A7" s="55"/>
      <c r="B7" s="275" t="s">
        <v>427</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7"/>
      <c r="AJ7" s="128"/>
    </row>
    <row r="8" spans="1:36" s="33" customFormat="1" ht="28.15" customHeight="1">
      <c r="A8" s="56"/>
      <c r="B8" s="289" t="s">
        <v>6</v>
      </c>
      <c r="C8" s="290"/>
      <c r="D8" s="280" t="s">
        <v>7</v>
      </c>
      <c r="E8" s="291"/>
      <c r="F8" s="291"/>
      <c r="G8" s="291"/>
      <c r="H8" s="291"/>
      <c r="I8" s="291"/>
      <c r="J8" s="291"/>
      <c r="K8" s="282"/>
      <c r="L8" s="280" t="s">
        <v>8</v>
      </c>
      <c r="M8" s="291"/>
      <c r="N8" s="291"/>
      <c r="O8" s="291"/>
      <c r="P8" s="291"/>
      <c r="Q8" s="282"/>
      <c r="R8" s="283" t="s">
        <v>228</v>
      </c>
      <c r="S8" s="292"/>
      <c r="T8" s="292"/>
      <c r="U8" s="292"/>
      <c r="V8" s="292"/>
      <c r="W8" s="285"/>
      <c r="X8" s="283" t="s">
        <v>229</v>
      </c>
      <c r="Y8" s="292"/>
      <c r="Z8" s="292"/>
      <c r="AA8" s="292"/>
      <c r="AB8" s="292"/>
      <c r="AC8" s="285"/>
      <c r="AD8" s="283" t="s">
        <v>231</v>
      </c>
      <c r="AE8" s="292"/>
      <c r="AF8" s="292"/>
      <c r="AG8" s="292"/>
      <c r="AH8" s="292"/>
      <c r="AI8" s="286"/>
    </row>
    <row r="9" spans="1:36" s="33" customFormat="1" ht="64.5" customHeight="1">
      <c r="A9" s="56"/>
      <c r="B9" s="279"/>
      <c r="C9" s="273"/>
      <c r="D9" s="274" t="s">
        <v>9</v>
      </c>
      <c r="E9" s="288"/>
      <c r="F9" s="274" t="s">
        <v>452</v>
      </c>
      <c r="G9" s="266"/>
      <c r="H9" s="288" t="s">
        <v>10</v>
      </c>
      <c r="I9" s="288"/>
      <c r="J9" s="274" t="s">
        <v>189</v>
      </c>
      <c r="K9" s="266"/>
      <c r="L9" s="274" t="s">
        <v>266</v>
      </c>
      <c r="M9" s="288"/>
      <c r="N9" s="274" t="s">
        <v>267</v>
      </c>
      <c r="O9" s="266"/>
      <c r="P9" s="288" t="s">
        <v>233</v>
      </c>
      <c r="Q9" s="287"/>
      <c r="R9" s="274" t="s">
        <v>454</v>
      </c>
      <c r="S9" s="288" t="s">
        <v>166</v>
      </c>
      <c r="T9" s="274" t="s">
        <v>215</v>
      </c>
      <c r="U9" s="266"/>
      <c r="V9" s="288" t="s">
        <v>183</v>
      </c>
      <c r="W9" s="287" t="s">
        <v>167</v>
      </c>
      <c r="X9" s="274" t="s">
        <v>455</v>
      </c>
      <c r="Y9" s="288" t="s">
        <v>166</v>
      </c>
      <c r="Z9" s="274" t="s">
        <v>211</v>
      </c>
      <c r="AA9" s="266"/>
      <c r="AB9" s="288" t="s">
        <v>183</v>
      </c>
      <c r="AC9" s="287" t="s">
        <v>167</v>
      </c>
      <c r="AD9" s="274" t="s">
        <v>455</v>
      </c>
      <c r="AE9" s="288" t="s">
        <v>166</v>
      </c>
      <c r="AF9" s="274" t="s">
        <v>211</v>
      </c>
      <c r="AG9" s="266"/>
      <c r="AH9" s="288" t="s">
        <v>183</v>
      </c>
      <c r="AI9" s="265" t="s">
        <v>167</v>
      </c>
    </row>
    <row r="10" spans="1:36" s="83" customFormat="1">
      <c r="A10" s="129"/>
      <c r="B10" s="177" t="s">
        <v>11</v>
      </c>
      <c r="C10" s="178" t="s">
        <v>12</v>
      </c>
      <c r="D10" s="179" t="s">
        <v>11</v>
      </c>
      <c r="E10" s="177" t="s">
        <v>12</v>
      </c>
      <c r="F10" s="179" t="s">
        <v>11</v>
      </c>
      <c r="G10" s="178" t="s">
        <v>12</v>
      </c>
      <c r="H10" s="177" t="s">
        <v>11</v>
      </c>
      <c r="I10" s="177" t="s">
        <v>12</v>
      </c>
      <c r="J10" s="179" t="s">
        <v>13</v>
      </c>
      <c r="K10" s="178" t="s">
        <v>12</v>
      </c>
      <c r="L10" s="179" t="s">
        <v>11</v>
      </c>
      <c r="M10" s="177" t="s">
        <v>12</v>
      </c>
      <c r="N10" s="179" t="s">
        <v>11</v>
      </c>
      <c r="O10" s="178" t="s">
        <v>12</v>
      </c>
      <c r="P10" s="177" t="s">
        <v>13</v>
      </c>
      <c r="Q10" s="178" t="s">
        <v>12</v>
      </c>
      <c r="R10" s="179" t="s">
        <v>11</v>
      </c>
      <c r="S10" s="177" t="s">
        <v>12</v>
      </c>
      <c r="T10" s="179" t="s">
        <v>11</v>
      </c>
      <c r="U10" s="178" t="s">
        <v>12</v>
      </c>
      <c r="V10" s="177" t="s">
        <v>13</v>
      </c>
      <c r="W10" s="178" t="s">
        <v>12</v>
      </c>
      <c r="X10" s="179" t="s">
        <v>11</v>
      </c>
      <c r="Y10" s="177" t="s">
        <v>12</v>
      </c>
      <c r="Z10" s="179" t="s">
        <v>11</v>
      </c>
      <c r="AA10" s="178" t="s">
        <v>12</v>
      </c>
      <c r="AB10" s="177" t="s">
        <v>14</v>
      </c>
      <c r="AC10" s="178" t="s">
        <v>12</v>
      </c>
      <c r="AD10" s="179" t="s">
        <v>11</v>
      </c>
      <c r="AE10" s="177" t="s">
        <v>12</v>
      </c>
      <c r="AF10" s="179" t="s">
        <v>11</v>
      </c>
      <c r="AG10" s="178" t="s">
        <v>12</v>
      </c>
      <c r="AH10" s="177" t="s">
        <v>13</v>
      </c>
      <c r="AI10" s="180" t="s">
        <v>12</v>
      </c>
    </row>
    <row r="11" spans="1:36">
      <c r="A11" s="181"/>
      <c r="B11" s="182"/>
      <c r="C11" s="183"/>
      <c r="D11" s="182"/>
      <c r="E11" s="184"/>
      <c r="F11" s="182"/>
      <c r="G11" s="183"/>
      <c r="H11" s="185"/>
      <c r="I11" s="184"/>
      <c r="J11" s="182"/>
      <c r="K11" s="183"/>
      <c r="L11" s="182"/>
      <c r="M11" s="184"/>
      <c r="N11" s="182"/>
      <c r="O11" s="183"/>
      <c r="P11" s="185"/>
      <c r="Q11" s="183"/>
      <c r="R11" s="182"/>
      <c r="S11" s="184"/>
      <c r="T11" s="182"/>
      <c r="U11" s="183"/>
      <c r="V11" s="185"/>
      <c r="W11" s="183"/>
      <c r="X11" s="182"/>
      <c r="Y11" s="184"/>
      <c r="Z11" s="182"/>
      <c r="AA11" s="183"/>
      <c r="AB11" s="185"/>
      <c r="AC11" s="183"/>
      <c r="AD11" s="182"/>
      <c r="AE11" s="184"/>
      <c r="AF11" s="182"/>
      <c r="AG11" s="183"/>
      <c r="AH11" s="185"/>
      <c r="AI11" s="186"/>
    </row>
    <row r="12" spans="1:36">
      <c r="A12" s="39" t="s">
        <v>15</v>
      </c>
      <c r="B12" s="65">
        <v>98.727855392895208</v>
      </c>
      <c r="C12" s="59">
        <v>0.41720403614151197</v>
      </c>
      <c r="D12" s="65">
        <v>98.958636501730808</v>
      </c>
      <c r="E12" s="60">
        <v>0.99737244597732755</v>
      </c>
      <c r="F12" s="65">
        <v>98.832430513099467</v>
      </c>
      <c r="G12" s="59">
        <v>0.89631404151709848</v>
      </c>
      <c r="H12" s="69">
        <v>98.566157579437345</v>
      </c>
      <c r="I12" s="60">
        <v>0.49168076363679991</v>
      </c>
      <c r="J12" s="65">
        <v>-0.39247892229346348</v>
      </c>
      <c r="K12" s="59">
        <v>1.1061603396493092</v>
      </c>
      <c r="L12" s="65">
        <v>98.596405343842648</v>
      </c>
      <c r="M12" s="60">
        <v>0.45959749856047</v>
      </c>
      <c r="N12" s="65">
        <v>100</v>
      </c>
      <c r="O12" s="59">
        <v>0</v>
      </c>
      <c r="P12" s="69">
        <v>1.4035946561573525</v>
      </c>
      <c r="Q12" s="59">
        <v>0.45959749856047</v>
      </c>
      <c r="R12" s="65">
        <v>98.907484148659236</v>
      </c>
      <c r="S12" s="60">
        <v>0.38786976925854777</v>
      </c>
      <c r="T12" s="65">
        <v>97.621917487864962</v>
      </c>
      <c r="U12" s="59">
        <v>1.80177610762338</v>
      </c>
      <c r="V12" s="69">
        <v>-1.2855666607942737</v>
      </c>
      <c r="W12" s="59">
        <v>1.8544239835142522</v>
      </c>
      <c r="X12" s="65">
        <v>98.950259492674732</v>
      </c>
      <c r="Y12" s="60">
        <v>0.58671002721043719</v>
      </c>
      <c r="Z12" s="65">
        <v>98.390704987803716</v>
      </c>
      <c r="AA12" s="59">
        <v>0.56953372208437947</v>
      </c>
      <c r="AB12" s="69">
        <v>-0.55955450487101643</v>
      </c>
      <c r="AC12" s="59">
        <v>0.80275519848678512</v>
      </c>
      <c r="AD12" s="65">
        <v>99.22018333526691</v>
      </c>
      <c r="AE12" s="60">
        <v>0.45249124130683105</v>
      </c>
      <c r="AF12" s="65">
        <v>98.346935020782539</v>
      </c>
      <c r="AG12" s="59">
        <v>0.62918736626567062</v>
      </c>
      <c r="AH12" s="69">
        <v>-0.87324831448437124</v>
      </c>
      <c r="AI12" s="61">
        <v>0.74986207253691151</v>
      </c>
    </row>
    <row r="13" spans="1:36">
      <c r="A13" s="39" t="s">
        <v>19</v>
      </c>
      <c r="B13" s="65">
        <v>87.012551509823638</v>
      </c>
      <c r="C13" s="59">
        <v>0.74243690698971021</v>
      </c>
      <c r="D13" s="65">
        <v>91.338681648175267</v>
      </c>
      <c r="E13" s="60">
        <v>2.8347658797055981</v>
      </c>
      <c r="F13" s="65">
        <v>86.960474966906872</v>
      </c>
      <c r="G13" s="59">
        <v>1.20548598640145</v>
      </c>
      <c r="H13" s="69">
        <v>85.892055661279173</v>
      </c>
      <c r="I13" s="60">
        <v>1.2810357714312803</v>
      </c>
      <c r="J13" s="65">
        <v>-5.4466259868960947</v>
      </c>
      <c r="K13" s="59">
        <v>3.1545820518593235</v>
      </c>
      <c r="L13" s="65">
        <v>86.144136195152427</v>
      </c>
      <c r="M13" s="60">
        <v>0.9087021138103083</v>
      </c>
      <c r="N13" s="65">
        <v>90.942295536393431</v>
      </c>
      <c r="O13" s="59">
        <v>1.0686620796147757</v>
      </c>
      <c r="P13" s="69">
        <v>4.7981593412410035</v>
      </c>
      <c r="Q13" s="59">
        <v>1.4750389201069098</v>
      </c>
      <c r="R13" s="65">
        <v>87.709604732504602</v>
      </c>
      <c r="S13" s="60">
        <v>0.83719750387014102</v>
      </c>
      <c r="T13" s="65">
        <v>85.505835628950237</v>
      </c>
      <c r="U13" s="59">
        <v>1.7126359017069848</v>
      </c>
      <c r="V13" s="69">
        <v>-2.2037691035543645</v>
      </c>
      <c r="W13" s="59">
        <v>1.9840573134278825</v>
      </c>
      <c r="X13" s="65">
        <v>87.003115042469375</v>
      </c>
      <c r="Y13" s="60">
        <v>0.771449954618737</v>
      </c>
      <c r="Z13" s="65" t="s">
        <v>458</v>
      </c>
      <c r="AA13" s="59" t="s">
        <v>458</v>
      </c>
      <c r="AB13" s="69" t="s">
        <v>458</v>
      </c>
      <c r="AC13" s="59" t="s">
        <v>458</v>
      </c>
      <c r="AD13" s="65">
        <v>87.106997080625149</v>
      </c>
      <c r="AE13" s="60">
        <v>0.77492342614963294</v>
      </c>
      <c r="AF13" s="65" t="s">
        <v>458</v>
      </c>
      <c r="AG13" s="59" t="s">
        <v>458</v>
      </c>
      <c r="AH13" s="69" t="s">
        <v>458</v>
      </c>
      <c r="AI13" s="61" t="s">
        <v>458</v>
      </c>
    </row>
    <row r="14" spans="1:36">
      <c r="A14" s="39" t="s">
        <v>24</v>
      </c>
      <c r="B14" s="65">
        <v>97.87837968119635</v>
      </c>
      <c r="C14" s="59">
        <v>0.31522303360344051</v>
      </c>
      <c r="D14" s="65" t="s">
        <v>458</v>
      </c>
      <c r="E14" s="60" t="s">
        <v>458</v>
      </c>
      <c r="F14" s="65">
        <v>97.781702095897742</v>
      </c>
      <c r="G14" s="59">
        <v>0.43206120170635859</v>
      </c>
      <c r="H14" s="69">
        <v>98.122950879068199</v>
      </c>
      <c r="I14" s="60">
        <v>0.41110148038470939</v>
      </c>
      <c r="J14" s="65" t="s">
        <v>458</v>
      </c>
      <c r="K14" s="59" t="s">
        <v>458</v>
      </c>
      <c r="L14" s="65">
        <v>97.897542352062857</v>
      </c>
      <c r="M14" s="60">
        <v>0.32789162207095246</v>
      </c>
      <c r="N14" s="65" t="s">
        <v>458</v>
      </c>
      <c r="O14" s="59" t="s">
        <v>458</v>
      </c>
      <c r="P14" s="69" t="s">
        <v>458</v>
      </c>
      <c r="Q14" s="59" t="s">
        <v>458</v>
      </c>
      <c r="R14" s="65">
        <v>97.933883936339782</v>
      </c>
      <c r="S14" s="60">
        <v>0.35213164124629559</v>
      </c>
      <c r="T14" s="65">
        <v>96.970822784328561</v>
      </c>
      <c r="U14" s="59">
        <v>0.92375332591114578</v>
      </c>
      <c r="V14" s="69">
        <v>-0.96306115201122111</v>
      </c>
      <c r="W14" s="59">
        <v>0.98180722988687585</v>
      </c>
      <c r="X14" s="65">
        <v>97.790878874144965</v>
      </c>
      <c r="Y14" s="60">
        <v>0.32891918236338086</v>
      </c>
      <c r="Z14" s="65" t="s">
        <v>458</v>
      </c>
      <c r="AA14" s="59" t="s">
        <v>458</v>
      </c>
      <c r="AB14" s="69" t="s">
        <v>458</v>
      </c>
      <c r="AC14" s="59" t="s">
        <v>458</v>
      </c>
      <c r="AD14" s="65">
        <v>97.840003623184245</v>
      </c>
      <c r="AE14" s="60">
        <v>0.35433168328516274</v>
      </c>
      <c r="AF14" s="65">
        <v>97.640410896803928</v>
      </c>
      <c r="AG14" s="59">
        <v>1.1364806619404211</v>
      </c>
      <c r="AH14" s="69">
        <v>-0.19959272638031678</v>
      </c>
      <c r="AI14" s="61">
        <v>1.1894882264130242</v>
      </c>
    </row>
    <row r="15" spans="1:36">
      <c r="A15" s="39" t="s">
        <v>26</v>
      </c>
      <c r="B15" s="65">
        <v>94.998133923107275</v>
      </c>
      <c r="C15" s="59">
        <v>0.73312572606335136</v>
      </c>
      <c r="D15" s="65" t="s">
        <v>458</v>
      </c>
      <c r="E15" s="60" t="s">
        <v>458</v>
      </c>
      <c r="F15" s="65">
        <v>94.772840457738113</v>
      </c>
      <c r="G15" s="59">
        <v>0.99291362814610917</v>
      </c>
      <c r="H15" s="69">
        <v>95.993965135772825</v>
      </c>
      <c r="I15" s="60">
        <v>1.1830144384471311</v>
      </c>
      <c r="J15" s="65" t="s">
        <v>458</v>
      </c>
      <c r="K15" s="59" t="s">
        <v>458</v>
      </c>
      <c r="L15" s="65">
        <v>95.182529222113018</v>
      </c>
      <c r="M15" s="60">
        <v>0.77686128029846635</v>
      </c>
      <c r="N15" s="65" t="s">
        <v>458</v>
      </c>
      <c r="O15" s="59" t="s">
        <v>458</v>
      </c>
      <c r="P15" s="69" t="s">
        <v>458</v>
      </c>
      <c r="Q15" s="59" t="s">
        <v>458</v>
      </c>
      <c r="R15" s="65">
        <v>95.094699179494597</v>
      </c>
      <c r="S15" s="60">
        <v>0.81378753568324969</v>
      </c>
      <c r="T15" s="65" t="s">
        <v>458</v>
      </c>
      <c r="U15" s="59" t="s">
        <v>458</v>
      </c>
      <c r="V15" s="69" t="s">
        <v>458</v>
      </c>
      <c r="W15" s="59" t="s">
        <v>458</v>
      </c>
      <c r="X15" s="65">
        <v>95.282704956143235</v>
      </c>
      <c r="Y15" s="60">
        <v>0.83608486740788979</v>
      </c>
      <c r="Z15" s="65">
        <v>94.899051228043717</v>
      </c>
      <c r="AA15" s="59">
        <v>1.3931175265364908</v>
      </c>
      <c r="AB15" s="69">
        <v>-0.38365372809951737</v>
      </c>
      <c r="AC15" s="59">
        <v>1.4306183565692336</v>
      </c>
      <c r="AD15" s="65">
        <v>94.90458822248155</v>
      </c>
      <c r="AE15" s="60">
        <v>0.92299495203424031</v>
      </c>
      <c r="AF15" s="65">
        <v>96.056632495328216</v>
      </c>
      <c r="AG15" s="59">
        <v>1.1699113452867413</v>
      </c>
      <c r="AH15" s="69">
        <v>1.1520442728466662</v>
      </c>
      <c r="AI15" s="61">
        <v>1.4218173966562764</v>
      </c>
    </row>
    <row r="16" spans="1:36">
      <c r="A16" s="39" t="s">
        <v>44</v>
      </c>
      <c r="B16" s="65">
        <v>88.47718191308789</v>
      </c>
      <c r="C16" s="59">
        <v>0.60289272382999359</v>
      </c>
      <c r="D16" s="65">
        <v>86.009998778403613</v>
      </c>
      <c r="E16" s="60">
        <v>2.1540092642374664</v>
      </c>
      <c r="F16" s="65">
        <v>88.996728117233317</v>
      </c>
      <c r="G16" s="59">
        <v>0.64478719835294596</v>
      </c>
      <c r="H16" s="69">
        <v>87.803655970400328</v>
      </c>
      <c r="I16" s="60">
        <v>1.251702689865434</v>
      </c>
      <c r="J16" s="65">
        <v>1.793657191996715</v>
      </c>
      <c r="K16" s="59">
        <v>2.4118630394185896</v>
      </c>
      <c r="L16" s="65">
        <v>89.01438374746256</v>
      </c>
      <c r="M16" s="60">
        <v>0.69128754790601599</v>
      </c>
      <c r="N16" s="65">
        <v>86.153687701574981</v>
      </c>
      <c r="O16" s="59">
        <v>1.0177690100366532</v>
      </c>
      <c r="P16" s="69">
        <v>-2.860696045887579</v>
      </c>
      <c r="Q16" s="59">
        <v>1.1989678338124239</v>
      </c>
      <c r="R16" s="65">
        <v>87.702309473214044</v>
      </c>
      <c r="S16" s="60">
        <v>0.82515279045024537</v>
      </c>
      <c r="T16" s="65">
        <v>89.800584867123604</v>
      </c>
      <c r="U16" s="59">
        <v>0.82432670739578007</v>
      </c>
      <c r="V16" s="69">
        <v>2.0982753939095602</v>
      </c>
      <c r="W16" s="59">
        <v>1.1566570051062424</v>
      </c>
      <c r="X16" s="65">
        <v>88.650149425336991</v>
      </c>
      <c r="Y16" s="60">
        <v>0.62196063857334627</v>
      </c>
      <c r="Z16" s="65">
        <v>87.658395709734464</v>
      </c>
      <c r="AA16" s="59">
        <v>1.446865618047424</v>
      </c>
      <c r="AB16" s="69">
        <v>-0.99175371560252756</v>
      </c>
      <c r="AC16" s="59">
        <v>1.4747614174540382</v>
      </c>
      <c r="AD16" s="65">
        <v>88.181492256479487</v>
      </c>
      <c r="AE16" s="60">
        <v>0.69410035055849739</v>
      </c>
      <c r="AF16" s="65">
        <v>89.747023881824532</v>
      </c>
      <c r="AG16" s="59">
        <v>1.2529134424654211</v>
      </c>
      <c r="AH16" s="69">
        <v>1.5655316253450451</v>
      </c>
      <c r="AI16" s="61">
        <v>1.4418979613013825</v>
      </c>
    </row>
    <row r="17" spans="1:35">
      <c r="A17" s="39" t="s">
        <v>51</v>
      </c>
      <c r="B17" s="65">
        <v>98.670480669007318</v>
      </c>
      <c r="C17" s="59">
        <v>0.27734245036846056</v>
      </c>
      <c r="D17" s="65" t="s">
        <v>458</v>
      </c>
      <c r="E17" s="60" t="s">
        <v>458</v>
      </c>
      <c r="F17" s="65">
        <v>99.107410751219518</v>
      </c>
      <c r="G17" s="59">
        <v>0.29338945241863101</v>
      </c>
      <c r="H17" s="69">
        <v>98.259155404683057</v>
      </c>
      <c r="I17" s="60">
        <v>0.55541836081179363</v>
      </c>
      <c r="J17" s="65" t="s">
        <v>458</v>
      </c>
      <c r="K17" s="59" t="s">
        <v>458</v>
      </c>
      <c r="L17" s="65">
        <v>98.913146887338883</v>
      </c>
      <c r="M17" s="60">
        <v>0.26333181341366302</v>
      </c>
      <c r="N17" s="65" t="s">
        <v>458</v>
      </c>
      <c r="O17" s="59" t="s">
        <v>458</v>
      </c>
      <c r="P17" s="69" t="s">
        <v>458</v>
      </c>
      <c r="Q17" s="59" t="s">
        <v>458</v>
      </c>
      <c r="R17" s="65">
        <v>98.753791145543317</v>
      </c>
      <c r="S17" s="60">
        <v>0.28783436318315192</v>
      </c>
      <c r="T17" s="65">
        <v>99.713744311313974</v>
      </c>
      <c r="U17" s="59">
        <v>0.28579088456420793</v>
      </c>
      <c r="V17" s="69">
        <v>0.95995316577065637</v>
      </c>
      <c r="W17" s="59">
        <v>0.43850000550903195</v>
      </c>
      <c r="X17" s="65">
        <v>98.886244035241873</v>
      </c>
      <c r="Y17" s="60">
        <v>0.24898945089505409</v>
      </c>
      <c r="Z17" s="65" t="s">
        <v>458</v>
      </c>
      <c r="AA17" s="59" t="s">
        <v>458</v>
      </c>
      <c r="AB17" s="69" t="s">
        <v>458</v>
      </c>
      <c r="AC17" s="59" t="s">
        <v>458</v>
      </c>
      <c r="AD17" s="65">
        <v>98.829869081516733</v>
      </c>
      <c r="AE17" s="60">
        <v>0.31751689572872327</v>
      </c>
      <c r="AF17" s="65">
        <v>98.900756332849497</v>
      </c>
      <c r="AG17" s="59">
        <v>0.46861394713455384</v>
      </c>
      <c r="AH17" s="69">
        <v>7.0887251332763412E-2</v>
      </c>
      <c r="AI17" s="61">
        <v>0.58641209910420211</v>
      </c>
    </row>
    <row r="18" spans="1:35">
      <c r="A18" s="39" t="s">
        <v>54</v>
      </c>
      <c r="B18" s="65">
        <v>93.882179429582308</v>
      </c>
      <c r="C18" s="59">
        <v>0.61359599527924902</v>
      </c>
      <c r="D18" s="65" t="s">
        <v>458</v>
      </c>
      <c r="E18" s="60" t="s">
        <v>458</v>
      </c>
      <c r="F18" s="65">
        <v>93.046647500037423</v>
      </c>
      <c r="G18" s="59">
        <v>1.0447937791728126</v>
      </c>
      <c r="H18" s="69">
        <v>95.182673014569019</v>
      </c>
      <c r="I18" s="60">
        <v>0.70273132585829745</v>
      </c>
      <c r="J18" s="65" t="s">
        <v>458</v>
      </c>
      <c r="K18" s="59" t="s">
        <v>458</v>
      </c>
      <c r="L18" s="65">
        <v>95.521869142564398</v>
      </c>
      <c r="M18" s="60">
        <v>0.68185725978258194</v>
      </c>
      <c r="N18" s="65">
        <v>88.79443027141221</v>
      </c>
      <c r="O18" s="59">
        <v>1.7363151693643515</v>
      </c>
      <c r="P18" s="69">
        <v>-6.727438871152188</v>
      </c>
      <c r="Q18" s="59">
        <v>1.8982246812375121</v>
      </c>
      <c r="R18" s="65">
        <v>93.623909496400586</v>
      </c>
      <c r="S18" s="60">
        <v>0.79424725082373515</v>
      </c>
      <c r="T18" s="65">
        <v>95.470617118530157</v>
      </c>
      <c r="U18" s="59">
        <v>0.98684460742996483</v>
      </c>
      <c r="V18" s="69">
        <v>1.8467076221295713</v>
      </c>
      <c r="W18" s="59">
        <v>1.364669534673858</v>
      </c>
      <c r="X18" s="65">
        <v>93.372518984037441</v>
      </c>
      <c r="Y18" s="60">
        <v>1.3978197488795827</v>
      </c>
      <c r="Z18" s="65">
        <v>94.263911401721387</v>
      </c>
      <c r="AA18" s="59">
        <v>0.70102030924049497</v>
      </c>
      <c r="AB18" s="69">
        <v>0.89139241768394584</v>
      </c>
      <c r="AC18" s="59">
        <v>1.5818369362720428</v>
      </c>
      <c r="AD18" s="65">
        <v>92.865359412665839</v>
      </c>
      <c r="AE18" s="60">
        <v>0.98244996459867007</v>
      </c>
      <c r="AF18" s="65">
        <v>95.791086633025472</v>
      </c>
      <c r="AG18" s="59">
        <v>0.71233586646109848</v>
      </c>
      <c r="AH18" s="69">
        <v>2.925727220359633</v>
      </c>
      <c r="AI18" s="61">
        <v>1.2542394018311234</v>
      </c>
    </row>
    <row r="19" spans="1:35">
      <c r="A19" s="39" t="s">
        <v>55</v>
      </c>
      <c r="B19" s="65">
        <v>96.96425613238543</v>
      </c>
      <c r="C19" s="59">
        <v>0.33950923291428964</v>
      </c>
      <c r="D19" s="65" t="s">
        <v>458</v>
      </c>
      <c r="E19" s="60" t="s">
        <v>458</v>
      </c>
      <c r="F19" s="65">
        <v>96.696233174445624</v>
      </c>
      <c r="G19" s="59">
        <v>0.68921679145134318</v>
      </c>
      <c r="H19" s="69">
        <v>97.191501586765881</v>
      </c>
      <c r="I19" s="60">
        <v>0.40377437045168341</v>
      </c>
      <c r="J19" s="65" t="s">
        <v>458</v>
      </c>
      <c r="K19" s="59" t="s">
        <v>458</v>
      </c>
      <c r="L19" s="65">
        <v>96.595468695619317</v>
      </c>
      <c r="M19" s="60">
        <v>0.45987515407317031</v>
      </c>
      <c r="N19" s="65">
        <v>97.62702215232575</v>
      </c>
      <c r="O19" s="59">
        <v>0.44711702130983605</v>
      </c>
      <c r="P19" s="69">
        <v>1.0315534567064333</v>
      </c>
      <c r="Q19" s="59">
        <v>0.64045045461617067</v>
      </c>
      <c r="R19" s="65">
        <v>97.146648815246195</v>
      </c>
      <c r="S19" s="60">
        <v>0.35285607718409889</v>
      </c>
      <c r="T19" s="65">
        <v>95.110861140140599</v>
      </c>
      <c r="U19" s="59">
        <v>0.95522168481750558</v>
      </c>
      <c r="V19" s="69">
        <v>-2.0357876751055954</v>
      </c>
      <c r="W19" s="59">
        <v>0.98501751629360279</v>
      </c>
      <c r="X19" s="65">
        <v>96.971370302844875</v>
      </c>
      <c r="Y19" s="60">
        <v>0.37816057627664529</v>
      </c>
      <c r="Z19" s="65">
        <v>96.82112349357196</v>
      </c>
      <c r="AA19" s="59">
        <v>0.81339016740200842</v>
      </c>
      <c r="AB19" s="69">
        <v>-0.15024680927291456</v>
      </c>
      <c r="AC19" s="59">
        <v>0.90748097558521745</v>
      </c>
      <c r="AD19" s="65">
        <v>96.964067239153991</v>
      </c>
      <c r="AE19" s="60">
        <v>0.34752061002158569</v>
      </c>
      <c r="AF19" s="65" t="s">
        <v>458</v>
      </c>
      <c r="AG19" s="59" t="s">
        <v>458</v>
      </c>
      <c r="AH19" s="69" t="s">
        <v>458</v>
      </c>
      <c r="AI19" s="61" t="s">
        <v>458</v>
      </c>
    </row>
    <row r="20" spans="1:35">
      <c r="A20" s="39" t="s">
        <v>56</v>
      </c>
      <c r="B20" s="65">
        <v>92.103161729381071</v>
      </c>
      <c r="C20" s="59">
        <v>0.56842584163304832</v>
      </c>
      <c r="D20" s="65">
        <v>96.354031965111531</v>
      </c>
      <c r="E20" s="60">
        <v>1.8666121181329676</v>
      </c>
      <c r="F20" s="65">
        <v>93.133981826974988</v>
      </c>
      <c r="G20" s="59">
        <v>1.1879574524198284</v>
      </c>
      <c r="H20" s="69">
        <v>91.605324895192993</v>
      </c>
      <c r="I20" s="60">
        <v>0.91935891285260951</v>
      </c>
      <c r="J20" s="65">
        <v>-4.7487070699185381</v>
      </c>
      <c r="K20" s="59">
        <v>2.1109985571057126</v>
      </c>
      <c r="L20" s="65">
        <v>93.558030031029134</v>
      </c>
      <c r="M20" s="60">
        <v>0.64772906492512972</v>
      </c>
      <c r="N20" s="65">
        <v>84.209722733193871</v>
      </c>
      <c r="O20" s="59">
        <v>1.6247936664582949</v>
      </c>
      <c r="P20" s="69">
        <v>-9.3483072978352624</v>
      </c>
      <c r="Q20" s="59">
        <v>1.7628223822106401</v>
      </c>
      <c r="R20" s="65">
        <v>92.155988650518097</v>
      </c>
      <c r="S20" s="60">
        <v>0.65338309095131253</v>
      </c>
      <c r="T20" s="65">
        <v>92.56311781509315</v>
      </c>
      <c r="U20" s="59">
        <v>1.400207329063492</v>
      </c>
      <c r="V20" s="69">
        <v>0.40712916457505344</v>
      </c>
      <c r="W20" s="59">
        <v>1.5216772224915622</v>
      </c>
      <c r="X20" s="65">
        <v>92.167278390560199</v>
      </c>
      <c r="Y20" s="60">
        <v>0.62984204420239676</v>
      </c>
      <c r="Z20" s="65">
        <v>95.04335310587426</v>
      </c>
      <c r="AA20" s="59">
        <v>2.0693452294920744</v>
      </c>
      <c r="AB20" s="69">
        <v>2.8760747153140613</v>
      </c>
      <c r="AC20" s="59">
        <v>2.1382822930649201</v>
      </c>
      <c r="AD20" s="65">
        <v>92.027200734391229</v>
      </c>
      <c r="AE20" s="60">
        <v>0.63273076548430551</v>
      </c>
      <c r="AF20" s="65">
        <v>98.924801159865609</v>
      </c>
      <c r="AG20" s="59">
        <v>1.1166251703069809</v>
      </c>
      <c r="AH20" s="69">
        <v>6.8976004254743799</v>
      </c>
      <c r="AI20" s="61">
        <v>1.3176441219234813</v>
      </c>
    </row>
    <row r="21" spans="1:35">
      <c r="A21" s="39" t="s">
        <v>57</v>
      </c>
      <c r="B21" s="65">
        <v>98.071002526878075</v>
      </c>
      <c r="C21" s="59">
        <v>0.19977880366289663</v>
      </c>
      <c r="D21" s="65">
        <v>97.89731557396729</v>
      </c>
      <c r="E21" s="60">
        <v>0.78520521028777579</v>
      </c>
      <c r="F21" s="65">
        <v>98.465751372906894</v>
      </c>
      <c r="G21" s="59">
        <v>0.33547923688322628</v>
      </c>
      <c r="H21" s="69">
        <v>97.923446254897499</v>
      </c>
      <c r="I21" s="60">
        <v>0.25555268117564461</v>
      </c>
      <c r="J21" s="65">
        <v>2.6130680930208428E-2</v>
      </c>
      <c r="K21" s="59">
        <v>0.79562097571886403</v>
      </c>
      <c r="L21" s="65">
        <v>98.278365650281685</v>
      </c>
      <c r="M21" s="60">
        <v>0.2523259839267934</v>
      </c>
      <c r="N21" s="65">
        <v>97.822251918765247</v>
      </c>
      <c r="O21" s="59">
        <v>0.30014239689059713</v>
      </c>
      <c r="P21" s="69">
        <v>-0.45611373151643875</v>
      </c>
      <c r="Q21" s="59">
        <v>0.36902166464299052</v>
      </c>
      <c r="R21" s="65">
        <v>98.217740720675337</v>
      </c>
      <c r="S21" s="60">
        <v>0.28841385032785477</v>
      </c>
      <c r="T21" s="65" t="s">
        <v>458</v>
      </c>
      <c r="U21" s="59" t="s">
        <v>458</v>
      </c>
      <c r="V21" s="69" t="s">
        <v>458</v>
      </c>
      <c r="W21" s="59" t="s">
        <v>458</v>
      </c>
      <c r="X21" s="65">
        <v>98.13202394891789</v>
      </c>
      <c r="Y21" s="60">
        <v>0.32842853750756756</v>
      </c>
      <c r="Z21" s="65">
        <v>98.384264593608933</v>
      </c>
      <c r="AA21" s="59">
        <v>0.41502496582914417</v>
      </c>
      <c r="AB21" s="69">
        <v>0.25224064469104235</v>
      </c>
      <c r="AC21" s="59">
        <v>0.45993684087414555</v>
      </c>
      <c r="AD21" s="65">
        <v>98.298892660768132</v>
      </c>
      <c r="AE21" s="60">
        <v>0.30321339693747379</v>
      </c>
      <c r="AF21" s="65" t="s">
        <v>458</v>
      </c>
      <c r="AG21" s="59" t="s">
        <v>458</v>
      </c>
      <c r="AH21" s="69" t="s">
        <v>458</v>
      </c>
      <c r="AI21" s="61" t="s">
        <v>458</v>
      </c>
    </row>
    <row r="22" spans="1:35" ht="13.5" thickBot="1">
      <c r="A22" s="107" t="s">
        <v>59</v>
      </c>
      <c r="B22" s="66">
        <v>96.562011769363664</v>
      </c>
      <c r="C22" s="62">
        <v>0.50680484664006842</v>
      </c>
      <c r="D22" s="66">
        <v>96.203232396497384</v>
      </c>
      <c r="E22" s="63">
        <v>1.1455471928409966</v>
      </c>
      <c r="F22" s="66">
        <v>96.859941342012462</v>
      </c>
      <c r="G22" s="62">
        <v>0.65157501308010812</v>
      </c>
      <c r="H22" s="70">
        <v>96.675834934724051</v>
      </c>
      <c r="I22" s="63">
        <v>0.68814330354069997</v>
      </c>
      <c r="J22" s="66">
        <v>0.47260253822666698</v>
      </c>
      <c r="K22" s="62">
        <v>1.3243335827162694</v>
      </c>
      <c r="L22" s="66">
        <v>96.422209802285082</v>
      </c>
      <c r="M22" s="63">
        <v>0.53813625398369269</v>
      </c>
      <c r="N22" s="66">
        <v>98.587844301307598</v>
      </c>
      <c r="O22" s="62">
        <v>0.59206762916618105</v>
      </c>
      <c r="P22" s="70">
        <v>2.1656344990225165</v>
      </c>
      <c r="Q22" s="62">
        <v>0.79029119648726642</v>
      </c>
      <c r="R22" s="66">
        <v>96.412659542161364</v>
      </c>
      <c r="S22" s="63">
        <v>0.53389114595633969</v>
      </c>
      <c r="T22" s="66">
        <v>99.304566625396575</v>
      </c>
      <c r="U22" s="62">
        <v>0.4856716316176482</v>
      </c>
      <c r="V22" s="70">
        <v>2.8919070832352105</v>
      </c>
      <c r="W22" s="62">
        <v>0.73163320225538053</v>
      </c>
      <c r="X22" s="66">
        <v>96.577113617093275</v>
      </c>
      <c r="Y22" s="63">
        <v>0.51416401639771248</v>
      </c>
      <c r="Z22" s="66" t="s">
        <v>458</v>
      </c>
      <c r="AA22" s="62" t="s">
        <v>458</v>
      </c>
      <c r="AB22" s="70" t="s">
        <v>458</v>
      </c>
      <c r="AC22" s="62" t="s">
        <v>458</v>
      </c>
      <c r="AD22" s="66">
        <v>96.532455718195038</v>
      </c>
      <c r="AE22" s="63">
        <v>0.51589717562427428</v>
      </c>
      <c r="AF22" s="66" t="s">
        <v>458</v>
      </c>
      <c r="AG22" s="62" t="s">
        <v>458</v>
      </c>
      <c r="AH22" s="70" t="s">
        <v>458</v>
      </c>
      <c r="AI22" s="64" t="s">
        <v>458</v>
      </c>
    </row>
    <row r="23" spans="1:35">
      <c r="A23" s="1"/>
    </row>
    <row r="24" spans="1:35">
      <c r="A24" s="9" t="s">
        <v>272</v>
      </c>
    </row>
    <row r="25" spans="1:35">
      <c r="A25" s="9" t="s">
        <v>123</v>
      </c>
    </row>
    <row r="26" spans="1:35">
      <c r="A26" s="9" t="s">
        <v>217</v>
      </c>
    </row>
    <row r="27" spans="1:35">
      <c r="A27" s="9" t="s">
        <v>124</v>
      </c>
    </row>
    <row r="28" spans="1:35">
      <c r="A28" s="9" t="s">
        <v>289</v>
      </c>
    </row>
    <row r="29" spans="1:35" ht="14.1" customHeight="1">
      <c r="A29" s="9" t="s">
        <v>268</v>
      </c>
    </row>
    <row r="30" spans="1:35">
      <c r="A30" s="4" t="s">
        <v>357</v>
      </c>
    </row>
    <row r="31" spans="1:35">
      <c r="A31" s="9" t="s">
        <v>359</v>
      </c>
    </row>
    <row r="32" spans="1:35">
      <c r="A32" s="175" t="s">
        <v>366</v>
      </c>
    </row>
    <row r="33" spans="1:1">
      <c r="A33" s="176" t="s">
        <v>367</v>
      </c>
    </row>
    <row r="34" spans="1:1">
      <c r="A34" s="9" t="s">
        <v>449</v>
      </c>
    </row>
  </sheetData>
  <customSheetViews>
    <customSheetView guid="{433478C0-E6D4-4033-8C84-4B6BFBA35ADF}" scale="80">
      <selection activeCell="A29" sqref="A29"/>
      <pageMargins left="0.7" right="0.7" top="0.75" bottom="0.75" header="0.3" footer="0.3"/>
    </customSheetView>
    <customSheetView guid="{264B598C-C778-4757-8A7B-AFD5A2357E55}" scale="80">
      <selection activeCell="A30" sqref="A30:XFD30"/>
      <pageMargins left="0.7" right="0.7" top="0.75" bottom="0.75" header="0.3" footer="0.3"/>
    </customSheetView>
  </customSheetViews>
  <mergeCells count="23">
    <mergeCell ref="AH9:AI9"/>
    <mergeCell ref="V9:W9"/>
    <mergeCell ref="X9:Y9"/>
    <mergeCell ref="Z9:AA9"/>
    <mergeCell ref="AB9:AC9"/>
    <mergeCell ref="AD9:AE9"/>
    <mergeCell ref="AF9:AG9"/>
    <mergeCell ref="T9:U9"/>
    <mergeCell ref="B7:AI7"/>
    <mergeCell ref="B8:C9"/>
    <mergeCell ref="D8:K8"/>
    <mergeCell ref="L8:Q8"/>
    <mergeCell ref="R8:W8"/>
    <mergeCell ref="X8:AC8"/>
    <mergeCell ref="AD8:AI8"/>
    <mergeCell ref="D9:E9"/>
    <mergeCell ref="F9:G9"/>
    <mergeCell ref="H9:I9"/>
    <mergeCell ref="J9:K9"/>
    <mergeCell ref="L9:M9"/>
    <mergeCell ref="N9:O9"/>
    <mergeCell ref="P9:Q9"/>
    <mergeCell ref="R9:S9"/>
  </mergeCells>
  <conditionalFormatting sqref="J12:J22 P12:P22 V12:V22 AB12:AB13 AH12:AH22 AB15:AB22">
    <cfRule type="expression" dxfId="84" priority="2">
      <formula>ABS(J12/K12)&gt;1.96</formula>
    </cfRule>
  </conditionalFormatting>
  <conditionalFormatting sqref="AB14">
    <cfRule type="expression" dxfId="83" priority="1">
      <formula>ABS(AB14/AC14)&gt;1.96</formula>
    </cfRule>
  </conditionalFormatting>
  <hyperlinks>
    <hyperlink ref="A33" r:id="rId1"/>
    <hyperlink ref="A32" r:id="rId2" display="* Information on data for Cyprus: https://oe.cd/cyprus-disclaimer"/>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zoomScale="80" zoomScaleNormal="80" workbookViewId="0">
      <selection activeCell="E5" sqref="E5"/>
    </sheetView>
  </sheetViews>
  <sheetFormatPr defaultColWidth="8.7109375" defaultRowHeight="12.75"/>
  <cols>
    <col min="1" max="1" width="34" style="9" customWidth="1"/>
    <col min="2" max="10" width="10.7109375" style="9" customWidth="1"/>
    <col min="11" max="16384" width="8.7109375" style="9"/>
  </cols>
  <sheetData>
    <row r="1" spans="1:11">
      <c r="J1" s="5"/>
    </row>
    <row r="2" spans="1:11">
      <c r="A2" s="73" t="s">
        <v>372</v>
      </c>
    </row>
    <row r="3" spans="1:11">
      <c r="A3" s="5" t="s">
        <v>415</v>
      </c>
    </row>
    <row r="4" spans="1:11">
      <c r="A4" s="31" t="s">
        <v>306</v>
      </c>
    </row>
    <row r="5" spans="1:11">
      <c r="A5" s="31"/>
    </row>
    <row r="6" spans="1:11" ht="13.5" thickBot="1"/>
    <row r="7" spans="1:11" s="33" customFormat="1" ht="39.75" customHeight="1">
      <c r="A7" s="55"/>
      <c r="B7" s="293" t="s">
        <v>296</v>
      </c>
      <c r="C7" s="294"/>
      <c r="D7" s="294"/>
      <c r="E7" s="294"/>
      <c r="F7" s="294"/>
      <c r="G7" s="294"/>
      <c r="H7" s="294"/>
      <c r="I7" s="294"/>
      <c r="J7" s="295"/>
      <c r="K7" s="128"/>
    </row>
    <row r="8" spans="1:11" s="33" customFormat="1" ht="28.15" customHeight="1">
      <c r="A8" s="56"/>
      <c r="B8" s="274" t="s">
        <v>254</v>
      </c>
      <c r="C8" s="296"/>
      <c r="D8" s="296"/>
      <c r="E8" s="296"/>
      <c r="F8" s="296"/>
      <c r="G8" s="296"/>
      <c r="H8" s="296"/>
      <c r="I8" s="297"/>
      <c r="J8" s="298" t="s">
        <v>309</v>
      </c>
    </row>
    <row r="9" spans="1:11" s="33" customFormat="1" ht="62.25" customHeight="1">
      <c r="A9" s="56"/>
      <c r="B9" s="274" t="s">
        <v>324</v>
      </c>
      <c r="C9" s="297"/>
      <c r="D9" s="274" t="s">
        <v>311</v>
      </c>
      <c r="E9" s="301"/>
      <c r="F9" s="302" t="s">
        <v>327</v>
      </c>
      <c r="G9" s="303"/>
      <c r="H9" s="302" t="s">
        <v>298</v>
      </c>
      <c r="I9" s="304"/>
      <c r="J9" s="299"/>
    </row>
    <row r="10" spans="1:11" s="83" customFormat="1">
      <c r="A10" s="129"/>
      <c r="B10" s="47" t="s">
        <v>255</v>
      </c>
      <c r="C10" s="49" t="s">
        <v>12</v>
      </c>
      <c r="D10" s="47" t="s">
        <v>255</v>
      </c>
      <c r="E10" s="49" t="s">
        <v>12</v>
      </c>
      <c r="F10" s="47" t="s">
        <v>255</v>
      </c>
      <c r="G10" s="49" t="s">
        <v>12</v>
      </c>
      <c r="H10" s="47" t="s">
        <v>255</v>
      </c>
      <c r="I10" s="75" t="s">
        <v>12</v>
      </c>
      <c r="J10" s="300"/>
    </row>
    <row r="11" spans="1:11">
      <c r="A11" s="201"/>
      <c r="B11" s="202"/>
      <c r="C11" s="203"/>
      <c r="D11" s="223"/>
      <c r="E11" s="224"/>
      <c r="F11" s="223"/>
      <c r="G11" s="224"/>
      <c r="H11" s="223"/>
      <c r="I11" s="224"/>
      <c r="J11" s="233"/>
    </row>
    <row r="12" spans="1:11">
      <c r="A12" s="39" t="s">
        <v>15</v>
      </c>
      <c r="B12" s="259">
        <v>3.6962877596616303E-2</v>
      </c>
      <c r="C12" s="263">
        <v>5.8245616671987778E-2</v>
      </c>
      <c r="D12" s="259">
        <v>-0.15149724932482789</v>
      </c>
      <c r="E12" s="263">
        <v>0.15148539182365794</v>
      </c>
      <c r="F12" s="259">
        <v>0.1175349704166312</v>
      </c>
      <c r="G12" s="263">
        <v>0.33477014500307117</v>
      </c>
      <c r="H12" s="259">
        <v>6.3308210730436999E-3</v>
      </c>
      <c r="I12" s="263">
        <v>8.2129961308977945E-3</v>
      </c>
      <c r="J12" s="230">
        <v>4.3237188580753996E-3</v>
      </c>
    </row>
    <row r="13" spans="1:11">
      <c r="A13" s="39" t="s">
        <v>16</v>
      </c>
      <c r="B13" s="259">
        <v>0.1325914214277204</v>
      </c>
      <c r="C13" s="261">
        <v>2.1541481905646632E-2</v>
      </c>
      <c r="D13" s="259">
        <v>-0.1251366569028651</v>
      </c>
      <c r="E13" s="261">
        <v>8.9544892527285994E-2</v>
      </c>
      <c r="F13" s="259">
        <v>0.27410712723743452</v>
      </c>
      <c r="G13" s="261">
        <v>9.5795549115744935E-2</v>
      </c>
      <c r="H13" s="259">
        <v>8.3972946099513997E-3</v>
      </c>
      <c r="I13" s="261">
        <v>3.1456456143422232E-3</v>
      </c>
      <c r="J13" s="230">
        <v>2.62188258671434E-2</v>
      </c>
    </row>
    <row r="14" spans="1:11">
      <c r="A14" s="39" t="s">
        <v>17</v>
      </c>
      <c r="B14" s="259">
        <v>8.0690829991752699E-2</v>
      </c>
      <c r="C14" s="261">
        <v>1.5157648988761704E-2</v>
      </c>
      <c r="D14" s="259">
        <v>-0.1127513945360369</v>
      </c>
      <c r="E14" s="261">
        <v>5.6854440634663175E-2</v>
      </c>
      <c r="F14" s="259">
        <v>0.35109054912763299</v>
      </c>
      <c r="G14" s="261">
        <v>7.8189940278265438E-2</v>
      </c>
      <c r="H14" s="259">
        <v>2.612229420132E-4</v>
      </c>
      <c r="I14" s="261">
        <v>2.4208709495217662E-3</v>
      </c>
      <c r="J14" s="230">
        <v>1.7550601808428899E-2</v>
      </c>
    </row>
    <row r="15" spans="1:11">
      <c r="A15" s="41" t="s">
        <v>18</v>
      </c>
      <c r="B15" s="259">
        <v>0.1547495134114569</v>
      </c>
      <c r="C15" s="261">
        <v>1.320531700151917E-2</v>
      </c>
      <c r="D15" s="259">
        <v>-0.22251990428786211</v>
      </c>
      <c r="E15" s="261">
        <v>6.1203674831672196E-2</v>
      </c>
      <c r="F15" s="259">
        <v>6.6644990882795102E-2</v>
      </c>
      <c r="G15" s="261">
        <v>7.0158955266585346E-2</v>
      </c>
      <c r="H15" s="259">
        <v>1.2988939167924E-3</v>
      </c>
      <c r="I15" s="261">
        <v>3.0782823034315415E-3</v>
      </c>
      <c r="J15" s="230">
        <v>3.6015475690435998E-2</v>
      </c>
    </row>
    <row r="16" spans="1:11">
      <c r="A16" s="94" t="s">
        <v>206</v>
      </c>
      <c r="B16" s="259">
        <v>6.6022677323562595E-2</v>
      </c>
      <c r="C16" s="261">
        <v>1.6945474505422685E-2</v>
      </c>
      <c r="D16" s="259">
        <v>-0.2104522794774531</v>
      </c>
      <c r="E16" s="261">
        <v>8.508511067353787E-2</v>
      </c>
      <c r="F16" s="259">
        <v>0.2622038224612932</v>
      </c>
      <c r="G16" s="261">
        <v>8.0560856591857744E-2</v>
      </c>
      <c r="H16" s="259">
        <v>-7.8119232836786996E-3</v>
      </c>
      <c r="I16" s="261">
        <v>3.9341581526209724E-3</v>
      </c>
      <c r="J16" s="230">
        <v>1.6432947517467902E-2</v>
      </c>
    </row>
    <row r="17" spans="1:10">
      <c r="A17" s="94" t="s">
        <v>459</v>
      </c>
      <c r="B17" s="259">
        <v>0.12834693146871651</v>
      </c>
      <c r="C17" s="261">
        <v>1.8648021039161446E-2</v>
      </c>
      <c r="D17" s="259">
        <v>-0.18657009959878471</v>
      </c>
      <c r="E17" s="261">
        <v>7.0828370085130959E-2</v>
      </c>
      <c r="F17" s="259">
        <v>-2.78933801709455E-2</v>
      </c>
      <c r="G17" s="261">
        <v>0.11823038510269229</v>
      </c>
      <c r="H17" s="259">
        <v>6.4689902220595001E-3</v>
      </c>
      <c r="I17" s="261">
        <v>4.8283042996016866E-3</v>
      </c>
      <c r="J17" s="230">
        <v>3.1786183881283001E-2</v>
      </c>
    </row>
    <row r="18" spans="1:10">
      <c r="A18" s="41" t="s">
        <v>19</v>
      </c>
      <c r="B18" s="259">
        <v>0.1085318349095908</v>
      </c>
      <c r="C18" s="261">
        <v>3.5248790057059505E-2</v>
      </c>
      <c r="D18" s="259">
        <v>-0.20363848454301531</v>
      </c>
      <c r="E18" s="261">
        <v>0.14957880297728365</v>
      </c>
      <c r="F18" s="259">
        <v>5.2009598347539703E-2</v>
      </c>
      <c r="G18" s="261">
        <v>0.13437693766844702</v>
      </c>
      <c r="H18" s="259">
        <v>2.6467965169509999E-4</v>
      </c>
      <c r="I18" s="261">
        <v>8.0835266442090652E-3</v>
      </c>
      <c r="J18" s="230">
        <v>6.9320857180636001E-3</v>
      </c>
    </row>
    <row r="19" spans="1:10">
      <c r="A19" s="41" t="s">
        <v>20</v>
      </c>
      <c r="B19" s="259">
        <v>0.1103916394908379</v>
      </c>
      <c r="C19" s="261">
        <v>2.446402219659714E-2</v>
      </c>
      <c r="D19" s="259">
        <v>0.28814115052762967</v>
      </c>
      <c r="E19" s="261">
        <v>0.12117652926532027</v>
      </c>
      <c r="F19" s="259">
        <v>0.46192458012815168</v>
      </c>
      <c r="G19" s="261">
        <v>0.12635845177183788</v>
      </c>
      <c r="H19" s="259">
        <v>-3.1317029889608001E-3</v>
      </c>
      <c r="I19" s="261">
        <v>4.0353564839740079E-3</v>
      </c>
      <c r="J19" s="230">
        <v>2.17230041164467E-2</v>
      </c>
    </row>
    <row r="20" spans="1:10">
      <c r="A20" s="41" t="s">
        <v>21</v>
      </c>
      <c r="B20" s="259">
        <v>0.15929353048540701</v>
      </c>
      <c r="C20" s="261">
        <v>3.0461124963009768E-2</v>
      </c>
      <c r="D20" s="259">
        <v>0.41723175534957307</v>
      </c>
      <c r="E20" s="261">
        <v>0.14602098614462861</v>
      </c>
      <c r="F20" s="259">
        <v>-0.1660601945800185</v>
      </c>
      <c r="G20" s="261">
        <v>8.4417935199575883E-2</v>
      </c>
      <c r="H20" s="259">
        <v>6.2457561161076E-3</v>
      </c>
      <c r="I20" s="261">
        <v>7.4236392040566007E-3</v>
      </c>
      <c r="J20" s="230">
        <v>4.3215347997610301E-2</v>
      </c>
    </row>
    <row r="21" spans="1:10">
      <c r="A21" s="39" t="s">
        <v>22</v>
      </c>
      <c r="B21" s="259">
        <v>0.1197416176438047</v>
      </c>
      <c r="C21" s="261">
        <v>3.5216073568263791E-2</v>
      </c>
      <c r="D21" s="259">
        <v>-0.25826284043962711</v>
      </c>
      <c r="E21" s="261">
        <v>9.4974858900944176E-2</v>
      </c>
      <c r="F21" s="259">
        <v>0.13674928433767711</v>
      </c>
      <c r="G21" s="261">
        <v>0.11389270481800513</v>
      </c>
      <c r="H21" s="259">
        <v>-1.5075293787785999E-3</v>
      </c>
      <c r="I21" s="261">
        <v>4.9726470839775586E-3</v>
      </c>
      <c r="J21" s="230">
        <v>1.4262442470031099E-2</v>
      </c>
    </row>
    <row r="22" spans="1:10">
      <c r="A22" s="39" t="s">
        <v>23</v>
      </c>
      <c r="B22" s="259">
        <v>0.20471626147243399</v>
      </c>
      <c r="C22" s="261">
        <v>5.734464747805447E-2</v>
      </c>
      <c r="D22" s="259">
        <v>-0.35770331605484851</v>
      </c>
      <c r="E22" s="261">
        <v>0.14598897141268857</v>
      </c>
      <c r="F22" s="259">
        <v>0.16136300914820509</v>
      </c>
      <c r="G22" s="261">
        <v>0.19254125852126797</v>
      </c>
      <c r="H22" s="259">
        <v>-3.5555195127933998E-3</v>
      </c>
      <c r="I22" s="261">
        <v>6.0077145294741572E-3</v>
      </c>
      <c r="J22" s="230">
        <v>1.7716201985081101E-2</v>
      </c>
    </row>
    <row r="23" spans="1:10">
      <c r="A23" s="39" t="s">
        <v>24</v>
      </c>
      <c r="B23" s="259">
        <v>8.2901817478703094E-2</v>
      </c>
      <c r="C23" s="261">
        <v>2.0089829319053402E-2</v>
      </c>
      <c r="D23" s="259">
        <v>-0.13313357759812541</v>
      </c>
      <c r="E23" s="261">
        <v>8.9478449227901172E-2</v>
      </c>
      <c r="F23" s="259">
        <v>0.21780607759644199</v>
      </c>
      <c r="G23" s="261">
        <v>0.14592315730364461</v>
      </c>
      <c r="H23" s="259">
        <v>5.6269566731411997E-3</v>
      </c>
      <c r="I23" s="261">
        <v>6.3656128340925646E-3</v>
      </c>
      <c r="J23" s="230">
        <v>1.2628595664914999E-2</v>
      </c>
    </row>
    <row r="24" spans="1:10">
      <c r="A24" s="39" t="s">
        <v>364</v>
      </c>
      <c r="B24" s="259">
        <v>0.1087075828974759</v>
      </c>
      <c r="C24" s="261">
        <v>3.5082540133272035E-2</v>
      </c>
      <c r="D24" s="259">
        <v>-0.27260646984225301</v>
      </c>
      <c r="E24" s="261">
        <v>0.1345015379967413</v>
      </c>
      <c r="F24" s="259">
        <v>-0.2044918078607337</v>
      </c>
      <c r="G24" s="261">
        <v>0.19093207703744711</v>
      </c>
      <c r="H24" s="259">
        <v>4.1573619156531003E-3</v>
      </c>
      <c r="I24" s="261">
        <v>8.5677911478980913E-3</v>
      </c>
      <c r="J24" s="230">
        <v>1.45603305879594E-2</v>
      </c>
    </row>
    <row r="25" spans="1:10">
      <c r="A25" s="39" t="s">
        <v>25</v>
      </c>
      <c r="B25" s="259">
        <v>8.0814350944536206E-2</v>
      </c>
      <c r="C25" s="261">
        <v>1.5988648451647342E-2</v>
      </c>
      <c r="D25" s="259">
        <v>7.3713776252864002E-2</v>
      </c>
      <c r="E25" s="261">
        <v>7.709060179453428E-2</v>
      </c>
      <c r="F25" s="259">
        <v>0.56475100336870909</v>
      </c>
      <c r="G25" s="261">
        <v>0.10236196516985323</v>
      </c>
      <c r="H25" s="259">
        <v>4.2715771422529997E-3</v>
      </c>
      <c r="I25" s="261">
        <v>3.3396424769500887E-3</v>
      </c>
      <c r="J25" s="230">
        <v>2.4438777612671301E-2</v>
      </c>
    </row>
    <row r="26" spans="1:10">
      <c r="A26" s="39" t="s">
        <v>26</v>
      </c>
      <c r="B26" s="259">
        <v>7.5353951928906204E-2</v>
      </c>
      <c r="C26" s="261">
        <v>2.3222071506923313E-2</v>
      </c>
      <c r="D26" s="259">
        <v>-9.4787103102403694E-2</v>
      </c>
      <c r="E26" s="261">
        <v>9.5318570034778671E-2</v>
      </c>
      <c r="F26" s="259">
        <v>0.50068251929675056</v>
      </c>
      <c r="G26" s="261">
        <v>0.16131427732914724</v>
      </c>
      <c r="H26" s="259">
        <v>1.16869112484193E-2</v>
      </c>
      <c r="I26" s="261">
        <v>4.7337452769934387E-3</v>
      </c>
      <c r="J26" s="230">
        <v>1.7602890093972201E-2</v>
      </c>
    </row>
    <row r="27" spans="1:10">
      <c r="A27" s="39" t="s">
        <v>239</v>
      </c>
      <c r="B27" s="259">
        <v>0.17667128264197671</v>
      </c>
      <c r="C27" s="261">
        <v>1.9745806227462834E-2</v>
      </c>
      <c r="D27" s="259">
        <v>-0.30937612333766529</v>
      </c>
      <c r="E27" s="261">
        <v>9.205411518468376E-2</v>
      </c>
      <c r="F27" s="259">
        <v>0.89053778367553993</v>
      </c>
      <c r="G27" s="261">
        <v>0.11176500596698911</v>
      </c>
      <c r="H27" s="259">
        <v>-8.6052692540573E-3</v>
      </c>
      <c r="I27" s="261">
        <v>5.4707311140563351E-3</v>
      </c>
      <c r="J27" s="230">
        <v>6.7525799009842305E-2</v>
      </c>
    </row>
    <row r="28" spans="1:10">
      <c r="A28" s="39" t="s">
        <v>27</v>
      </c>
      <c r="B28" s="259">
        <v>0.14000275934601211</v>
      </c>
      <c r="C28" s="261">
        <v>1.8566520877993143E-2</v>
      </c>
      <c r="D28" s="259">
        <v>0.1971823538473908</v>
      </c>
      <c r="E28" s="261">
        <v>0.12085326873340389</v>
      </c>
      <c r="F28" s="259">
        <v>0.22888626420847019</v>
      </c>
      <c r="G28" s="261">
        <v>7.7035856455321794E-2</v>
      </c>
      <c r="H28" s="259">
        <v>1.1236277508274399E-2</v>
      </c>
      <c r="I28" s="261">
        <v>3.5882386152268314E-3</v>
      </c>
      <c r="J28" s="230">
        <v>3.64593794548322E-2</v>
      </c>
    </row>
    <row r="29" spans="1:10">
      <c r="A29" s="39" t="s">
        <v>28</v>
      </c>
      <c r="B29" s="259">
        <v>0.15484645861959831</v>
      </c>
      <c r="C29" s="261">
        <v>1.714652657232827E-2</v>
      </c>
      <c r="D29" s="259">
        <v>1.0275012406939101E-2</v>
      </c>
      <c r="E29" s="261">
        <v>8.7627815981692503E-2</v>
      </c>
      <c r="F29" s="259">
        <v>0.44759856455196911</v>
      </c>
      <c r="G29" s="261">
        <v>0.1568328629918514</v>
      </c>
      <c r="H29" s="259">
        <v>-2.5344272353525999E-3</v>
      </c>
      <c r="I29" s="261">
        <v>4.2850914997456541E-3</v>
      </c>
      <c r="J29" s="230">
        <v>4.3390815153604503E-2</v>
      </c>
    </row>
    <row r="30" spans="1:10">
      <c r="A30" s="39" t="s">
        <v>29</v>
      </c>
      <c r="B30" s="259">
        <v>0.11530148912168429</v>
      </c>
      <c r="C30" s="261">
        <v>1.807521789477164E-2</v>
      </c>
      <c r="D30" s="259">
        <v>-0.13897064152142741</v>
      </c>
      <c r="E30" s="261">
        <v>8.2237103984010143E-2</v>
      </c>
      <c r="F30" s="259">
        <v>-0.1201834832906683</v>
      </c>
      <c r="G30" s="261">
        <v>0.12612753145587652</v>
      </c>
      <c r="H30" s="259">
        <v>-1.38050064174322E-2</v>
      </c>
      <c r="I30" s="261">
        <v>4.316195390093429E-3</v>
      </c>
      <c r="J30" s="230">
        <v>2.6350352448197702E-2</v>
      </c>
    </row>
    <row r="31" spans="1:10">
      <c r="A31" s="39" t="s">
        <v>30</v>
      </c>
      <c r="B31" s="259">
        <v>0.13975050954630569</v>
      </c>
      <c r="C31" s="261">
        <v>3.1882368546690854E-2</v>
      </c>
      <c r="D31" s="259">
        <v>0.63753667278142434</v>
      </c>
      <c r="E31" s="261">
        <v>0.15964971322645816</v>
      </c>
      <c r="F31" s="259">
        <v>0.46578857078924157</v>
      </c>
      <c r="G31" s="261">
        <v>0.10076415336591447</v>
      </c>
      <c r="H31" s="259">
        <v>-6.7167556831208997E-3</v>
      </c>
      <c r="I31" s="261">
        <v>4.258575461550688E-3</v>
      </c>
      <c r="J31" s="230">
        <v>4.2341878847592197E-2</v>
      </c>
    </row>
    <row r="32" spans="1:10">
      <c r="A32" s="39" t="s">
        <v>31</v>
      </c>
      <c r="B32" s="259">
        <v>8.3506132218400003E-2</v>
      </c>
      <c r="C32" s="261">
        <v>1.9735571693092386E-2</v>
      </c>
      <c r="D32" s="259">
        <v>0.1006705742075223</v>
      </c>
      <c r="E32" s="261">
        <v>0.11636323348201444</v>
      </c>
      <c r="F32" s="259">
        <v>0.81023971133183081</v>
      </c>
      <c r="G32" s="261">
        <v>0.16284813278914786</v>
      </c>
      <c r="H32" s="259">
        <v>4.1651713531342003E-3</v>
      </c>
      <c r="I32" s="261">
        <v>4.1271316858380461E-3</v>
      </c>
      <c r="J32" s="230">
        <v>2.18256764038284E-2</v>
      </c>
    </row>
    <row r="33" spans="1:10">
      <c r="A33" s="39" t="s">
        <v>32</v>
      </c>
      <c r="B33" s="259">
        <v>7.6872494767584301E-2</v>
      </c>
      <c r="C33" s="261">
        <v>2.6153722886092901E-2</v>
      </c>
      <c r="D33" s="259">
        <v>0.43157440331684882</v>
      </c>
      <c r="E33" s="261">
        <v>0.14327688277262526</v>
      </c>
      <c r="F33" s="259">
        <v>0.76040398879577553</v>
      </c>
      <c r="G33" s="261">
        <v>0.19116509699545062</v>
      </c>
      <c r="H33" s="259">
        <v>1.6863371533011502E-2</v>
      </c>
      <c r="I33" s="261">
        <v>6.8344909086178966E-3</v>
      </c>
      <c r="J33" s="230">
        <v>4.2176281744310803E-2</v>
      </c>
    </row>
    <row r="34" spans="1:10">
      <c r="A34" s="39" t="s">
        <v>365</v>
      </c>
      <c r="B34" s="259">
        <v>8.8131871553255595E-2</v>
      </c>
      <c r="C34" s="261">
        <v>3.4469007867509047E-2</v>
      </c>
      <c r="D34" s="259">
        <v>-0.25660899938257198</v>
      </c>
      <c r="E34" s="261">
        <v>0.12117802558368422</v>
      </c>
      <c r="F34" s="259">
        <v>0.6895270222739931</v>
      </c>
      <c r="G34" s="261">
        <v>0.13357858122679933</v>
      </c>
      <c r="H34" s="259">
        <v>7.7452358594471997E-3</v>
      </c>
      <c r="I34" s="261">
        <v>5.961792330652322E-3</v>
      </c>
      <c r="J34" s="230">
        <v>2.8880806475188901E-2</v>
      </c>
    </row>
    <row r="35" spans="1:10">
      <c r="A35" s="39" t="s">
        <v>33</v>
      </c>
      <c r="B35" s="259">
        <v>0.12776480811066959</v>
      </c>
      <c r="C35" s="261">
        <v>1.7242106667051307E-2</v>
      </c>
      <c r="D35" s="259">
        <v>6.3928002724272195E-2</v>
      </c>
      <c r="E35" s="261">
        <v>9.3287658588667624E-2</v>
      </c>
      <c r="F35" s="259">
        <v>0.64312121625605467</v>
      </c>
      <c r="G35" s="261">
        <v>0.11770162605371877</v>
      </c>
      <c r="H35" s="259">
        <v>-7.2280660747696002E-3</v>
      </c>
      <c r="I35" s="261">
        <v>3.1869126096824279E-3</v>
      </c>
      <c r="J35" s="230">
        <v>3.1290839662438202E-2</v>
      </c>
    </row>
    <row r="36" spans="1:10">
      <c r="A36" s="39" t="s">
        <v>34</v>
      </c>
      <c r="B36" s="259">
        <v>0.16209474632138021</v>
      </c>
      <c r="C36" s="261">
        <v>1.6855153175832933E-2</v>
      </c>
      <c r="D36" s="259">
        <v>4.4364255504629801E-2</v>
      </c>
      <c r="E36" s="261">
        <v>7.5903215257037304E-2</v>
      </c>
      <c r="F36" s="259">
        <v>1.4907315146200839</v>
      </c>
      <c r="G36" s="261">
        <v>0.14574931094580693</v>
      </c>
      <c r="H36" s="259">
        <v>-1.7467316989945501E-2</v>
      </c>
      <c r="I36" s="261">
        <v>3.3381068433159158E-3</v>
      </c>
      <c r="J36" s="230">
        <v>7.3221201351808707E-2</v>
      </c>
    </row>
    <row r="37" spans="1:10">
      <c r="A37" s="39" t="s">
        <v>35</v>
      </c>
      <c r="B37" s="259">
        <v>0.21815904043144091</v>
      </c>
      <c r="C37" s="261">
        <v>2.3884042877839701E-2</v>
      </c>
      <c r="D37" s="259">
        <v>0.12547211241728479</v>
      </c>
      <c r="E37" s="261">
        <v>9.1198537570803956E-2</v>
      </c>
      <c r="F37" s="259">
        <v>0.18148225358988851</v>
      </c>
      <c r="G37" s="261">
        <v>9.4344168171310763E-2</v>
      </c>
      <c r="H37" s="259">
        <v>3.9463699372100203E-2</v>
      </c>
      <c r="I37" s="261">
        <v>3.7158759262007645E-3</v>
      </c>
      <c r="J37" s="230">
        <v>7.0905789034506506E-2</v>
      </c>
    </row>
    <row r="38" spans="1:10">
      <c r="A38" s="39" t="s">
        <v>36</v>
      </c>
      <c r="B38" s="259">
        <v>0.13779732313842311</v>
      </c>
      <c r="C38" s="261">
        <v>1.9708838319697091E-2</v>
      </c>
      <c r="D38" s="259">
        <v>0.1212590137948463</v>
      </c>
      <c r="E38" s="261">
        <v>0.12968793117877317</v>
      </c>
      <c r="F38" s="259">
        <v>-6.8181656118828204E-2</v>
      </c>
      <c r="G38" s="261">
        <v>0.21374310642132985</v>
      </c>
      <c r="H38" s="259">
        <v>1.28626788164236E-2</v>
      </c>
      <c r="I38" s="261">
        <v>4.4255817170188762E-3</v>
      </c>
      <c r="J38" s="230">
        <v>2.8437822049398698E-2</v>
      </c>
    </row>
    <row r="39" spans="1:10">
      <c r="A39" s="39" t="s">
        <v>37</v>
      </c>
      <c r="B39" s="259">
        <v>0.1436744784184564</v>
      </c>
      <c r="C39" s="261">
        <v>2.2422768287646219E-2</v>
      </c>
      <c r="D39" s="259">
        <v>0.60236882227520572</v>
      </c>
      <c r="E39" s="261">
        <v>0.15358195360198856</v>
      </c>
      <c r="F39" s="259">
        <v>0.60345237932877305</v>
      </c>
      <c r="G39" s="261">
        <v>0.1184114254472356</v>
      </c>
      <c r="H39" s="259">
        <v>1.9953242621115801E-2</v>
      </c>
      <c r="I39" s="261">
        <v>4.7608283319822923E-3</v>
      </c>
      <c r="J39" s="230">
        <v>6.7767420414853397E-2</v>
      </c>
    </row>
    <row r="40" spans="1:10">
      <c r="A40" s="39" t="s">
        <v>38</v>
      </c>
      <c r="B40" s="259">
        <v>0.13891750299489961</v>
      </c>
      <c r="C40" s="261">
        <v>1.7250734343346827E-2</v>
      </c>
      <c r="D40" s="259">
        <v>0.54292650010993582</v>
      </c>
      <c r="E40" s="261">
        <v>0.10859159630188712</v>
      </c>
      <c r="F40" s="259">
        <v>0.1889238820461723</v>
      </c>
      <c r="G40" s="261">
        <v>8.1303207283437318E-2</v>
      </c>
      <c r="H40" s="259">
        <v>1.22047767450808E-2</v>
      </c>
      <c r="I40" s="261">
        <v>4.0341940270807895E-3</v>
      </c>
      <c r="J40" s="230">
        <v>5.3955481047199202E-2</v>
      </c>
    </row>
    <row r="41" spans="1:10">
      <c r="A41" s="39" t="s">
        <v>39</v>
      </c>
      <c r="B41" s="259">
        <v>9.3374666073575599E-2</v>
      </c>
      <c r="C41" s="261">
        <v>2.8562073705623036E-2</v>
      </c>
      <c r="D41" s="259">
        <v>-8.9181072632941505E-2</v>
      </c>
      <c r="E41" s="261">
        <v>0.14425110870867086</v>
      </c>
      <c r="F41" s="259">
        <v>-0.46296676737009768</v>
      </c>
      <c r="G41" s="261">
        <v>0.20670497412880731</v>
      </c>
      <c r="H41" s="259">
        <v>-4.4852337961250998E-3</v>
      </c>
      <c r="I41" s="261">
        <v>7.271258908488067E-3</v>
      </c>
      <c r="J41" s="230">
        <v>1.1524534090831999E-2</v>
      </c>
    </row>
    <row r="42" spans="1:10">
      <c r="A42" s="39" t="s">
        <v>40</v>
      </c>
      <c r="B42" s="259">
        <v>0.19865374674782821</v>
      </c>
      <c r="C42" s="261">
        <v>3.9547487123609948E-2</v>
      </c>
      <c r="D42" s="259">
        <v>-0.1075575419338636</v>
      </c>
      <c r="E42" s="261">
        <v>0.10216813187446948</v>
      </c>
      <c r="F42" s="259">
        <v>0.27799827613187877</v>
      </c>
      <c r="G42" s="261">
        <v>9.7831743740602495E-2</v>
      </c>
      <c r="H42" s="259">
        <v>-8.8549872858376E-3</v>
      </c>
      <c r="I42" s="261">
        <v>5.9202488094136007E-3</v>
      </c>
      <c r="J42" s="230">
        <v>1.56179972257666E-2</v>
      </c>
    </row>
    <row r="43" spans="1:10">
      <c r="A43" s="39" t="s">
        <v>41</v>
      </c>
      <c r="B43" s="259">
        <v>7.2200118008876699E-2</v>
      </c>
      <c r="C43" s="261">
        <v>2.1821797295664604E-2</v>
      </c>
      <c r="D43" s="259">
        <v>-0.1842908955938424</v>
      </c>
      <c r="E43" s="261">
        <v>0.11081532014061903</v>
      </c>
      <c r="F43" s="259">
        <v>0.35436928743338941</v>
      </c>
      <c r="G43" s="261">
        <v>9.7255646584950936E-2</v>
      </c>
      <c r="H43" s="259">
        <v>1.3153252935858999E-3</v>
      </c>
      <c r="I43" s="261">
        <v>4.3909156204667392E-3</v>
      </c>
      <c r="J43" s="230">
        <v>2.4103433595388499E-2</v>
      </c>
    </row>
    <row r="44" spans="1:10">
      <c r="A44" s="39" t="s">
        <v>42</v>
      </c>
      <c r="B44" s="259">
        <v>7.6139252513397496E-2</v>
      </c>
      <c r="C44" s="261">
        <v>2.9379229034906265E-2</v>
      </c>
      <c r="D44" s="259">
        <v>0.14092315182829609</v>
      </c>
      <c r="E44" s="261">
        <v>0.11598563654506373</v>
      </c>
      <c r="F44" s="259">
        <v>0.304328279400153</v>
      </c>
      <c r="G44" s="261">
        <v>0.25573109979053638</v>
      </c>
      <c r="H44" s="259">
        <v>4.8685924102377003E-3</v>
      </c>
      <c r="I44" s="261">
        <v>6.5389647340280089E-3</v>
      </c>
      <c r="J44" s="230">
        <v>1.1721224950413099E-2</v>
      </c>
    </row>
    <row r="45" spans="1:10">
      <c r="A45" s="39" t="s">
        <v>43</v>
      </c>
      <c r="B45" s="259">
        <v>7.41380290686912E-2</v>
      </c>
      <c r="C45" s="261">
        <v>1.6492702849397325E-2</v>
      </c>
      <c r="D45" s="259">
        <v>-9.5186767045836798E-2</v>
      </c>
      <c r="E45" s="261">
        <v>7.8029888316627508E-2</v>
      </c>
      <c r="F45" s="259">
        <v>0.33520492740383873</v>
      </c>
      <c r="G45" s="261">
        <v>9.0978048295573502E-2</v>
      </c>
      <c r="H45" s="259">
        <v>-3.8306117632275999E-3</v>
      </c>
      <c r="I45" s="261">
        <v>3.6137336271243716E-3</v>
      </c>
      <c r="J45" s="230">
        <v>1.5085603190703799E-2</v>
      </c>
    </row>
    <row r="46" spans="1:10">
      <c r="A46" s="39" t="s">
        <v>44</v>
      </c>
      <c r="B46" s="259">
        <v>6.5361271949616204E-2</v>
      </c>
      <c r="C46" s="261">
        <v>1.7364517645317594E-2</v>
      </c>
      <c r="D46" s="259">
        <v>-0.14756211349882381</v>
      </c>
      <c r="E46" s="261">
        <v>8.174990914938364E-2</v>
      </c>
      <c r="F46" s="259">
        <v>0.14834887934348501</v>
      </c>
      <c r="G46" s="261">
        <v>9.4109069474635806E-2</v>
      </c>
      <c r="H46" s="259">
        <v>1.1464652411586999E-3</v>
      </c>
      <c r="I46" s="261">
        <v>4.941810932266145E-3</v>
      </c>
      <c r="J46" s="230">
        <v>6.7683229362793E-3</v>
      </c>
    </row>
    <row r="47" spans="1:10">
      <c r="A47" s="39" t="s">
        <v>45</v>
      </c>
      <c r="B47" s="259">
        <v>0.17122478127513591</v>
      </c>
      <c r="C47" s="261">
        <v>3.1569986701937142E-2</v>
      </c>
      <c r="D47" s="259">
        <v>0.32889573630154928</v>
      </c>
      <c r="E47" s="261">
        <v>0.11451838656970567</v>
      </c>
      <c r="F47" s="259">
        <v>0.65402652520393212</v>
      </c>
      <c r="G47" s="261">
        <v>0.2034878358689613</v>
      </c>
      <c r="H47" s="259">
        <v>1.9478751269925699E-2</v>
      </c>
      <c r="I47" s="261">
        <v>7.3560985482180718E-3</v>
      </c>
      <c r="J47" s="230">
        <v>3.1381980592198003E-2</v>
      </c>
    </row>
    <row r="48" spans="1:10">
      <c r="A48" s="39" t="s">
        <v>46</v>
      </c>
      <c r="B48" s="259">
        <v>0.1230383575081419</v>
      </c>
      <c r="C48" s="261">
        <v>3.7497847795740689E-2</v>
      </c>
      <c r="D48" s="259">
        <v>0.47697331639669138</v>
      </c>
      <c r="E48" s="261">
        <v>0.14760899821380413</v>
      </c>
      <c r="F48" s="259">
        <v>-2.2648893789767002E-2</v>
      </c>
      <c r="G48" s="261">
        <v>0.19272830273167563</v>
      </c>
      <c r="H48" s="259">
        <v>2.4961043379264702E-2</v>
      </c>
      <c r="I48" s="261">
        <v>4.8818257934259554E-3</v>
      </c>
      <c r="J48" s="230">
        <v>5.3136074140638402E-2</v>
      </c>
    </row>
    <row r="49" spans="1:10">
      <c r="A49" s="39" t="s">
        <v>47</v>
      </c>
      <c r="B49" s="259">
        <v>6.4648820877012098E-2</v>
      </c>
      <c r="C49" s="261">
        <v>3.5022076705958798E-2</v>
      </c>
      <c r="D49" s="259">
        <v>0.29589766481052071</v>
      </c>
      <c r="E49" s="261">
        <v>0.18944344163850885</v>
      </c>
      <c r="F49" s="259">
        <v>9.4356120647865992E-3</v>
      </c>
      <c r="G49" s="261">
        <v>0.1672092579410375</v>
      </c>
      <c r="H49" s="259">
        <v>1.5468235699009901E-2</v>
      </c>
      <c r="I49" s="261">
        <v>1.1668572993689856E-2</v>
      </c>
      <c r="J49" s="230">
        <v>7.7109684871303E-3</v>
      </c>
    </row>
    <row r="50" spans="1:10">
      <c r="A50" s="39" t="s">
        <v>48</v>
      </c>
      <c r="B50" s="259">
        <v>0.1518198945916957</v>
      </c>
      <c r="C50" s="261">
        <v>1.3896728864121381E-2</v>
      </c>
      <c r="D50" s="259">
        <v>-0.16942696344555561</v>
      </c>
      <c r="E50" s="261">
        <v>8.1491114787996588E-2</v>
      </c>
      <c r="F50" s="259">
        <v>-0.55531816162868508</v>
      </c>
      <c r="G50" s="261">
        <v>0.15423171533342298</v>
      </c>
      <c r="H50" s="259">
        <v>-3.03922891812589E-2</v>
      </c>
      <c r="I50" s="261">
        <v>3.5233564497856671E-3</v>
      </c>
      <c r="J50" s="230">
        <v>5.4364963524320603E-2</v>
      </c>
    </row>
    <row r="51" spans="1:10">
      <c r="A51" s="39" t="s">
        <v>49</v>
      </c>
      <c r="B51" s="259">
        <v>0.1004150496169455</v>
      </c>
      <c r="C51" s="261">
        <v>2.164762611595588E-2</v>
      </c>
      <c r="D51" s="259">
        <v>-0.3290416196758677</v>
      </c>
      <c r="E51" s="261">
        <v>7.5461676752311468E-2</v>
      </c>
      <c r="F51" s="259">
        <v>0.94587382313611967</v>
      </c>
      <c r="G51" s="261">
        <v>0.17881513537140373</v>
      </c>
      <c r="H51" s="259">
        <v>3.7312106992732999E-3</v>
      </c>
      <c r="I51" s="261">
        <v>4.2022590431986598E-3</v>
      </c>
      <c r="J51" s="230">
        <v>2.6463839402453199E-2</v>
      </c>
    </row>
    <row r="52" spans="1:10">
      <c r="A52" s="39" t="s">
        <v>50</v>
      </c>
      <c r="B52" s="259">
        <v>9.9886050640501906E-2</v>
      </c>
      <c r="C52" s="261">
        <v>1.8908749408708816E-2</v>
      </c>
      <c r="D52" s="259">
        <v>8.7038206127355494E-2</v>
      </c>
      <c r="E52" s="261">
        <v>0.10191592099773816</v>
      </c>
      <c r="F52" s="259">
        <v>0.40891740410273858</v>
      </c>
      <c r="G52" s="261">
        <v>0.12265819571319439</v>
      </c>
      <c r="H52" s="259">
        <v>4.1683792450050001E-4</v>
      </c>
      <c r="I52" s="261">
        <v>3.5960674614346892E-3</v>
      </c>
      <c r="J52" s="230">
        <v>1.70103382449781E-2</v>
      </c>
    </row>
    <row r="53" spans="1:10">
      <c r="A53" s="39" t="s">
        <v>51</v>
      </c>
      <c r="B53" s="259">
        <v>8.8503094739899105E-2</v>
      </c>
      <c r="C53" s="261">
        <v>2.0967640738776661E-2</v>
      </c>
      <c r="D53" s="259">
        <v>-0.26851160936510149</v>
      </c>
      <c r="E53" s="261">
        <v>0.11166426055805914</v>
      </c>
      <c r="F53" s="259">
        <v>-0.118835280197752</v>
      </c>
      <c r="G53" s="261">
        <v>0.13625102591860647</v>
      </c>
      <c r="H53" s="259">
        <v>-6.2653768711386001E-3</v>
      </c>
      <c r="I53" s="261">
        <v>4.4592746516388983E-3</v>
      </c>
      <c r="J53" s="230">
        <v>1.7069215574748099E-2</v>
      </c>
    </row>
    <row r="54" spans="1:10">
      <c r="A54" s="39" t="s">
        <v>52</v>
      </c>
      <c r="B54" s="259">
        <v>9.6347445920444502E-2</v>
      </c>
      <c r="C54" s="261">
        <v>5.5908862869434195E-2</v>
      </c>
      <c r="D54" s="259">
        <v>0.17540892131686139</v>
      </c>
      <c r="E54" s="261">
        <v>0.16440804650614002</v>
      </c>
      <c r="F54" s="259">
        <v>0.29904266897311799</v>
      </c>
      <c r="G54" s="261">
        <v>0.41133610970546419</v>
      </c>
      <c r="H54" s="259">
        <v>1.5434893192222099E-2</v>
      </c>
      <c r="I54" s="261">
        <v>7.9237277785014354E-3</v>
      </c>
      <c r="J54" s="230">
        <v>1.00043278087992E-2</v>
      </c>
    </row>
    <row r="55" spans="1:10">
      <c r="A55" s="41" t="s">
        <v>53</v>
      </c>
      <c r="B55" s="259">
        <v>0.12655197509203661</v>
      </c>
      <c r="C55" s="261">
        <v>1.3995140065264684E-2</v>
      </c>
      <c r="D55" s="259">
        <v>-0.2295877650003979</v>
      </c>
      <c r="E55" s="261">
        <v>7.0069076237868969E-2</v>
      </c>
      <c r="F55" s="259">
        <v>0.19303949296450049</v>
      </c>
      <c r="G55" s="261">
        <v>7.1284682645430114E-2</v>
      </c>
      <c r="H55" s="259">
        <v>-4.0567567322586998E-3</v>
      </c>
      <c r="I55" s="261">
        <v>3.6253828562764598E-3</v>
      </c>
      <c r="J55" s="230">
        <v>2.4812002135574902E-2</v>
      </c>
    </row>
    <row r="56" spans="1:10">
      <c r="A56" s="41" t="s">
        <v>54</v>
      </c>
      <c r="B56" s="259">
        <v>7.2767620909508293E-2</v>
      </c>
      <c r="C56" s="261">
        <v>2.0055412878263092E-2</v>
      </c>
      <c r="D56" s="259">
        <v>5.7033827158634698E-2</v>
      </c>
      <c r="E56" s="261">
        <v>0.10814853436002139</v>
      </c>
      <c r="F56" s="259">
        <v>0.26313563280253077</v>
      </c>
      <c r="G56" s="261">
        <v>0.13450524801121813</v>
      </c>
      <c r="H56" s="259">
        <v>1.05890863402232E-2</v>
      </c>
      <c r="I56" s="261">
        <v>5.1467865548786088E-3</v>
      </c>
      <c r="J56" s="230">
        <v>1.38015992176752E-2</v>
      </c>
    </row>
    <row r="57" spans="1:10">
      <c r="A57" s="41" t="s">
        <v>55</v>
      </c>
      <c r="B57" s="259">
        <v>0.15229505532947751</v>
      </c>
      <c r="C57" s="261">
        <v>2.2705578364741259E-2</v>
      </c>
      <c r="D57" s="259">
        <v>-0.25029011522953182</v>
      </c>
      <c r="E57" s="261">
        <v>0.10708488812694737</v>
      </c>
      <c r="F57" s="259">
        <v>-0.42931343341731948</v>
      </c>
      <c r="G57" s="261">
        <v>0.22337365359219211</v>
      </c>
      <c r="H57" s="259">
        <v>-7.7980302378798999E-3</v>
      </c>
      <c r="I57" s="261">
        <v>4.998965825542533E-3</v>
      </c>
      <c r="J57" s="230">
        <v>2.08026613855763E-2</v>
      </c>
    </row>
    <row r="58" spans="1:10">
      <c r="A58" s="41" t="s">
        <v>56</v>
      </c>
      <c r="B58" s="259">
        <v>0.14464807703100699</v>
      </c>
      <c r="C58" s="261">
        <v>3.4952809853695956E-2</v>
      </c>
      <c r="D58" s="259">
        <v>-0.37410248363862098</v>
      </c>
      <c r="E58" s="261">
        <v>0.10626994666968102</v>
      </c>
      <c r="F58" s="259">
        <v>0.1554298459320069</v>
      </c>
      <c r="G58" s="261">
        <v>0.12363811809025016</v>
      </c>
      <c r="H58" s="259">
        <v>6.2346309379769996E-4</v>
      </c>
      <c r="I58" s="261">
        <v>6.6363930624628951E-3</v>
      </c>
      <c r="J58" s="230">
        <v>1.1871328009875899E-2</v>
      </c>
    </row>
    <row r="59" spans="1:10">
      <c r="A59" s="41" t="s">
        <v>57</v>
      </c>
      <c r="B59" s="259">
        <v>0.1753876251922992</v>
      </c>
      <c r="C59" s="261">
        <v>2.0031333843594804E-2</v>
      </c>
      <c r="D59" s="259">
        <v>-0.57951449754450401</v>
      </c>
      <c r="E59" s="261">
        <v>6.4806693629926582E-2</v>
      </c>
      <c r="F59" s="259">
        <v>-0.23229396449671461</v>
      </c>
      <c r="G59" s="261">
        <v>0.10382495078372181</v>
      </c>
      <c r="H59" s="259">
        <v>4.9921473374072503E-2</v>
      </c>
      <c r="I59" s="261">
        <v>4.2357263682077347E-3</v>
      </c>
      <c r="J59" s="230">
        <v>5.7488548610842301E-2</v>
      </c>
    </row>
    <row r="60" spans="1:10">
      <c r="A60" s="41" t="s">
        <v>58</v>
      </c>
      <c r="B60" s="259">
        <v>0.18678100419825411</v>
      </c>
      <c r="C60" s="261">
        <v>3.8476415420706532E-2</v>
      </c>
      <c r="D60" s="259">
        <v>0.20205999613513609</v>
      </c>
      <c r="E60" s="261">
        <v>0.11989173150708254</v>
      </c>
      <c r="F60" s="259">
        <v>0.32819995044029932</v>
      </c>
      <c r="G60" s="261">
        <v>0.29505129349885012</v>
      </c>
      <c r="H60" s="259">
        <v>-2.2657087261383799E-2</v>
      </c>
      <c r="I60" s="261">
        <v>6.1196872837058587E-3</v>
      </c>
      <c r="J60" s="230">
        <v>4.0489903099341203E-2</v>
      </c>
    </row>
    <row r="61" spans="1:10">
      <c r="A61" s="41" t="s">
        <v>59</v>
      </c>
      <c r="B61" s="259">
        <v>0.1800802271019542</v>
      </c>
      <c r="C61" s="261">
        <v>3.7483033710116832E-2</v>
      </c>
      <c r="D61" s="259">
        <v>-6.81147628181E-2</v>
      </c>
      <c r="E61" s="261">
        <v>9.5304476430168664E-2</v>
      </c>
      <c r="F61" s="259">
        <v>0.1742754200369423</v>
      </c>
      <c r="G61" s="261">
        <v>0.13797889747538969</v>
      </c>
      <c r="H61" s="259">
        <v>-5.9348458986424003E-3</v>
      </c>
      <c r="I61" s="261">
        <v>8.6168250189112908E-3</v>
      </c>
      <c r="J61" s="230">
        <v>1.14550615246185E-2</v>
      </c>
    </row>
    <row r="62" spans="1:10">
      <c r="A62" s="43" t="s">
        <v>232</v>
      </c>
      <c r="B62" s="259">
        <v>0.11731717459900599</v>
      </c>
      <c r="C62" s="261">
        <v>4.8436123633273003E-3</v>
      </c>
      <c r="D62" s="259">
        <v>-2.4486951912153099E-2</v>
      </c>
      <c r="E62" s="261">
        <v>1.90926832181691E-2</v>
      </c>
      <c r="F62" s="259">
        <v>0.36735862378232492</v>
      </c>
      <c r="G62" s="261">
        <v>2.7386416179427601E-2</v>
      </c>
      <c r="H62" s="259">
        <v>1.1570738998544999E-3</v>
      </c>
      <c r="I62" s="261">
        <v>8.7423758374540004E-4</v>
      </c>
      <c r="J62" s="230">
        <v>2.8314896057486699E-2</v>
      </c>
    </row>
    <row r="63" spans="1:10">
      <c r="A63" s="43" t="s">
        <v>235</v>
      </c>
      <c r="B63" s="259">
        <v>0.12327688187360759</v>
      </c>
      <c r="C63" s="261">
        <v>5.7496819645165998E-3</v>
      </c>
      <c r="D63" s="259">
        <v>-7.5141586363315596E-2</v>
      </c>
      <c r="E63" s="261">
        <v>2.7657821774482699E-2</v>
      </c>
      <c r="F63" s="259">
        <v>0.40134704113006592</v>
      </c>
      <c r="G63" s="261">
        <v>3.5912550985813099E-2</v>
      </c>
      <c r="H63" s="259">
        <v>-2.7597034350038E-3</v>
      </c>
      <c r="I63" s="261">
        <v>1.3798318104817999E-3</v>
      </c>
      <c r="J63" s="230">
        <v>3.24017927050591E-2</v>
      </c>
    </row>
    <row r="64" spans="1:10" ht="13.5" thickBot="1">
      <c r="A64" s="225" t="s">
        <v>236</v>
      </c>
      <c r="B64" s="260">
        <v>0.1223583394019923</v>
      </c>
      <c r="C64" s="262">
        <v>4.1190080808752002E-3</v>
      </c>
      <c r="D64" s="260">
        <v>-2.2601196396897002E-3</v>
      </c>
      <c r="E64" s="262">
        <v>1.6461117814198501E-2</v>
      </c>
      <c r="F64" s="260">
        <v>0.26618102591614368</v>
      </c>
      <c r="G64" s="262">
        <v>2.3686214400281898E-2</v>
      </c>
      <c r="H64" s="260">
        <v>3.3784269677492999E-3</v>
      </c>
      <c r="I64" s="262">
        <v>8.0528408396169998E-4</v>
      </c>
      <c r="J64" s="231">
        <v>2.8633370194095599E-2</v>
      </c>
    </row>
    <row r="66" spans="1:10" s="83" customFormat="1" ht="12.75" customHeight="1">
      <c r="A66" s="205" t="s">
        <v>346</v>
      </c>
      <c r="B66" s="205"/>
      <c r="C66" s="205"/>
      <c r="D66" s="205"/>
      <c r="E66" s="205"/>
      <c r="F66" s="205"/>
      <c r="G66" s="205"/>
      <c r="H66" s="205"/>
      <c r="I66" s="205"/>
      <c r="J66" s="205"/>
    </row>
    <row r="67" spans="1:10" s="83" customFormat="1" ht="12.75" customHeight="1">
      <c r="A67" s="226" t="s">
        <v>322</v>
      </c>
      <c r="B67" s="205"/>
      <c r="C67" s="205"/>
      <c r="D67" s="205"/>
      <c r="E67" s="205"/>
      <c r="F67" s="205"/>
      <c r="G67" s="205"/>
      <c r="H67" s="205"/>
      <c r="I67" s="205"/>
      <c r="J67" s="205"/>
    </row>
    <row r="68" spans="1:10" s="83" customFormat="1" ht="12.75" customHeight="1">
      <c r="A68" s="226" t="s">
        <v>328</v>
      </c>
      <c r="B68" s="205"/>
      <c r="C68" s="205"/>
      <c r="D68" s="205"/>
      <c r="E68" s="205"/>
      <c r="F68" s="205"/>
      <c r="G68" s="205"/>
      <c r="H68" s="205"/>
      <c r="I68" s="205"/>
      <c r="J68" s="205"/>
    </row>
    <row r="69" spans="1:10" s="83" customFormat="1" ht="12.75" customHeight="1">
      <c r="A69" s="227" t="s">
        <v>303</v>
      </c>
      <c r="B69" s="205"/>
      <c r="C69" s="205"/>
      <c r="D69" s="205"/>
      <c r="E69" s="205"/>
      <c r="F69" s="205"/>
      <c r="G69" s="205"/>
      <c r="H69" s="205"/>
      <c r="I69" s="205"/>
      <c r="J69" s="205"/>
    </row>
    <row r="70" spans="1:10" s="83" customFormat="1" ht="12.75" customHeight="1">
      <c r="A70" s="227" t="s">
        <v>357</v>
      </c>
      <c r="B70" s="205"/>
      <c r="C70" s="205"/>
      <c r="D70" s="205"/>
      <c r="E70" s="205"/>
      <c r="F70" s="205"/>
      <c r="G70" s="205"/>
      <c r="H70" s="205"/>
      <c r="I70" s="205"/>
      <c r="J70" s="205"/>
    </row>
    <row r="71" spans="1:10" s="83" customFormat="1" ht="14.1" customHeight="1">
      <c r="A71" s="83" t="s">
        <v>359</v>
      </c>
    </row>
    <row r="72" spans="1:10" s="83" customFormat="1">
      <c r="A72" s="175" t="s">
        <v>366</v>
      </c>
    </row>
    <row r="73" spans="1:10" s="83" customFormat="1">
      <c r="A73" s="176" t="s">
        <v>367</v>
      </c>
    </row>
    <row r="74" spans="1:10" s="83" customFormat="1" ht="14.1" customHeight="1">
      <c r="A74" s="9" t="s">
        <v>449</v>
      </c>
    </row>
    <row r="75" spans="1:10" s="83" customFormat="1" ht="14.1" customHeight="1"/>
    <row r="76" spans="1:10" ht="14.1" customHeight="1"/>
    <row r="77" spans="1:10" ht="14.1" customHeight="1"/>
    <row r="78" spans="1:10" ht="14.1" customHeight="1"/>
  </sheetData>
  <mergeCells count="7">
    <mergeCell ref="B7:J7"/>
    <mergeCell ref="B8:I8"/>
    <mergeCell ref="J8:J10"/>
    <mergeCell ref="B9:C9"/>
    <mergeCell ref="D9:E9"/>
    <mergeCell ref="F9:G9"/>
    <mergeCell ref="H9:I9"/>
  </mergeCells>
  <conditionalFormatting sqref="B12">
    <cfRule type="expression" dxfId="82" priority="6">
      <formula>ABS(B12/C12)&gt;1.96</formula>
    </cfRule>
  </conditionalFormatting>
  <conditionalFormatting sqref="B13:B16 B18:B64">
    <cfRule type="expression" dxfId="81" priority="5">
      <formula>ABS(B13/C13)&gt;1.96</formula>
    </cfRule>
  </conditionalFormatting>
  <conditionalFormatting sqref="D12 F12 H12">
    <cfRule type="expression" dxfId="80" priority="4">
      <formula>ABS(D12/E12)&gt;1.96</formula>
    </cfRule>
  </conditionalFormatting>
  <conditionalFormatting sqref="D13:D16 F13:F16 H13:H16 H18:H64 F18:F64 D18:D64">
    <cfRule type="expression" dxfId="79" priority="3">
      <formula>ABS(D13/E13)&gt;1.96</formula>
    </cfRule>
  </conditionalFormatting>
  <conditionalFormatting sqref="B17">
    <cfRule type="expression" dxfId="78" priority="2">
      <formula>ABS(B17/C17)&gt;1.96</formula>
    </cfRule>
  </conditionalFormatting>
  <conditionalFormatting sqref="D17 F17 H17">
    <cfRule type="expression" dxfId="77" priority="1">
      <formula>ABS(D17/E17)&gt;1.96</formula>
    </cfRule>
  </conditionalFormatting>
  <hyperlinks>
    <hyperlink ref="A73" r:id="rId1"/>
    <hyperlink ref="A72" r:id="rId2" display="* Information on data for Cyprus: https://oe.cd/cyprus-disclaimer"/>
  </hyperlink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zoomScale="80" zoomScaleNormal="80" workbookViewId="0">
      <selection activeCell="L1" sqref="L1:T1048576"/>
    </sheetView>
  </sheetViews>
  <sheetFormatPr defaultColWidth="8.7109375" defaultRowHeight="12.75"/>
  <cols>
    <col min="1" max="1" width="34" style="9" customWidth="1"/>
    <col min="2" max="10" width="10.7109375" style="9" customWidth="1"/>
    <col min="11" max="16384" width="8.7109375" style="9"/>
  </cols>
  <sheetData>
    <row r="1" spans="1:11">
      <c r="J1" s="5"/>
    </row>
    <row r="2" spans="1:11">
      <c r="A2" s="73" t="s">
        <v>373</v>
      </c>
    </row>
    <row r="3" spans="1:11">
      <c r="A3" s="5" t="s">
        <v>416</v>
      </c>
    </row>
    <row r="4" spans="1:11">
      <c r="A4" s="31" t="s">
        <v>306</v>
      </c>
    </row>
    <row r="5" spans="1:11">
      <c r="A5" s="31"/>
    </row>
    <row r="6" spans="1:11" ht="13.5" thickBot="1"/>
    <row r="7" spans="1:11" s="33" customFormat="1" ht="37.5" customHeight="1">
      <c r="A7" s="55"/>
      <c r="B7" s="293" t="s">
        <v>296</v>
      </c>
      <c r="C7" s="294"/>
      <c r="D7" s="294"/>
      <c r="E7" s="294"/>
      <c r="F7" s="294"/>
      <c r="G7" s="294"/>
      <c r="H7" s="294"/>
      <c r="I7" s="294"/>
      <c r="J7" s="295"/>
      <c r="K7" s="128"/>
    </row>
    <row r="8" spans="1:11" s="33" customFormat="1" ht="28.15" customHeight="1">
      <c r="A8" s="56"/>
      <c r="B8" s="274" t="s">
        <v>254</v>
      </c>
      <c r="C8" s="296"/>
      <c r="D8" s="296"/>
      <c r="E8" s="296"/>
      <c r="F8" s="296"/>
      <c r="G8" s="296"/>
      <c r="H8" s="296"/>
      <c r="I8" s="297"/>
      <c r="J8" s="298" t="s">
        <v>309</v>
      </c>
    </row>
    <row r="9" spans="1:11" s="33" customFormat="1" ht="53.25" customHeight="1">
      <c r="A9" s="56"/>
      <c r="B9" s="274" t="s">
        <v>321</v>
      </c>
      <c r="C9" s="296"/>
      <c r="D9" s="274" t="s">
        <v>311</v>
      </c>
      <c r="E9" s="301"/>
      <c r="F9" s="302" t="s">
        <v>327</v>
      </c>
      <c r="G9" s="303"/>
      <c r="H9" s="302" t="s">
        <v>298</v>
      </c>
      <c r="I9" s="304"/>
      <c r="J9" s="299"/>
    </row>
    <row r="10" spans="1:11" s="83" customFormat="1">
      <c r="A10" s="129"/>
      <c r="B10" s="47" t="s">
        <v>255</v>
      </c>
      <c r="C10" s="49" t="s">
        <v>12</v>
      </c>
      <c r="D10" s="47" t="s">
        <v>255</v>
      </c>
      <c r="E10" s="49" t="s">
        <v>12</v>
      </c>
      <c r="F10" s="47" t="s">
        <v>255</v>
      </c>
      <c r="G10" s="49" t="s">
        <v>12</v>
      </c>
      <c r="H10" s="47" t="s">
        <v>255</v>
      </c>
      <c r="I10" s="75" t="s">
        <v>12</v>
      </c>
      <c r="J10" s="300"/>
    </row>
    <row r="11" spans="1:11">
      <c r="A11" s="201"/>
      <c r="B11" s="202"/>
      <c r="C11" s="203"/>
      <c r="D11" s="223"/>
      <c r="E11" s="224"/>
      <c r="F11" s="223"/>
      <c r="G11" s="224"/>
      <c r="H11" s="223"/>
      <c r="I11" s="224"/>
      <c r="J11" s="233"/>
    </row>
    <row r="12" spans="1:11">
      <c r="A12" s="39" t="s">
        <v>15</v>
      </c>
      <c r="B12" s="259">
        <v>-6.7003001309645899E-2</v>
      </c>
      <c r="C12" s="263">
        <v>6.528096311089128E-2</v>
      </c>
      <c r="D12" s="259">
        <v>-0.1521614933638496</v>
      </c>
      <c r="E12" s="263">
        <v>0.14260219108930849</v>
      </c>
      <c r="F12" s="259">
        <v>0.1227247278000525</v>
      </c>
      <c r="G12" s="263">
        <v>0.33527353413224448</v>
      </c>
      <c r="H12" s="259">
        <v>5.7467219686258E-3</v>
      </c>
      <c r="I12" s="263">
        <v>8.1912193321865192E-3</v>
      </c>
      <c r="J12" s="230">
        <v>8.6010160237727003E-3</v>
      </c>
    </row>
    <row r="13" spans="1:11">
      <c r="A13" s="39" t="s">
        <v>16</v>
      </c>
      <c r="B13" s="259">
        <v>-9.2157592490464992E-3</v>
      </c>
      <c r="C13" s="261">
        <v>2.2775957527118178E-2</v>
      </c>
      <c r="D13" s="259">
        <v>-6.3303562030224206E-2</v>
      </c>
      <c r="E13" s="261">
        <v>9.036197991272886E-2</v>
      </c>
      <c r="F13" s="259">
        <v>0.31507240386097601</v>
      </c>
      <c r="G13" s="261">
        <v>9.3706946275299866E-2</v>
      </c>
      <c r="H13" s="259">
        <v>6.4415207299460004E-3</v>
      </c>
      <c r="I13" s="261">
        <v>3.0806641260438705E-3</v>
      </c>
      <c r="J13" s="230">
        <v>6.7538101936185004E-3</v>
      </c>
    </row>
    <row r="14" spans="1:11">
      <c r="A14" s="39" t="s">
        <v>17</v>
      </c>
      <c r="B14" s="259">
        <v>-2.9694001063136199E-2</v>
      </c>
      <c r="C14" s="261">
        <v>1.3665362387468417E-2</v>
      </c>
      <c r="D14" s="259">
        <v>-7.5683251999122098E-2</v>
      </c>
      <c r="E14" s="261">
        <v>5.7166685160271624E-2</v>
      </c>
      <c r="F14" s="259">
        <v>0.37107493930314311</v>
      </c>
      <c r="G14" s="261">
        <v>7.8903784187895162E-2</v>
      </c>
      <c r="H14" s="259">
        <v>-7.5704689298760003E-4</v>
      </c>
      <c r="I14" s="261">
        <v>2.4475233692911771E-3</v>
      </c>
      <c r="J14" s="230">
        <v>1.20972724844443E-2</v>
      </c>
    </row>
    <row r="15" spans="1:11">
      <c r="A15" s="41" t="s">
        <v>18</v>
      </c>
      <c r="B15" s="259">
        <v>-1.9512532495317501E-2</v>
      </c>
      <c r="C15" s="261">
        <v>1.2219974632264164E-2</v>
      </c>
      <c r="D15" s="259">
        <v>-0.17889123812177271</v>
      </c>
      <c r="E15" s="261">
        <v>6.1005974721028047E-2</v>
      </c>
      <c r="F15" s="259">
        <v>5.2006136980602198E-2</v>
      </c>
      <c r="G15" s="261">
        <v>7.0763823817038191E-2</v>
      </c>
      <c r="H15" s="259">
        <v>-1.4717215542818999E-3</v>
      </c>
      <c r="I15" s="261">
        <v>3.1047567461153515E-3</v>
      </c>
      <c r="J15" s="230">
        <v>3.0904354856348001E-3</v>
      </c>
    </row>
    <row r="16" spans="1:11">
      <c r="A16" s="94" t="s">
        <v>206</v>
      </c>
      <c r="B16" s="259">
        <v>-4.9378183920398999E-2</v>
      </c>
      <c r="C16" s="261">
        <v>1.5399666633186882E-2</v>
      </c>
      <c r="D16" s="259">
        <v>-0.1963361724108918</v>
      </c>
      <c r="E16" s="261">
        <v>8.3908233697899653E-2</v>
      </c>
      <c r="F16" s="259">
        <v>0.2685216034274176</v>
      </c>
      <c r="G16" s="261">
        <v>7.9624610730130468E-2</v>
      </c>
      <c r="H16" s="259">
        <v>-8.3375829815017996E-3</v>
      </c>
      <c r="I16" s="261">
        <v>3.9483683752040257E-3</v>
      </c>
      <c r="J16" s="230">
        <v>1.552183678834E-2</v>
      </c>
    </row>
    <row r="17" spans="1:10">
      <c r="A17" s="94" t="s">
        <v>459</v>
      </c>
      <c r="B17" s="259">
        <v>-3.2089851073989997E-2</v>
      </c>
      <c r="C17" s="261">
        <v>1.9614746536473143E-2</v>
      </c>
      <c r="D17" s="259">
        <v>-0.16595731259415969</v>
      </c>
      <c r="E17" s="261">
        <v>7.26427933696107E-2</v>
      </c>
      <c r="F17" s="259">
        <v>-7.9418987391810004E-4</v>
      </c>
      <c r="G17" s="261">
        <v>0.11910618536948549</v>
      </c>
      <c r="H17" s="259">
        <v>1.5740868135127001E-3</v>
      </c>
      <c r="I17" s="261">
        <v>4.833877893849846E-3</v>
      </c>
      <c r="J17" s="230">
        <v>4.2392070085076001E-3</v>
      </c>
    </row>
    <row r="18" spans="1:10">
      <c r="A18" s="41" t="s">
        <v>19</v>
      </c>
      <c r="B18" s="259">
        <v>4.4711812938849002E-3</v>
      </c>
      <c r="C18" s="261">
        <v>2.777856423406291E-2</v>
      </c>
      <c r="D18" s="259">
        <v>-0.19164152252469899</v>
      </c>
      <c r="E18" s="261">
        <v>0.14903341312331769</v>
      </c>
      <c r="F18" s="259">
        <v>5.0741917551408097E-2</v>
      </c>
      <c r="G18" s="261">
        <v>0.13559377489083357</v>
      </c>
      <c r="H18" s="259">
        <v>8.082004628221E-4</v>
      </c>
      <c r="I18" s="261">
        <v>8.1566518687746573E-3</v>
      </c>
      <c r="J18" s="230">
        <v>1.3599347279918E-3</v>
      </c>
    </row>
    <row r="19" spans="1:10">
      <c r="A19" s="41" t="s">
        <v>20</v>
      </c>
      <c r="B19" s="259">
        <v>3.7267639306184999E-2</v>
      </c>
      <c r="C19" s="261">
        <v>2.6674771206735799E-2</v>
      </c>
      <c r="D19" s="259">
        <v>0.2734124002109235</v>
      </c>
      <c r="E19" s="261">
        <v>0.12147834520483815</v>
      </c>
      <c r="F19" s="259">
        <v>0.44447602151799842</v>
      </c>
      <c r="G19" s="261">
        <v>0.12546232394901208</v>
      </c>
      <c r="H19" s="259">
        <v>-3.2251002885132002E-3</v>
      </c>
      <c r="I19" s="261">
        <v>3.910691790672615E-3</v>
      </c>
      <c r="J19" s="230">
        <v>1.03535587631818E-2</v>
      </c>
    </row>
    <row r="20" spans="1:10">
      <c r="A20" s="41" t="s">
        <v>21</v>
      </c>
      <c r="B20" s="259">
        <v>1.7233768679046801E-2</v>
      </c>
      <c r="C20" s="261">
        <v>4.7477832489794099E-2</v>
      </c>
      <c r="D20" s="259">
        <v>0.4643278953278942</v>
      </c>
      <c r="E20" s="261">
        <v>0.13179844019501644</v>
      </c>
      <c r="F20" s="259">
        <v>-0.16891026512035401</v>
      </c>
      <c r="G20" s="261">
        <v>8.0867307923999918E-2</v>
      </c>
      <c r="H20" s="259">
        <v>6.4964180765606002E-3</v>
      </c>
      <c r="I20" s="261">
        <v>7.4229080920376386E-3</v>
      </c>
      <c r="J20" s="230">
        <v>1.4881357768780299E-2</v>
      </c>
    </row>
    <row r="21" spans="1:10">
      <c r="A21" s="39" t="s">
        <v>22</v>
      </c>
      <c r="B21" s="259">
        <v>1.09644458276166E-2</v>
      </c>
      <c r="C21" s="261">
        <v>2.3150359504627363E-2</v>
      </c>
      <c r="D21" s="259">
        <v>-0.26975207440678811</v>
      </c>
      <c r="E21" s="261">
        <v>9.7088860932504573E-2</v>
      </c>
      <c r="F21" s="259">
        <v>0.14155250813873579</v>
      </c>
      <c r="G21" s="261">
        <v>0.11571393199286577</v>
      </c>
      <c r="H21" s="259">
        <v>-1.4636803967705001E-3</v>
      </c>
      <c r="I21" s="261">
        <v>4.9074541437096912E-3</v>
      </c>
      <c r="J21" s="230">
        <v>5.7464845916039998E-3</v>
      </c>
    </row>
    <row r="22" spans="1:10">
      <c r="A22" s="39" t="s">
        <v>23</v>
      </c>
      <c r="B22" s="259">
        <v>6.7624007684266999E-3</v>
      </c>
      <c r="C22" s="261">
        <v>3.2584068234705402E-2</v>
      </c>
      <c r="D22" s="259">
        <v>-0.34667374709221849</v>
      </c>
      <c r="E22" s="261">
        <v>0.1445187305031157</v>
      </c>
      <c r="F22" s="259">
        <v>0.1916578836382197</v>
      </c>
      <c r="G22" s="261">
        <v>0.19633303674718991</v>
      </c>
      <c r="H22" s="259">
        <v>-2.5274363816749999E-3</v>
      </c>
      <c r="I22" s="261">
        <v>6.175207140892129E-3</v>
      </c>
      <c r="J22" s="230">
        <v>6.2087023259437997E-3</v>
      </c>
    </row>
    <row r="23" spans="1:10">
      <c r="A23" s="39" t="s">
        <v>24</v>
      </c>
      <c r="B23" s="259">
        <v>-4.7863697064157003E-2</v>
      </c>
      <c r="C23" s="261">
        <v>2.4920612147230778E-2</v>
      </c>
      <c r="D23" s="259">
        <v>-0.12270952096482859</v>
      </c>
      <c r="E23" s="261">
        <v>8.9934101458223295E-2</v>
      </c>
      <c r="F23" s="259">
        <v>0.21176437628556699</v>
      </c>
      <c r="G23" s="261">
        <v>0.14448360090835755</v>
      </c>
      <c r="H23" s="259">
        <v>6.2613783040524002E-3</v>
      </c>
      <c r="I23" s="261">
        <v>6.5924410371227832E-3</v>
      </c>
      <c r="J23" s="230">
        <v>7.1567857865239004E-3</v>
      </c>
    </row>
    <row r="24" spans="1:10">
      <c r="A24" s="39" t="s">
        <v>364</v>
      </c>
      <c r="B24" s="259">
        <v>-2.36712396886514E-2</v>
      </c>
      <c r="C24" s="261">
        <v>2.1362031080714685E-2</v>
      </c>
      <c r="D24" s="259">
        <v>-0.19415075788424671</v>
      </c>
      <c r="E24" s="261">
        <v>0.14051128512543126</v>
      </c>
      <c r="F24" s="259">
        <v>-0.20810785298917661</v>
      </c>
      <c r="G24" s="261">
        <v>0.19772926642077901</v>
      </c>
      <c r="H24" s="259">
        <v>6.8605973576665001E-3</v>
      </c>
      <c r="I24" s="261">
        <v>8.5723050669961436E-3</v>
      </c>
      <c r="J24" s="230">
        <v>4.1108196197809001E-3</v>
      </c>
    </row>
    <row r="25" spans="1:10">
      <c r="A25" s="39" t="s">
        <v>25</v>
      </c>
      <c r="B25" s="259">
        <v>-3.8963460420539699E-2</v>
      </c>
      <c r="C25" s="261">
        <v>2.0419679021336186E-2</v>
      </c>
      <c r="D25" s="259">
        <v>0.1116425956739152</v>
      </c>
      <c r="E25" s="261">
        <v>7.7996498390190933E-2</v>
      </c>
      <c r="F25" s="259">
        <v>0.56782331023123112</v>
      </c>
      <c r="G25" s="261">
        <v>9.9784409015378148E-2</v>
      </c>
      <c r="H25" s="259">
        <v>3.1212525036258001E-3</v>
      </c>
      <c r="I25" s="261">
        <v>3.4260644714956255E-3</v>
      </c>
      <c r="J25" s="230">
        <v>1.68518648837639E-2</v>
      </c>
    </row>
    <row r="26" spans="1:10">
      <c r="A26" s="39" t="s">
        <v>26</v>
      </c>
      <c r="B26" s="259">
        <v>-2.80429853689208E-2</v>
      </c>
      <c r="C26" s="261">
        <v>2.4500655266193067E-2</v>
      </c>
      <c r="D26" s="259">
        <v>-6.2355874318313E-2</v>
      </c>
      <c r="E26" s="261">
        <v>9.6064452088124794E-2</v>
      </c>
      <c r="F26" s="259">
        <v>0.50066187155486042</v>
      </c>
      <c r="G26" s="261">
        <v>0.15937386487908642</v>
      </c>
      <c r="H26" s="259">
        <v>1.0563665771882599E-2</v>
      </c>
      <c r="I26" s="261">
        <v>4.7384156389646123E-3</v>
      </c>
      <c r="J26" s="230">
        <v>1.2527376257546999E-2</v>
      </c>
    </row>
    <row r="27" spans="1:10">
      <c r="A27" s="39" t="s">
        <v>239</v>
      </c>
      <c r="B27" s="259">
        <v>-1.00025744769889E-2</v>
      </c>
      <c r="C27" s="261">
        <v>2.3860624541621876E-2</v>
      </c>
      <c r="D27" s="259">
        <v>-0.2271833712531931</v>
      </c>
      <c r="E27" s="261">
        <v>9.1664195733120721E-2</v>
      </c>
      <c r="F27" s="259">
        <v>0.93498866228733524</v>
      </c>
      <c r="G27" s="261">
        <v>0.1110237398016089</v>
      </c>
      <c r="H27" s="259">
        <v>-1.25970721687908E-2</v>
      </c>
      <c r="I27" s="261">
        <v>5.469837286394756E-3</v>
      </c>
      <c r="J27" s="230">
        <v>4.2099223195303098E-2</v>
      </c>
    </row>
    <row r="28" spans="1:10">
      <c r="A28" s="39" t="s">
        <v>27</v>
      </c>
      <c r="B28" s="259">
        <v>1.39353322222196E-2</v>
      </c>
      <c r="C28" s="261">
        <v>1.9462399400011949E-2</v>
      </c>
      <c r="D28" s="259">
        <v>0.27447631996366489</v>
      </c>
      <c r="E28" s="261">
        <v>0.12105985810435305</v>
      </c>
      <c r="F28" s="259">
        <v>0.1878155298209192</v>
      </c>
      <c r="G28" s="261">
        <v>7.7477458330209886E-2</v>
      </c>
      <c r="H28" s="259">
        <v>8.9783913078821005E-3</v>
      </c>
      <c r="I28" s="261">
        <v>3.7086971527869128E-3</v>
      </c>
      <c r="J28" s="230">
        <v>9.1871571599499002E-3</v>
      </c>
    </row>
    <row r="29" spans="1:10">
      <c r="A29" s="39" t="s">
        <v>28</v>
      </c>
      <c r="B29" s="259">
        <v>2.8766424210121999E-3</v>
      </c>
      <c r="C29" s="261">
        <v>1.7280399269720359E-2</v>
      </c>
      <c r="D29" s="259">
        <v>6.9163795469790401E-2</v>
      </c>
      <c r="E29" s="261">
        <v>8.6646071524700968E-2</v>
      </c>
      <c r="F29" s="259">
        <v>0.42863681807836962</v>
      </c>
      <c r="G29" s="261">
        <v>0.16983462845437117</v>
      </c>
      <c r="H29" s="259">
        <v>-9.3205229604481007E-3</v>
      </c>
      <c r="I29" s="261">
        <v>4.3211796529880695E-3</v>
      </c>
      <c r="J29" s="230">
        <v>4.9069356067880003E-3</v>
      </c>
    </row>
    <row r="30" spans="1:10">
      <c r="A30" s="39" t="s">
        <v>29</v>
      </c>
      <c r="B30" s="259">
        <v>-3.1794166963991399E-2</v>
      </c>
      <c r="C30" s="261">
        <v>1.7397054839418506E-2</v>
      </c>
      <c r="D30" s="259">
        <v>-9.9209891678550904E-2</v>
      </c>
      <c r="E30" s="261">
        <v>8.2603299550008544E-2</v>
      </c>
      <c r="F30" s="259">
        <v>-7.8219519500715498E-2</v>
      </c>
      <c r="G30" s="261">
        <v>0.12880551199196366</v>
      </c>
      <c r="H30" s="259">
        <v>-1.6066573512076899E-2</v>
      </c>
      <c r="I30" s="261">
        <v>4.2643688521724994E-3</v>
      </c>
      <c r="J30" s="230">
        <v>9.0718024441309008E-3</v>
      </c>
    </row>
    <row r="31" spans="1:10">
      <c r="A31" s="39" t="s">
        <v>30</v>
      </c>
      <c r="B31" s="259">
        <v>5.3730299215034701E-2</v>
      </c>
      <c r="C31" s="261">
        <v>3.4227191045094578E-2</v>
      </c>
      <c r="D31" s="259">
        <v>0.66627927576535029</v>
      </c>
      <c r="E31" s="261">
        <v>0.16496478975948362</v>
      </c>
      <c r="F31" s="259">
        <v>0.46067240457207898</v>
      </c>
      <c r="G31" s="261">
        <v>0.10358479862679365</v>
      </c>
      <c r="H31" s="259">
        <v>-6.515660565059E-3</v>
      </c>
      <c r="I31" s="261">
        <v>4.3370129185299556E-3</v>
      </c>
      <c r="J31" s="230">
        <v>3.0923328902008398E-2</v>
      </c>
    </row>
    <row r="32" spans="1:10">
      <c r="A32" s="39" t="s">
        <v>31</v>
      </c>
      <c r="B32" s="259">
        <v>-1.09368678936326E-2</v>
      </c>
      <c r="C32" s="261">
        <v>1.9682082992876743E-2</v>
      </c>
      <c r="D32" s="259">
        <v>0.15734210680158739</v>
      </c>
      <c r="E32" s="261">
        <v>0.12017600286315261</v>
      </c>
      <c r="F32" s="259">
        <v>0.82036734398777222</v>
      </c>
      <c r="G32" s="261">
        <v>0.16486232846929239</v>
      </c>
      <c r="H32" s="259">
        <v>4.6511063448442004E-3</v>
      </c>
      <c r="I32" s="261">
        <v>4.1507856366496711E-3</v>
      </c>
      <c r="J32" s="230">
        <v>1.5440318007524099E-2</v>
      </c>
    </row>
    <row r="33" spans="1:10">
      <c r="A33" s="39" t="s">
        <v>32</v>
      </c>
      <c r="B33" s="259">
        <v>-1.6368747693920702E-2</v>
      </c>
      <c r="C33" s="261">
        <v>3.0269678250977563E-2</v>
      </c>
      <c r="D33" s="259">
        <v>0.50375737439289237</v>
      </c>
      <c r="E33" s="261">
        <v>0.14927256754916923</v>
      </c>
      <c r="F33" s="259">
        <v>0.75788582155104212</v>
      </c>
      <c r="G33" s="261">
        <v>0.19305492660833337</v>
      </c>
      <c r="H33" s="259">
        <v>1.54896049073269E-2</v>
      </c>
      <c r="I33" s="261">
        <v>7.1023814130732237E-3</v>
      </c>
      <c r="J33" s="230">
        <v>3.2847430327206197E-2</v>
      </c>
    </row>
    <row r="34" spans="1:10">
      <c r="A34" s="39" t="s">
        <v>365</v>
      </c>
      <c r="B34" s="259">
        <v>5.8138547826906702E-2</v>
      </c>
      <c r="C34" s="261">
        <v>2.5509900682425177E-2</v>
      </c>
      <c r="D34" s="259">
        <v>-0.23427586935395911</v>
      </c>
      <c r="E34" s="261">
        <v>0.12115315794791798</v>
      </c>
      <c r="F34" s="259">
        <v>0.66491067052768749</v>
      </c>
      <c r="G34" s="261">
        <v>0.12953391089855795</v>
      </c>
      <c r="H34" s="259">
        <v>8.3793086173618008E-3</v>
      </c>
      <c r="I34" s="261">
        <v>6.0384034542460101E-3</v>
      </c>
      <c r="J34" s="230">
        <v>2.7861680934555801E-2</v>
      </c>
    </row>
    <row r="35" spans="1:10">
      <c r="A35" s="39" t="s">
        <v>33</v>
      </c>
      <c r="B35" s="259">
        <v>-5.3975823493271902E-2</v>
      </c>
      <c r="C35" s="261">
        <v>1.4682026504415994E-2</v>
      </c>
      <c r="D35" s="259">
        <v>6.0751391185308402E-2</v>
      </c>
      <c r="E35" s="261">
        <v>9.5464800374517281E-2</v>
      </c>
      <c r="F35" s="259">
        <v>0.65657914076061441</v>
      </c>
      <c r="G35" s="261">
        <v>0.11768581507596669</v>
      </c>
      <c r="H35" s="259">
        <v>-7.2520621429535996E-3</v>
      </c>
      <c r="I35" s="261">
        <v>3.1814463484886256E-3</v>
      </c>
      <c r="J35" s="230">
        <v>1.85257887817128E-2</v>
      </c>
    </row>
    <row r="36" spans="1:10">
      <c r="A36" s="39" t="s">
        <v>34</v>
      </c>
      <c r="B36" s="259">
        <v>3.6199804101790099E-2</v>
      </c>
      <c r="C36" s="261">
        <v>2.1132951307113762E-2</v>
      </c>
      <c r="D36" s="259">
        <v>3.41902117922546E-2</v>
      </c>
      <c r="E36" s="261">
        <v>7.7439383981403237E-2</v>
      </c>
      <c r="F36" s="259">
        <v>1.465799672105883</v>
      </c>
      <c r="G36" s="261">
        <v>0.14946358656867154</v>
      </c>
      <c r="H36" s="259">
        <v>-1.58966237072082E-2</v>
      </c>
      <c r="I36" s="261">
        <v>3.4296526661711495E-3</v>
      </c>
      <c r="J36" s="230">
        <v>4.92133878841301E-2</v>
      </c>
    </row>
    <row r="37" spans="1:10">
      <c r="A37" s="39" t="s">
        <v>35</v>
      </c>
      <c r="B37" s="259">
        <v>0.1013955696003158</v>
      </c>
      <c r="C37" s="261">
        <v>2.8906718497122022E-2</v>
      </c>
      <c r="D37" s="259">
        <v>0.1239187532447019</v>
      </c>
      <c r="E37" s="261">
        <v>9.1220528779564589E-2</v>
      </c>
      <c r="F37" s="259">
        <v>0.16847731432281079</v>
      </c>
      <c r="G37" s="261">
        <v>9.3304930741536285E-2</v>
      </c>
      <c r="H37" s="259">
        <v>4.1177689913841298E-2</v>
      </c>
      <c r="I37" s="261">
        <v>3.6808810955513225E-3</v>
      </c>
      <c r="J37" s="230">
        <v>5.2612813167662899E-2</v>
      </c>
    </row>
    <row r="38" spans="1:10">
      <c r="A38" s="39" t="s">
        <v>36</v>
      </c>
      <c r="B38" s="259">
        <v>7.5433324133465596E-2</v>
      </c>
      <c r="C38" s="261">
        <v>2.4822158101936602E-2</v>
      </c>
      <c r="D38" s="259">
        <v>0.10087217959567039</v>
      </c>
      <c r="E38" s="261">
        <v>0.1360610396717272</v>
      </c>
      <c r="F38" s="259">
        <v>-7.7635066577932996E-2</v>
      </c>
      <c r="G38" s="261">
        <v>0.19345895696965187</v>
      </c>
      <c r="H38" s="259">
        <v>1.2937661118102999E-2</v>
      </c>
      <c r="I38" s="261">
        <v>4.3606252728857235E-3</v>
      </c>
      <c r="J38" s="230">
        <v>7.9833025540696004E-3</v>
      </c>
    </row>
    <row r="39" spans="1:10">
      <c r="A39" s="39" t="s">
        <v>37</v>
      </c>
      <c r="B39" s="259">
        <v>5.09158955453895E-2</v>
      </c>
      <c r="C39" s="261">
        <v>2.8739181697598731E-2</v>
      </c>
      <c r="D39" s="259">
        <v>0.5551203319722845</v>
      </c>
      <c r="E39" s="261">
        <v>0.15701284313821764</v>
      </c>
      <c r="F39" s="259">
        <v>0.61264923615323774</v>
      </c>
      <c r="G39" s="261">
        <v>0.123177791033716</v>
      </c>
      <c r="H39" s="259">
        <v>1.9193062003237799E-2</v>
      </c>
      <c r="I39" s="261">
        <v>5.1518470840998653E-3</v>
      </c>
      <c r="J39" s="230">
        <v>4.9100988804203098E-2</v>
      </c>
    </row>
    <row r="40" spans="1:10">
      <c r="A40" s="39" t="s">
        <v>38</v>
      </c>
      <c r="B40" s="259">
        <v>2.30812439157712E-2</v>
      </c>
      <c r="C40" s="261">
        <v>1.793167978068775E-2</v>
      </c>
      <c r="D40" s="259">
        <v>0.63186006361680647</v>
      </c>
      <c r="E40" s="261">
        <v>0.1110613694688941</v>
      </c>
      <c r="F40" s="259">
        <v>0.16951278144077481</v>
      </c>
      <c r="G40" s="261">
        <v>8.0322718425418466E-2</v>
      </c>
      <c r="H40" s="259">
        <v>1.17027823577602E-2</v>
      </c>
      <c r="I40" s="261">
        <v>3.9620534511031723E-3</v>
      </c>
      <c r="J40" s="230">
        <v>2.35412960789552E-2</v>
      </c>
    </row>
    <row r="41" spans="1:10">
      <c r="A41" s="39" t="s">
        <v>39</v>
      </c>
      <c r="B41" s="259">
        <v>8.6727498984709005E-3</v>
      </c>
      <c r="C41" s="261">
        <v>2.814094585670535E-2</v>
      </c>
      <c r="D41" s="259">
        <v>-8.8740219712503607E-2</v>
      </c>
      <c r="E41" s="261">
        <v>0.14812801136572623</v>
      </c>
      <c r="F41" s="259">
        <v>-0.44316692433099591</v>
      </c>
      <c r="G41" s="261">
        <v>0.21041151884944354</v>
      </c>
      <c r="H41" s="259">
        <v>-4.9773875331980003E-3</v>
      </c>
      <c r="I41" s="261">
        <v>7.2012332428355447E-3</v>
      </c>
      <c r="J41" s="230">
        <v>3.8452995026959E-3</v>
      </c>
    </row>
    <row r="42" spans="1:10">
      <c r="A42" s="39" t="s">
        <v>40</v>
      </c>
      <c r="B42" s="259">
        <v>-7.3101306932810403E-2</v>
      </c>
      <c r="C42" s="261">
        <v>2.4886795175912742E-2</v>
      </c>
      <c r="D42" s="259">
        <v>-8.2667717004275498E-2</v>
      </c>
      <c r="E42" s="261">
        <v>0.10104601411578069</v>
      </c>
      <c r="F42" s="259">
        <v>0.30361601455076442</v>
      </c>
      <c r="G42" s="261">
        <v>9.838505239607423E-2</v>
      </c>
      <c r="H42" s="259">
        <v>-8.7513321179431992E-3</v>
      </c>
      <c r="I42" s="261">
        <v>5.9246619564456045E-3</v>
      </c>
      <c r="J42" s="230">
        <v>8.6164408484910998E-3</v>
      </c>
    </row>
    <row r="43" spans="1:10">
      <c r="A43" s="39" t="s">
        <v>41</v>
      </c>
      <c r="B43" s="259">
        <v>-4.1960727627932903E-2</v>
      </c>
      <c r="C43" s="261">
        <v>2.7016902909248037E-2</v>
      </c>
      <c r="D43" s="259">
        <v>-0.1652531936328023</v>
      </c>
      <c r="E43" s="261">
        <v>0.11509099573207247</v>
      </c>
      <c r="F43" s="259">
        <v>0.35917879764291688</v>
      </c>
      <c r="G43" s="261">
        <v>9.8990897462128191E-2</v>
      </c>
      <c r="H43" s="259">
        <v>1.189318205509E-4</v>
      </c>
      <c r="I43" s="261">
        <v>4.519111951362763E-3</v>
      </c>
      <c r="J43" s="230">
        <v>1.8225047826847501E-2</v>
      </c>
    </row>
    <row r="44" spans="1:10">
      <c r="A44" s="39" t="s">
        <v>42</v>
      </c>
      <c r="B44" s="259">
        <v>-2.0367635356799599E-2</v>
      </c>
      <c r="C44" s="261">
        <v>3.0668280652257834E-2</v>
      </c>
      <c r="D44" s="259">
        <v>0.15027321269034119</v>
      </c>
      <c r="E44" s="261">
        <v>0.11662206648374318</v>
      </c>
      <c r="F44" s="259">
        <v>0.30430077086043772</v>
      </c>
      <c r="G44" s="261">
        <v>0.24400453510376754</v>
      </c>
      <c r="H44" s="259">
        <v>3.3612640098692002E-3</v>
      </c>
      <c r="I44" s="261">
        <v>6.6907740308630786E-3</v>
      </c>
      <c r="J44" s="230">
        <v>5.3343819065058999E-3</v>
      </c>
    </row>
    <row r="45" spans="1:10">
      <c r="A45" s="39" t="s">
        <v>43</v>
      </c>
      <c r="B45" s="259">
        <v>-1.47811095927004E-2</v>
      </c>
      <c r="C45" s="261">
        <v>1.5778280365633703E-2</v>
      </c>
      <c r="D45" s="259">
        <v>-5.4084090115045197E-2</v>
      </c>
      <c r="E45" s="261">
        <v>8.0125755868709139E-2</v>
      </c>
      <c r="F45" s="259">
        <v>0.33920539729930788</v>
      </c>
      <c r="G45" s="261">
        <v>9.1513767792445161E-2</v>
      </c>
      <c r="H45" s="259">
        <v>-6.2617862730251998E-3</v>
      </c>
      <c r="I45" s="261">
        <v>3.5676549668839843E-3</v>
      </c>
      <c r="J45" s="230">
        <v>7.1235239923686001E-3</v>
      </c>
    </row>
    <row r="46" spans="1:10">
      <c r="A46" s="39" t="s">
        <v>44</v>
      </c>
      <c r="B46" s="259">
        <v>-3.7429313746414297E-2</v>
      </c>
      <c r="C46" s="261">
        <v>1.5144514084695825E-2</v>
      </c>
      <c r="D46" s="259">
        <v>-0.1435917590315236</v>
      </c>
      <c r="E46" s="261">
        <v>8.1412774195407558E-2</v>
      </c>
      <c r="F46" s="259">
        <v>0.16131226867776469</v>
      </c>
      <c r="G46" s="261">
        <v>9.4267380373867393E-2</v>
      </c>
      <c r="H46" s="259">
        <v>3.3179777867549999E-3</v>
      </c>
      <c r="I46" s="261">
        <v>4.7341710738392625E-3</v>
      </c>
      <c r="J46" s="230">
        <v>3.8682484479186999E-3</v>
      </c>
    </row>
    <row r="47" spans="1:10">
      <c r="A47" s="39" t="s">
        <v>45</v>
      </c>
      <c r="B47" s="259">
        <v>-2.5824683725419899E-2</v>
      </c>
      <c r="C47" s="261">
        <v>3.7427686962958825E-2</v>
      </c>
      <c r="D47" s="259">
        <v>0.35235809570019738</v>
      </c>
      <c r="E47" s="261">
        <v>0.11151415610808799</v>
      </c>
      <c r="F47" s="259">
        <v>0.71726544615294974</v>
      </c>
      <c r="G47" s="261">
        <v>0.20076355207571037</v>
      </c>
      <c r="H47" s="259">
        <v>2.0085716473783901E-2</v>
      </c>
      <c r="I47" s="261">
        <v>7.5512128102126555E-3</v>
      </c>
      <c r="J47" s="230">
        <v>1.9495669964663599E-2</v>
      </c>
    </row>
    <row r="48" spans="1:10">
      <c r="A48" s="39" t="s">
        <v>46</v>
      </c>
      <c r="B48" s="259">
        <v>4.9969865036860198E-2</v>
      </c>
      <c r="C48" s="261">
        <v>3.5266987455565321E-2</v>
      </c>
      <c r="D48" s="259">
        <v>0.49603127512897388</v>
      </c>
      <c r="E48" s="261">
        <v>0.14687446018218631</v>
      </c>
      <c r="F48" s="259">
        <v>-2.8039124199964498E-2</v>
      </c>
      <c r="G48" s="261">
        <v>0.19439480844564178</v>
      </c>
      <c r="H48" s="259">
        <v>2.6412753922022698E-2</v>
      </c>
      <c r="I48" s="261">
        <v>4.7348345418066319E-3</v>
      </c>
      <c r="J48" s="230">
        <v>3.7145979186945698E-2</v>
      </c>
    </row>
    <row r="49" spans="1:10">
      <c r="A49" s="39" t="s">
        <v>47</v>
      </c>
      <c r="B49" s="259">
        <v>-5.2308860977136801E-2</v>
      </c>
      <c r="C49" s="261">
        <v>5.4556920451481979E-2</v>
      </c>
      <c r="D49" s="259">
        <v>0.34605482332927129</v>
      </c>
      <c r="E49" s="261">
        <v>0.19582124466368681</v>
      </c>
      <c r="F49" s="259">
        <v>5.4517729229490997E-3</v>
      </c>
      <c r="G49" s="261">
        <v>0.16438347908058296</v>
      </c>
      <c r="H49" s="259">
        <v>1.7954936274561299E-2</v>
      </c>
      <c r="I49" s="261">
        <v>1.1661001281278146E-2</v>
      </c>
      <c r="J49" s="230">
        <v>6.0149777944206997E-3</v>
      </c>
    </row>
    <row r="50" spans="1:10">
      <c r="A50" s="39" t="s">
        <v>48</v>
      </c>
      <c r="B50" s="259">
        <v>7.4813336507702305E-2</v>
      </c>
      <c r="C50" s="261">
        <v>2.4234378624077138E-2</v>
      </c>
      <c r="D50" s="259">
        <v>-0.18227101890832409</v>
      </c>
      <c r="E50" s="261">
        <v>8.1216378648320264E-2</v>
      </c>
      <c r="F50" s="259">
        <v>-0.51400761450207655</v>
      </c>
      <c r="G50" s="261">
        <v>0.15937910255828633</v>
      </c>
      <c r="H50" s="259">
        <v>-3.2099659521596803E-2</v>
      </c>
      <c r="I50" s="261">
        <v>3.6342798168847719E-3</v>
      </c>
      <c r="J50" s="230">
        <v>3.0141152855691401E-2</v>
      </c>
    </row>
    <row r="51" spans="1:10">
      <c r="A51" s="39" t="s">
        <v>49</v>
      </c>
      <c r="B51" s="259">
        <v>1.5197690887301701E-2</v>
      </c>
      <c r="C51" s="261">
        <v>2.1807056660959293E-2</v>
      </c>
      <c r="D51" s="259">
        <v>-0.33444938140599811</v>
      </c>
      <c r="E51" s="261">
        <v>7.6768172970142268E-2</v>
      </c>
      <c r="F51" s="259">
        <v>0.9258011229540114</v>
      </c>
      <c r="G51" s="261">
        <v>0.17917237955111087</v>
      </c>
      <c r="H51" s="259">
        <v>4.1554608615871E-3</v>
      </c>
      <c r="I51" s="261">
        <v>4.2989005660608436E-3</v>
      </c>
      <c r="J51" s="230">
        <v>1.9224338493517599E-2</v>
      </c>
    </row>
    <row r="52" spans="1:10">
      <c r="A52" s="39" t="s">
        <v>50</v>
      </c>
      <c r="B52" s="259">
        <v>-2.5278749680701E-3</v>
      </c>
      <c r="C52" s="261">
        <v>2.0233207320907311E-2</v>
      </c>
      <c r="D52" s="259">
        <v>0.116016132273203</v>
      </c>
      <c r="E52" s="261">
        <v>0.10276052981203497</v>
      </c>
      <c r="F52" s="259">
        <v>0.38311577019593651</v>
      </c>
      <c r="G52" s="261">
        <v>0.11979914911115488</v>
      </c>
      <c r="H52" s="259">
        <v>1.2587987759901001E-3</v>
      </c>
      <c r="I52" s="261">
        <v>3.5312236398660534E-3</v>
      </c>
      <c r="J52" s="230">
        <v>5.5484344289566997E-3</v>
      </c>
    </row>
    <row r="53" spans="1:10">
      <c r="A53" s="39" t="s">
        <v>51</v>
      </c>
      <c r="B53" s="259">
        <v>-4.4300667491988903E-2</v>
      </c>
      <c r="C53" s="261">
        <v>2.0412072711629113E-2</v>
      </c>
      <c r="D53" s="259">
        <v>-0.2558081929667067</v>
      </c>
      <c r="E53" s="261">
        <v>0.11122929323783214</v>
      </c>
      <c r="F53" s="259">
        <v>-0.10447163562695209</v>
      </c>
      <c r="G53" s="261">
        <v>0.13668926060225531</v>
      </c>
      <c r="H53" s="259">
        <v>-7.1053377005646998E-3</v>
      </c>
      <c r="I53" s="261">
        <v>4.5465293788313592E-3</v>
      </c>
      <c r="J53" s="230">
        <v>9.8030917251135004E-3</v>
      </c>
    </row>
    <row r="54" spans="1:10">
      <c r="A54" s="39" t="s">
        <v>52</v>
      </c>
      <c r="B54" s="259">
        <v>9.5469316012324307E-2</v>
      </c>
      <c r="C54" s="261">
        <v>4.9108566679491865E-2</v>
      </c>
      <c r="D54" s="259">
        <v>0.1874675236609494</v>
      </c>
      <c r="E54" s="261">
        <v>0.16564513590930355</v>
      </c>
      <c r="F54" s="259">
        <v>0.33556864703065942</v>
      </c>
      <c r="G54" s="261">
        <v>0.39210895885950947</v>
      </c>
      <c r="H54" s="259">
        <v>1.32048705004184E-2</v>
      </c>
      <c r="I54" s="261">
        <v>8.0021334845732789E-3</v>
      </c>
      <c r="J54" s="230">
        <v>1.0414806986277701E-2</v>
      </c>
    </row>
    <row r="55" spans="1:10">
      <c r="A55" s="41" t="s">
        <v>53</v>
      </c>
      <c r="B55" s="259">
        <v>-9.0771981569416099E-2</v>
      </c>
      <c r="C55" s="261">
        <v>1.4191238948498445E-2</v>
      </c>
      <c r="D55" s="259">
        <v>-0.2030267509088125</v>
      </c>
      <c r="E55" s="261">
        <v>6.9368723032793206E-2</v>
      </c>
      <c r="F55" s="259">
        <v>0.22066838345805059</v>
      </c>
      <c r="G55" s="261">
        <v>7.5507006728399911E-2</v>
      </c>
      <c r="H55" s="259">
        <v>-6.9810378852382003E-3</v>
      </c>
      <c r="I55" s="261">
        <v>3.630942869261244E-3</v>
      </c>
      <c r="J55" s="230">
        <v>1.5264263462648E-2</v>
      </c>
    </row>
    <row r="56" spans="1:10">
      <c r="A56" s="41" t="s">
        <v>54</v>
      </c>
      <c r="B56" s="259">
        <v>6.7267566551519001E-3</v>
      </c>
      <c r="C56" s="261">
        <v>2.5126601465219771E-2</v>
      </c>
      <c r="D56" s="259">
        <v>9.9643954351764402E-2</v>
      </c>
      <c r="E56" s="261">
        <v>0.1057443113752118</v>
      </c>
      <c r="F56" s="259">
        <v>0.27628217330968152</v>
      </c>
      <c r="G56" s="261">
        <v>0.13749125920503225</v>
      </c>
      <c r="H56" s="259">
        <v>9.4266329660369005E-3</v>
      </c>
      <c r="I56" s="261">
        <v>5.0534490004461603E-3</v>
      </c>
      <c r="J56" s="230">
        <v>6.1742321344429004E-3</v>
      </c>
    </row>
    <row r="57" spans="1:10">
      <c r="A57" s="41" t="s">
        <v>55</v>
      </c>
      <c r="B57" s="259">
        <v>-4.9519644964864301E-2</v>
      </c>
      <c r="C57" s="261">
        <v>2.7361214088897984E-2</v>
      </c>
      <c r="D57" s="259">
        <v>-0.23813196452478061</v>
      </c>
      <c r="E57" s="261">
        <v>0.10572787637477238</v>
      </c>
      <c r="F57" s="259">
        <v>-0.41822303939218097</v>
      </c>
      <c r="G57" s="261">
        <v>0.21283936642970952</v>
      </c>
      <c r="H57" s="259">
        <v>-5.5233475805158997E-3</v>
      </c>
      <c r="I57" s="261">
        <v>5.0670805299667448E-3</v>
      </c>
      <c r="J57" s="230">
        <v>5.3256178602333996E-3</v>
      </c>
    </row>
    <row r="58" spans="1:10">
      <c r="A58" s="41" t="s">
        <v>56</v>
      </c>
      <c r="B58" s="259">
        <v>0.1024947715851047</v>
      </c>
      <c r="C58" s="261">
        <v>2.945484397009266E-2</v>
      </c>
      <c r="D58" s="259">
        <v>-0.36325830863172709</v>
      </c>
      <c r="E58" s="261">
        <v>0.10335025366528112</v>
      </c>
      <c r="F58" s="259">
        <v>0.17856056061325881</v>
      </c>
      <c r="G58" s="261">
        <v>0.12144975239287358</v>
      </c>
      <c r="H58" s="259">
        <v>-5.9213286008899998E-5</v>
      </c>
      <c r="I58" s="261">
        <v>6.5349896073331505E-3</v>
      </c>
      <c r="J58" s="230">
        <v>9.4174160333134992E-3</v>
      </c>
    </row>
    <row r="59" spans="1:10">
      <c r="A59" s="41" t="s">
        <v>57</v>
      </c>
      <c r="B59" s="259">
        <v>0.1686693326407607</v>
      </c>
      <c r="C59" s="261">
        <v>1.8391983806070832E-2</v>
      </c>
      <c r="D59" s="259">
        <v>-0.58921735087848937</v>
      </c>
      <c r="E59" s="261">
        <v>6.4181438257773893E-2</v>
      </c>
      <c r="F59" s="259">
        <v>-0.23184376234074991</v>
      </c>
      <c r="G59" s="261">
        <v>0.1033912122853045</v>
      </c>
      <c r="H59" s="259">
        <v>4.8854916766926798E-2</v>
      </c>
      <c r="I59" s="261">
        <v>4.2173590515628204E-3</v>
      </c>
      <c r="J59" s="230">
        <v>5.72048316126572E-2</v>
      </c>
    </row>
    <row r="60" spans="1:10">
      <c r="A60" s="41" t="s">
        <v>58</v>
      </c>
      <c r="B60" s="259">
        <v>7.7545003088847998E-3</v>
      </c>
      <c r="C60" s="261">
        <v>2.8992330835315248E-2</v>
      </c>
      <c r="D60" s="259">
        <v>0.25558233095809818</v>
      </c>
      <c r="E60" s="261">
        <v>0.11970874996581941</v>
      </c>
      <c r="F60" s="259">
        <v>0.2634889307307503</v>
      </c>
      <c r="G60" s="261">
        <v>0.3237692377584534</v>
      </c>
      <c r="H60" s="259">
        <v>-2.3744272062989499E-2</v>
      </c>
      <c r="I60" s="261">
        <v>6.5606038468132297E-3</v>
      </c>
      <c r="J60" s="230">
        <v>2.04128127038243E-2</v>
      </c>
    </row>
    <row r="61" spans="1:10">
      <c r="A61" s="41" t="s">
        <v>59</v>
      </c>
      <c r="B61" s="259">
        <v>5.3126312452039401E-2</v>
      </c>
      <c r="C61" s="261">
        <v>5.6756088708352477E-2</v>
      </c>
      <c r="D61" s="259">
        <v>-7.5134172190215801E-2</v>
      </c>
      <c r="E61" s="261">
        <v>9.6838352224010729E-2</v>
      </c>
      <c r="F61" s="259">
        <v>0.1876123408043209</v>
      </c>
      <c r="G61" s="261">
        <v>0.14180106459841837</v>
      </c>
      <c r="H61" s="259">
        <v>-5.0491829089871001E-3</v>
      </c>
      <c r="I61" s="261">
        <v>8.6424891987647648E-3</v>
      </c>
      <c r="J61" s="230">
        <v>2.3646825425751999E-3</v>
      </c>
    </row>
    <row r="62" spans="1:10">
      <c r="A62" s="43" t="s">
        <v>232</v>
      </c>
      <c r="B62" s="259">
        <v>-7.9182862065420995E-3</v>
      </c>
      <c r="C62" s="261">
        <v>4.5386449294766004E-3</v>
      </c>
      <c r="D62" s="259">
        <v>4.6294069299580003E-3</v>
      </c>
      <c r="E62" s="261">
        <v>1.9207999066928799E-2</v>
      </c>
      <c r="F62" s="259">
        <v>0.37068136464047502</v>
      </c>
      <c r="G62" s="261">
        <v>2.76262466631053E-2</v>
      </c>
      <c r="H62" s="259">
        <v>1.429988369947E-4</v>
      </c>
      <c r="I62" s="261">
        <v>8.8311017486010003E-4</v>
      </c>
      <c r="J62" s="230">
        <v>1.52078763721061E-2</v>
      </c>
    </row>
    <row r="63" spans="1:10">
      <c r="A63" s="43" t="s">
        <v>235</v>
      </c>
      <c r="B63" s="259">
        <v>-3.4924533218145398E-2</v>
      </c>
      <c r="C63" s="261">
        <v>6.0719903558492999E-3</v>
      </c>
      <c r="D63" s="259">
        <v>-4.0919050574302701E-2</v>
      </c>
      <c r="E63" s="261">
        <v>2.7814617380499802E-2</v>
      </c>
      <c r="F63" s="259">
        <v>0.42382717132568359</v>
      </c>
      <c r="G63" s="261">
        <v>3.6249700933694798E-2</v>
      </c>
      <c r="H63" s="259">
        <v>-4.3703522533178E-3</v>
      </c>
      <c r="I63" s="261">
        <v>1.3795315753669E-3</v>
      </c>
      <c r="J63" s="230">
        <v>1.7989316955208799E-2</v>
      </c>
    </row>
    <row r="64" spans="1:10" ht="13.5" thickBot="1">
      <c r="A64" s="225" t="s">
        <v>236</v>
      </c>
      <c r="B64" s="260">
        <v>4.9033763063935998E-3</v>
      </c>
      <c r="C64" s="262">
        <v>4.2088157575502997E-3</v>
      </c>
      <c r="D64" s="260">
        <v>2.1602411420893201E-2</v>
      </c>
      <c r="E64" s="262">
        <v>1.6551183831427601E-2</v>
      </c>
      <c r="F64" s="260">
        <v>0.27055531427279128</v>
      </c>
      <c r="G64" s="262">
        <v>2.36645057759459E-2</v>
      </c>
      <c r="H64" s="260">
        <v>2.9024075929835001E-3</v>
      </c>
      <c r="I64" s="262">
        <v>8.1139035279160002E-4</v>
      </c>
      <c r="J64" s="231">
        <v>1.6333752563977001E-2</v>
      </c>
    </row>
    <row r="66" spans="1:10" s="83" customFormat="1" ht="12.75" customHeight="1">
      <c r="A66" s="205" t="s">
        <v>345</v>
      </c>
      <c r="B66" s="205"/>
      <c r="C66" s="205"/>
      <c r="D66" s="205"/>
      <c r="E66" s="205"/>
      <c r="F66" s="205"/>
      <c r="G66" s="205"/>
      <c r="H66" s="205"/>
      <c r="I66" s="205"/>
      <c r="J66" s="205"/>
    </row>
    <row r="67" spans="1:10" s="83" customFormat="1" ht="12.75" customHeight="1">
      <c r="A67" s="226" t="s">
        <v>322</v>
      </c>
      <c r="B67" s="205"/>
      <c r="C67" s="205"/>
      <c r="D67" s="205"/>
      <c r="E67" s="205"/>
      <c r="F67" s="205"/>
      <c r="G67" s="205"/>
      <c r="H67" s="205"/>
      <c r="I67" s="205"/>
      <c r="J67" s="205"/>
    </row>
    <row r="68" spans="1:10" s="83" customFormat="1" ht="12.75" customHeight="1">
      <c r="A68" s="226" t="s">
        <v>328</v>
      </c>
      <c r="B68" s="205"/>
      <c r="C68" s="205"/>
      <c r="D68" s="205"/>
      <c r="E68" s="205"/>
      <c r="F68" s="205"/>
      <c r="G68" s="205"/>
      <c r="H68" s="205"/>
      <c r="I68" s="205"/>
      <c r="J68" s="205"/>
    </row>
    <row r="69" spans="1:10" s="83" customFormat="1" ht="12.75" customHeight="1">
      <c r="A69" s="227" t="s">
        <v>303</v>
      </c>
      <c r="B69" s="205"/>
      <c r="C69" s="205"/>
      <c r="D69" s="205"/>
      <c r="E69" s="205"/>
      <c r="F69" s="205"/>
      <c r="G69" s="205"/>
      <c r="H69" s="205"/>
      <c r="I69" s="205"/>
      <c r="J69" s="205"/>
    </row>
    <row r="70" spans="1:10" s="83" customFormat="1" ht="12.75" customHeight="1">
      <c r="A70" s="227" t="s">
        <v>357</v>
      </c>
      <c r="B70" s="205"/>
      <c r="C70" s="205"/>
      <c r="D70" s="205"/>
      <c r="E70" s="205"/>
      <c r="F70" s="205"/>
      <c r="G70" s="205"/>
      <c r="H70" s="205"/>
      <c r="I70" s="205"/>
      <c r="J70" s="205"/>
    </row>
    <row r="71" spans="1:10" s="83" customFormat="1" ht="14.1" customHeight="1">
      <c r="A71" s="83" t="s">
        <v>359</v>
      </c>
    </row>
    <row r="72" spans="1:10" s="83" customFormat="1">
      <c r="A72" s="175" t="s">
        <v>366</v>
      </c>
    </row>
    <row r="73" spans="1:10" s="83" customFormat="1">
      <c r="A73" s="176" t="s">
        <v>367</v>
      </c>
    </row>
    <row r="74" spans="1:10" s="83" customFormat="1" ht="14.1" customHeight="1">
      <c r="A74" s="9" t="s">
        <v>449</v>
      </c>
    </row>
    <row r="75" spans="1:10" s="83" customFormat="1" ht="14.1" customHeight="1"/>
    <row r="76" spans="1:10" ht="14.1" customHeight="1"/>
    <row r="77" spans="1:10" ht="14.1" customHeight="1"/>
    <row r="78" spans="1:10" ht="14.1" customHeight="1"/>
  </sheetData>
  <customSheetViews>
    <customSheetView guid="{433478C0-E6D4-4033-8C84-4B6BFBA35ADF}" scale="80">
      <selection activeCell="A4" sqref="A4"/>
      <pageMargins left="0.7" right="0.7" top="0.75" bottom="0.75" header="0.3" footer="0.3"/>
      <pageSetup paperSize="9" orientation="portrait" r:id="rId1"/>
    </customSheetView>
    <customSheetView guid="{264B598C-C778-4757-8A7B-AFD5A2357E55}" scale="80">
      <pageMargins left="0.7" right="0.7" top="0.75" bottom="0.75" header="0.3" footer="0.3"/>
      <pageSetup paperSize="9" orientation="portrait" r:id="rId2"/>
    </customSheetView>
  </customSheetViews>
  <mergeCells count="7">
    <mergeCell ref="B7:J7"/>
    <mergeCell ref="J8:J10"/>
    <mergeCell ref="B8:I8"/>
    <mergeCell ref="B9:C9"/>
    <mergeCell ref="D9:E9"/>
    <mergeCell ref="F9:G9"/>
    <mergeCell ref="H9:I9"/>
  </mergeCells>
  <conditionalFormatting sqref="B12">
    <cfRule type="expression" dxfId="76" priority="6">
      <formula>ABS(B12/C12)&gt;1.96</formula>
    </cfRule>
  </conditionalFormatting>
  <conditionalFormatting sqref="B13:B16 B18:B64">
    <cfRule type="expression" dxfId="75" priority="5">
      <formula>ABS(B13/C13)&gt;1.96</formula>
    </cfRule>
  </conditionalFormatting>
  <conditionalFormatting sqref="D12 F12 H12">
    <cfRule type="expression" dxfId="74" priority="4">
      <formula>ABS(D12/E12)&gt;1.96</formula>
    </cfRule>
  </conditionalFormatting>
  <conditionalFormatting sqref="D13:D16 F13:F16 H13:H16 H18:H64 F18:F64 D18:D64">
    <cfRule type="expression" dxfId="73" priority="3">
      <formula>ABS(D13/E13)&gt;1.96</formula>
    </cfRule>
  </conditionalFormatting>
  <conditionalFormatting sqref="B17">
    <cfRule type="expression" dxfId="72" priority="2">
      <formula>ABS(B17/C17)&gt;1.96</formula>
    </cfRule>
  </conditionalFormatting>
  <conditionalFormatting sqref="D17 F17 H17">
    <cfRule type="expression" dxfId="71" priority="1">
      <formula>ABS(D17/E17)&gt;1.96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K71"/>
  <sheetViews>
    <sheetView showGridLines="0" zoomScale="80" zoomScaleNormal="80" workbookViewId="0">
      <selection activeCell="A79" sqref="A79:XFD100"/>
    </sheetView>
  </sheetViews>
  <sheetFormatPr defaultColWidth="8.85546875" defaultRowHeight="12.75"/>
  <cols>
    <col min="1" max="1" width="31.28515625" style="9" customWidth="1"/>
    <col min="2" max="9" width="9.140625" style="9" customWidth="1"/>
    <col min="10" max="10" width="8.85546875" style="9"/>
    <col min="11" max="11" width="9" style="9" customWidth="1"/>
    <col min="12" max="16384" width="8.85546875" style="9"/>
  </cols>
  <sheetData>
    <row r="1" spans="1:89">
      <c r="J1" s="5"/>
    </row>
    <row r="2" spans="1:89">
      <c r="A2" s="9" t="s">
        <v>374</v>
      </c>
      <c r="J2" s="5"/>
    </row>
    <row r="3" spans="1:89">
      <c r="A3" s="5" t="s">
        <v>417</v>
      </c>
      <c r="B3" s="5"/>
      <c r="C3" s="5"/>
      <c r="D3" s="5"/>
      <c r="E3" s="5"/>
      <c r="F3" s="5"/>
      <c r="G3" s="5"/>
      <c r="H3" s="5"/>
      <c r="I3" s="5"/>
    </row>
    <row r="4" spans="1:89">
      <c r="A4" s="31" t="s">
        <v>259</v>
      </c>
      <c r="B4" s="31"/>
      <c r="C4" s="31"/>
      <c r="D4" s="31"/>
      <c r="E4" s="31"/>
      <c r="F4" s="31"/>
      <c r="G4" s="31"/>
      <c r="H4" s="31"/>
      <c r="I4" s="31"/>
    </row>
    <row r="5" spans="1:89">
      <c r="A5" s="31"/>
      <c r="B5" s="31"/>
      <c r="C5" s="31"/>
      <c r="D5" s="31"/>
      <c r="E5" s="31"/>
      <c r="F5" s="31"/>
      <c r="G5" s="31"/>
      <c r="H5" s="31"/>
      <c r="I5" s="31"/>
    </row>
    <row r="6" spans="1:89" ht="13.5" thickBot="1"/>
    <row r="7" spans="1:89" s="33" customFormat="1" ht="15" customHeight="1">
      <c r="A7" s="55"/>
      <c r="B7" s="293" t="s">
        <v>342</v>
      </c>
      <c r="C7" s="294"/>
      <c r="D7" s="294"/>
      <c r="E7" s="294"/>
      <c r="F7" s="294"/>
      <c r="G7" s="294"/>
      <c r="H7" s="294"/>
      <c r="I7" s="310"/>
      <c r="J7" s="267" t="s">
        <v>168</v>
      </c>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c r="AZ7" s="268"/>
      <c r="BA7" s="268"/>
      <c r="BB7" s="268"/>
      <c r="BC7" s="268"/>
      <c r="BD7" s="268"/>
      <c r="BE7" s="268"/>
      <c r="BF7" s="268"/>
      <c r="BG7" s="268"/>
      <c r="BH7" s="268"/>
      <c r="BI7" s="268"/>
      <c r="BJ7" s="268"/>
      <c r="BK7" s="268"/>
      <c r="BL7" s="268"/>
      <c r="BM7" s="268"/>
      <c r="BN7" s="268"/>
      <c r="BO7" s="268"/>
      <c r="BP7" s="268"/>
      <c r="BQ7" s="268"/>
      <c r="BR7" s="268"/>
      <c r="BS7" s="268"/>
      <c r="BT7" s="268"/>
      <c r="BU7" s="268"/>
      <c r="BV7" s="268"/>
      <c r="BW7" s="268"/>
      <c r="BX7" s="268"/>
      <c r="BY7" s="268"/>
      <c r="BZ7" s="268"/>
      <c r="CA7" s="268"/>
      <c r="CB7" s="268"/>
      <c r="CC7" s="268"/>
      <c r="CD7" s="268"/>
      <c r="CE7" s="268"/>
      <c r="CF7" s="268"/>
      <c r="CG7" s="268"/>
      <c r="CH7" s="268"/>
      <c r="CI7" s="268"/>
      <c r="CJ7" s="268"/>
      <c r="CK7" s="269"/>
    </row>
    <row r="8" spans="1:89" s="33" customFormat="1" ht="39" customHeight="1">
      <c r="A8" s="56"/>
      <c r="B8" s="311"/>
      <c r="C8" s="312"/>
      <c r="D8" s="312"/>
      <c r="E8" s="312"/>
      <c r="F8" s="312"/>
      <c r="G8" s="312"/>
      <c r="H8" s="312"/>
      <c r="I8" s="313"/>
      <c r="J8" s="274" t="s">
        <v>65</v>
      </c>
      <c r="K8" s="264"/>
      <c r="L8" s="264"/>
      <c r="M8" s="264"/>
      <c r="N8" s="278"/>
      <c r="O8" s="278"/>
      <c r="P8" s="264"/>
      <c r="Q8" s="266"/>
      <c r="R8" s="274" t="s">
        <v>66</v>
      </c>
      <c r="S8" s="264"/>
      <c r="T8" s="264"/>
      <c r="U8" s="264"/>
      <c r="V8" s="264"/>
      <c r="W8" s="264"/>
      <c r="X8" s="264"/>
      <c r="Y8" s="266"/>
      <c r="Z8" s="274" t="s">
        <v>172</v>
      </c>
      <c r="AA8" s="264"/>
      <c r="AB8" s="264"/>
      <c r="AC8" s="264"/>
      <c r="AD8" s="264"/>
      <c r="AE8" s="264"/>
      <c r="AF8" s="264"/>
      <c r="AG8" s="264"/>
      <c r="AH8" s="274" t="s">
        <v>173</v>
      </c>
      <c r="AI8" s="264"/>
      <c r="AJ8" s="264"/>
      <c r="AK8" s="264"/>
      <c r="AL8" s="278"/>
      <c r="AM8" s="278"/>
      <c r="AN8" s="264"/>
      <c r="AO8" s="266"/>
      <c r="AP8" s="274" t="s">
        <v>67</v>
      </c>
      <c r="AQ8" s="264"/>
      <c r="AR8" s="264"/>
      <c r="AS8" s="264"/>
      <c r="AT8" s="264"/>
      <c r="AU8" s="264"/>
      <c r="AV8" s="264"/>
      <c r="AW8" s="266"/>
      <c r="AX8" s="274" t="s">
        <v>271</v>
      </c>
      <c r="AY8" s="264"/>
      <c r="AZ8" s="264"/>
      <c r="BA8" s="264"/>
      <c r="BB8" s="264"/>
      <c r="BC8" s="264"/>
      <c r="BD8" s="264"/>
      <c r="BE8" s="264"/>
      <c r="BF8" s="274" t="s">
        <v>174</v>
      </c>
      <c r="BG8" s="264"/>
      <c r="BH8" s="264"/>
      <c r="BI8" s="264"/>
      <c r="BJ8" s="264"/>
      <c r="BK8" s="264"/>
      <c r="BL8" s="264"/>
      <c r="BM8" s="266"/>
      <c r="BN8" s="264" t="s">
        <v>68</v>
      </c>
      <c r="BO8" s="264"/>
      <c r="BP8" s="264"/>
      <c r="BQ8" s="264"/>
      <c r="BR8" s="278"/>
      <c r="BS8" s="278"/>
      <c r="BT8" s="264"/>
      <c r="BU8" s="266"/>
      <c r="BV8" s="274" t="s">
        <v>69</v>
      </c>
      <c r="BW8" s="264"/>
      <c r="BX8" s="264"/>
      <c r="BY8" s="264"/>
      <c r="BZ8" s="264"/>
      <c r="CA8" s="264"/>
      <c r="CB8" s="264"/>
      <c r="CC8" s="266"/>
      <c r="CD8" s="264" t="s">
        <v>175</v>
      </c>
      <c r="CE8" s="264"/>
      <c r="CF8" s="264"/>
      <c r="CG8" s="264"/>
      <c r="CH8" s="264"/>
      <c r="CI8" s="264"/>
      <c r="CJ8" s="264"/>
      <c r="CK8" s="265"/>
    </row>
    <row r="9" spans="1:89" s="33" customFormat="1" ht="43.15" customHeight="1">
      <c r="A9" s="56"/>
      <c r="B9" s="274" t="s">
        <v>6</v>
      </c>
      <c r="C9" s="287"/>
      <c r="D9" s="305" t="s">
        <v>456</v>
      </c>
      <c r="E9" s="306"/>
      <c r="F9" s="305" t="s">
        <v>185</v>
      </c>
      <c r="G9" s="307"/>
      <c r="H9" s="308" t="s">
        <v>186</v>
      </c>
      <c r="I9" s="307"/>
      <c r="J9" s="274" t="s">
        <v>6</v>
      </c>
      <c r="K9" s="287"/>
      <c r="L9" s="305" t="s">
        <v>456</v>
      </c>
      <c r="M9" s="306"/>
      <c r="N9" s="305" t="s">
        <v>185</v>
      </c>
      <c r="O9" s="307"/>
      <c r="P9" s="308" t="s">
        <v>186</v>
      </c>
      <c r="Q9" s="307"/>
      <c r="R9" s="274" t="s">
        <v>6</v>
      </c>
      <c r="S9" s="287"/>
      <c r="T9" s="305" t="s">
        <v>456</v>
      </c>
      <c r="U9" s="306"/>
      <c r="V9" s="305" t="s">
        <v>185</v>
      </c>
      <c r="W9" s="307"/>
      <c r="X9" s="308" t="s">
        <v>186</v>
      </c>
      <c r="Y9" s="307"/>
      <c r="Z9" s="274" t="s">
        <v>6</v>
      </c>
      <c r="AA9" s="287"/>
      <c r="AB9" s="305" t="s">
        <v>456</v>
      </c>
      <c r="AC9" s="306"/>
      <c r="AD9" s="305" t="s">
        <v>185</v>
      </c>
      <c r="AE9" s="307"/>
      <c r="AF9" s="308" t="s">
        <v>186</v>
      </c>
      <c r="AG9" s="307"/>
      <c r="AH9" s="274" t="s">
        <v>6</v>
      </c>
      <c r="AI9" s="287"/>
      <c r="AJ9" s="305" t="s">
        <v>456</v>
      </c>
      <c r="AK9" s="306"/>
      <c r="AL9" s="305" t="s">
        <v>185</v>
      </c>
      <c r="AM9" s="307"/>
      <c r="AN9" s="308" t="s">
        <v>186</v>
      </c>
      <c r="AO9" s="307"/>
      <c r="AP9" s="274" t="s">
        <v>6</v>
      </c>
      <c r="AQ9" s="287"/>
      <c r="AR9" s="305" t="s">
        <v>456</v>
      </c>
      <c r="AS9" s="306"/>
      <c r="AT9" s="305" t="s">
        <v>185</v>
      </c>
      <c r="AU9" s="307"/>
      <c r="AV9" s="308" t="s">
        <v>186</v>
      </c>
      <c r="AW9" s="307"/>
      <c r="AX9" s="274" t="s">
        <v>6</v>
      </c>
      <c r="AY9" s="287"/>
      <c r="AZ9" s="305" t="s">
        <v>456</v>
      </c>
      <c r="BA9" s="306"/>
      <c r="BB9" s="305" t="s">
        <v>185</v>
      </c>
      <c r="BC9" s="307"/>
      <c r="BD9" s="308" t="s">
        <v>186</v>
      </c>
      <c r="BE9" s="307"/>
      <c r="BF9" s="274" t="s">
        <v>6</v>
      </c>
      <c r="BG9" s="287"/>
      <c r="BH9" s="305" t="s">
        <v>456</v>
      </c>
      <c r="BI9" s="306"/>
      <c r="BJ9" s="305" t="s">
        <v>185</v>
      </c>
      <c r="BK9" s="307"/>
      <c r="BL9" s="308" t="s">
        <v>186</v>
      </c>
      <c r="BM9" s="307"/>
      <c r="BN9" s="274" t="s">
        <v>6</v>
      </c>
      <c r="BO9" s="287"/>
      <c r="BP9" s="305" t="s">
        <v>456</v>
      </c>
      <c r="BQ9" s="306"/>
      <c r="BR9" s="305" t="s">
        <v>185</v>
      </c>
      <c r="BS9" s="307"/>
      <c r="BT9" s="308" t="s">
        <v>186</v>
      </c>
      <c r="BU9" s="307"/>
      <c r="BV9" s="274" t="s">
        <v>6</v>
      </c>
      <c r="BW9" s="287"/>
      <c r="BX9" s="305" t="s">
        <v>456</v>
      </c>
      <c r="BY9" s="306"/>
      <c r="BZ9" s="305" t="s">
        <v>185</v>
      </c>
      <c r="CA9" s="307"/>
      <c r="CB9" s="308" t="s">
        <v>186</v>
      </c>
      <c r="CC9" s="307"/>
      <c r="CD9" s="274" t="s">
        <v>6</v>
      </c>
      <c r="CE9" s="287"/>
      <c r="CF9" s="305" t="s">
        <v>456</v>
      </c>
      <c r="CG9" s="306"/>
      <c r="CH9" s="305" t="s">
        <v>185</v>
      </c>
      <c r="CI9" s="307"/>
      <c r="CJ9" s="308" t="s">
        <v>186</v>
      </c>
      <c r="CK9" s="309"/>
    </row>
    <row r="10" spans="1:89" s="83" customFormat="1">
      <c r="A10" s="54"/>
      <c r="B10" s="47" t="s">
        <v>291</v>
      </c>
      <c r="C10" s="49" t="s">
        <v>12</v>
      </c>
      <c r="D10" s="47" t="s">
        <v>291</v>
      </c>
      <c r="E10" s="48" t="s">
        <v>12</v>
      </c>
      <c r="F10" s="47" t="s">
        <v>291</v>
      </c>
      <c r="G10" s="49" t="s">
        <v>12</v>
      </c>
      <c r="H10" s="48" t="s">
        <v>292</v>
      </c>
      <c r="I10" s="49" t="s">
        <v>12</v>
      </c>
      <c r="J10" s="47" t="s">
        <v>11</v>
      </c>
      <c r="K10" s="49" t="s">
        <v>12</v>
      </c>
      <c r="L10" s="47" t="s">
        <v>11</v>
      </c>
      <c r="M10" s="48" t="s">
        <v>12</v>
      </c>
      <c r="N10" s="47" t="s">
        <v>11</v>
      </c>
      <c r="O10" s="49" t="s">
        <v>12</v>
      </c>
      <c r="P10" s="48" t="s">
        <v>14</v>
      </c>
      <c r="Q10" s="49" t="s">
        <v>12</v>
      </c>
      <c r="R10" s="47" t="s">
        <v>11</v>
      </c>
      <c r="S10" s="49" t="s">
        <v>12</v>
      </c>
      <c r="T10" s="47" t="s">
        <v>11</v>
      </c>
      <c r="U10" s="48" t="s">
        <v>12</v>
      </c>
      <c r="V10" s="47" t="s">
        <v>11</v>
      </c>
      <c r="W10" s="49" t="s">
        <v>12</v>
      </c>
      <c r="X10" s="48" t="s">
        <v>14</v>
      </c>
      <c r="Y10" s="49" t="s">
        <v>12</v>
      </c>
      <c r="Z10" s="47" t="s">
        <v>11</v>
      </c>
      <c r="AA10" s="49" t="s">
        <v>12</v>
      </c>
      <c r="AB10" s="47" t="s">
        <v>11</v>
      </c>
      <c r="AC10" s="48" t="s">
        <v>12</v>
      </c>
      <c r="AD10" s="47" t="s">
        <v>11</v>
      </c>
      <c r="AE10" s="49" t="s">
        <v>12</v>
      </c>
      <c r="AF10" s="48" t="s">
        <v>14</v>
      </c>
      <c r="AG10" s="48" t="s">
        <v>12</v>
      </c>
      <c r="AH10" s="47" t="s">
        <v>11</v>
      </c>
      <c r="AI10" s="49" t="s">
        <v>12</v>
      </c>
      <c r="AJ10" s="47" t="s">
        <v>11</v>
      </c>
      <c r="AK10" s="48" t="s">
        <v>12</v>
      </c>
      <c r="AL10" s="47" t="s">
        <v>11</v>
      </c>
      <c r="AM10" s="49" t="s">
        <v>12</v>
      </c>
      <c r="AN10" s="48" t="s">
        <v>14</v>
      </c>
      <c r="AO10" s="49" t="s">
        <v>12</v>
      </c>
      <c r="AP10" s="47" t="s">
        <v>11</v>
      </c>
      <c r="AQ10" s="49" t="s">
        <v>12</v>
      </c>
      <c r="AR10" s="47" t="s">
        <v>11</v>
      </c>
      <c r="AS10" s="48" t="s">
        <v>12</v>
      </c>
      <c r="AT10" s="47" t="s">
        <v>11</v>
      </c>
      <c r="AU10" s="49" t="s">
        <v>12</v>
      </c>
      <c r="AV10" s="48" t="s">
        <v>14</v>
      </c>
      <c r="AW10" s="49" t="s">
        <v>12</v>
      </c>
      <c r="AX10" s="47" t="s">
        <v>11</v>
      </c>
      <c r="AY10" s="49" t="s">
        <v>12</v>
      </c>
      <c r="AZ10" s="47" t="s">
        <v>11</v>
      </c>
      <c r="BA10" s="48" t="s">
        <v>12</v>
      </c>
      <c r="BB10" s="47" t="s">
        <v>11</v>
      </c>
      <c r="BC10" s="49" t="s">
        <v>12</v>
      </c>
      <c r="BD10" s="48" t="s">
        <v>14</v>
      </c>
      <c r="BE10" s="48" t="s">
        <v>12</v>
      </c>
      <c r="BF10" s="47" t="s">
        <v>11</v>
      </c>
      <c r="BG10" s="49" t="s">
        <v>12</v>
      </c>
      <c r="BH10" s="47" t="s">
        <v>11</v>
      </c>
      <c r="BI10" s="48" t="s">
        <v>12</v>
      </c>
      <c r="BJ10" s="47" t="s">
        <v>11</v>
      </c>
      <c r="BK10" s="49" t="s">
        <v>12</v>
      </c>
      <c r="BL10" s="48" t="s">
        <v>14</v>
      </c>
      <c r="BM10" s="49" t="s">
        <v>12</v>
      </c>
      <c r="BN10" s="48" t="s">
        <v>11</v>
      </c>
      <c r="BO10" s="49" t="s">
        <v>12</v>
      </c>
      <c r="BP10" s="47" t="s">
        <v>11</v>
      </c>
      <c r="BQ10" s="48" t="s">
        <v>12</v>
      </c>
      <c r="BR10" s="47" t="s">
        <v>11</v>
      </c>
      <c r="BS10" s="49" t="s">
        <v>12</v>
      </c>
      <c r="BT10" s="48" t="s">
        <v>14</v>
      </c>
      <c r="BU10" s="49" t="s">
        <v>12</v>
      </c>
      <c r="BV10" s="47" t="s">
        <v>11</v>
      </c>
      <c r="BW10" s="49" t="s">
        <v>12</v>
      </c>
      <c r="BX10" s="47" t="s">
        <v>11</v>
      </c>
      <c r="BY10" s="48" t="s">
        <v>12</v>
      </c>
      <c r="BZ10" s="47" t="s">
        <v>11</v>
      </c>
      <c r="CA10" s="49" t="s">
        <v>12</v>
      </c>
      <c r="CB10" s="48" t="s">
        <v>14</v>
      </c>
      <c r="CC10" s="49" t="s">
        <v>12</v>
      </c>
      <c r="CD10" s="48" t="s">
        <v>11</v>
      </c>
      <c r="CE10" s="49" t="s">
        <v>12</v>
      </c>
      <c r="CF10" s="47" t="s">
        <v>11</v>
      </c>
      <c r="CG10" s="48" t="s">
        <v>12</v>
      </c>
      <c r="CH10" s="47" t="s">
        <v>11</v>
      </c>
      <c r="CI10" s="49" t="s">
        <v>12</v>
      </c>
      <c r="CJ10" s="48" t="s">
        <v>14</v>
      </c>
      <c r="CK10" s="50" t="s">
        <v>12</v>
      </c>
    </row>
    <row r="11" spans="1:89">
      <c r="A11" s="35"/>
      <c r="B11" s="91"/>
      <c r="C11" s="91"/>
      <c r="D11" s="89"/>
      <c r="E11" s="91"/>
      <c r="F11" s="89"/>
      <c r="G11" s="90"/>
      <c r="H11" s="91"/>
      <c r="I11" s="90"/>
      <c r="J11" s="91"/>
      <c r="K11" s="91"/>
      <c r="L11" s="89"/>
      <c r="M11" s="91"/>
      <c r="N11" s="89"/>
      <c r="O11" s="90"/>
      <c r="P11" s="91"/>
      <c r="Q11" s="90"/>
      <c r="R11" s="91"/>
      <c r="S11" s="91"/>
      <c r="T11" s="89"/>
      <c r="U11" s="91"/>
      <c r="V11" s="89"/>
      <c r="W11" s="90"/>
      <c r="X11" s="91"/>
      <c r="Y11" s="90"/>
      <c r="Z11" s="91"/>
      <c r="AA11" s="91"/>
      <c r="AB11" s="89"/>
      <c r="AC11" s="91"/>
      <c r="AD11" s="89"/>
      <c r="AE11" s="90"/>
      <c r="AF11" s="91"/>
      <c r="AG11" s="91"/>
      <c r="AH11" s="89"/>
      <c r="AI11" s="91"/>
      <c r="AJ11" s="89"/>
      <c r="AK11" s="91"/>
      <c r="AL11" s="89"/>
      <c r="AM11" s="90"/>
      <c r="AN11" s="91"/>
      <c r="AO11" s="90"/>
      <c r="AP11" s="91"/>
      <c r="AQ11" s="91"/>
      <c r="AR11" s="89"/>
      <c r="AS11" s="91"/>
      <c r="AT11" s="89"/>
      <c r="AU11" s="90"/>
      <c r="AV11" s="91"/>
      <c r="AW11" s="90"/>
      <c r="AX11" s="91"/>
      <c r="AY11" s="91"/>
      <c r="AZ11" s="89"/>
      <c r="BA11" s="91"/>
      <c r="BB11" s="89"/>
      <c r="BC11" s="90"/>
      <c r="BD11" s="91"/>
      <c r="BE11" s="91"/>
      <c r="BF11" s="89"/>
      <c r="BG11" s="91"/>
      <c r="BH11" s="89"/>
      <c r="BI11" s="91"/>
      <c r="BJ11" s="89"/>
      <c r="BK11" s="90"/>
      <c r="BL11" s="91"/>
      <c r="BM11" s="90"/>
      <c r="BN11" s="91"/>
      <c r="BO11" s="91"/>
      <c r="BP11" s="89"/>
      <c r="BQ11" s="91"/>
      <c r="BR11" s="89"/>
      <c r="BS11" s="90"/>
      <c r="BT11" s="91"/>
      <c r="BU11" s="90"/>
      <c r="BV11" s="91"/>
      <c r="BW11" s="91"/>
      <c r="BX11" s="89"/>
      <c r="BY11" s="91"/>
      <c r="BZ11" s="89"/>
      <c r="CA11" s="90"/>
      <c r="CB11" s="91"/>
      <c r="CC11" s="90"/>
      <c r="CD11" s="91"/>
      <c r="CE11" s="91"/>
      <c r="CF11" s="89"/>
      <c r="CG11" s="91"/>
      <c r="CH11" s="89"/>
      <c r="CI11" s="90"/>
      <c r="CJ11" s="91"/>
      <c r="CK11" s="92"/>
    </row>
    <row r="12" spans="1:89">
      <c r="A12" s="39" t="s">
        <v>15</v>
      </c>
      <c r="B12" s="65">
        <v>4.472853571108665</v>
      </c>
      <c r="C12" s="60">
        <v>8.3943971548831042E-2</v>
      </c>
      <c r="D12" s="65">
        <v>4.5201913359979704</v>
      </c>
      <c r="E12" s="60">
        <v>0.15076974309771346</v>
      </c>
      <c r="F12" s="65">
        <v>4.4589041311094464</v>
      </c>
      <c r="G12" s="59">
        <v>8.7444702255890239E-2</v>
      </c>
      <c r="H12" s="69">
        <v>-6.1287204888524016E-2</v>
      </c>
      <c r="I12" s="59">
        <v>0.15175117017895667</v>
      </c>
      <c r="J12" s="65">
        <v>87.204700729268097</v>
      </c>
      <c r="K12" s="60">
        <v>1.6604228912471422</v>
      </c>
      <c r="L12" s="65">
        <v>90.769724376937859</v>
      </c>
      <c r="M12" s="60">
        <v>2.5127727083500346</v>
      </c>
      <c r="N12" s="65">
        <v>86.154163518961369</v>
      </c>
      <c r="O12" s="59">
        <v>2.0276839480400941</v>
      </c>
      <c r="P12" s="69">
        <v>-4.6155608579764902</v>
      </c>
      <c r="Q12" s="59">
        <v>3.2697736676695293</v>
      </c>
      <c r="R12" s="65">
        <v>41.387694988923421</v>
      </c>
      <c r="S12" s="60">
        <v>3.5808786741596612</v>
      </c>
      <c r="T12" s="65">
        <v>43.189283120975347</v>
      </c>
      <c r="U12" s="60">
        <v>3.8417163902643856</v>
      </c>
      <c r="V12" s="65">
        <v>40.858388844724558</v>
      </c>
      <c r="W12" s="59">
        <v>4.0086941691461373</v>
      </c>
      <c r="X12" s="69">
        <v>-2.3308942762507883</v>
      </c>
      <c r="Y12" s="59">
        <v>4.1477980024857048</v>
      </c>
      <c r="Z12" s="65">
        <v>79.289631139954466</v>
      </c>
      <c r="AA12" s="60">
        <v>2.2445603420168356</v>
      </c>
      <c r="AB12" s="65">
        <v>79.490385845213822</v>
      </c>
      <c r="AC12" s="60">
        <v>3.0100247038654784</v>
      </c>
      <c r="AD12" s="65">
        <v>79.230472966303381</v>
      </c>
      <c r="AE12" s="59">
        <v>2.3283017677454234</v>
      </c>
      <c r="AF12" s="69">
        <v>-0.25991287891044124</v>
      </c>
      <c r="AG12" s="60">
        <v>2.6149778301943623</v>
      </c>
      <c r="AH12" s="65">
        <v>8.2508328906037658</v>
      </c>
      <c r="AI12" s="60">
        <v>1.1741212448633787</v>
      </c>
      <c r="AJ12" s="65">
        <v>11.083424199242289</v>
      </c>
      <c r="AK12" s="60">
        <v>2.4888583847104502</v>
      </c>
      <c r="AL12" s="65">
        <v>7.4161280287548692</v>
      </c>
      <c r="AM12" s="59">
        <v>1.3499147474490154</v>
      </c>
      <c r="AN12" s="69">
        <v>-3.6672961704874201</v>
      </c>
      <c r="AO12" s="59">
        <v>2.8959842486133374</v>
      </c>
      <c r="AP12" s="65">
        <v>21.943862772982989</v>
      </c>
      <c r="AQ12" s="60">
        <v>2.0897664964206561</v>
      </c>
      <c r="AR12" s="65">
        <v>20.69416934080003</v>
      </c>
      <c r="AS12" s="60">
        <v>3.140895948267624</v>
      </c>
      <c r="AT12" s="65">
        <v>22.312121046064089</v>
      </c>
      <c r="AU12" s="59">
        <v>2.6237035861853135</v>
      </c>
      <c r="AV12" s="69">
        <v>1.6179517052640584</v>
      </c>
      <c r="AW12" s="59">
        <v>4.247272031833913</v>
      </c>
      <c r="AX12" s="65">
        <v>10.542321572471851</v>
      </c>
      <c r="AY12" s="60">
        <v>1.110539714021624</v>
      </c>
      <c r="AZ12" s="65">
        <v>10.35007570060084</v>
      </c>
      <c r="BA12" s="60">
        <v>2.1946094165777903</v>
      </c>
      <c r="BB12" s="65">
        <v>10.59902508938217</v>
      </c>
      <c r="BC12" s="59">
        <v>1.2488304379438402</v>
      </c>
      <c r="BD12" s="69">
        <v>0.24894938878133033</v>
      </c>
      <c r="BE12" s="60">
        <v>2.4627024297973583</v>
      </c>
      <c r="BF12" s="65">
        <v>40.656232697318458</v>
      </c>
      <c r="BG12" s="60">
        <v>3.1230940850906674</v>
      </c>
      <c r="BH12" s="65">
        <v>48.525743373224707</v>
      </c>
      <c r="BI12" s="60">
        <v>4.3826265920292178</v>
      </c>
      <c r="BJ12" s="65">
        <v>38.33444115758595</v>
      </c>
      <c r="BK12" s="59">
        <v>3.2527370400534386</v>
      </c>
      <c r="BL12" s="69">
        <v>-10.191302215638757</v>
      </c>
      <c r="BM12" s="59">
        <v>4.2111672083928164</v>
      </c>
      <c r="BN12" s="69">
        <v>63.365179330063611</v>
      </c>
      <c r="BO12" s="60">
        <v>2.9242326601830522</v>
      </c>
      <c r="BP12" s="65">
        <v>69.233806726137104</v>
      </c>
      <c r="BQ12" s="60">
        <v>2.8567080317529809</v>
      </c>
      <c r="BR12" s="65">
        <v>61.632571793452371</v>
      </c>
      <c r="BS12" s="59">
        <v>3.4445252865968867</v>
      </c>
      <c r="BT12" s="69">
        <v>-7.6012349326847328</v>
      </c>
      <c r="BU12" s="59">
        <v>3.8319321979330478</v>
      </c>
      <c r="BV12" s="65">
        <v>75.851596916770518</v>
      </c>
      <c r="BW12" s="60">
        <v>1.9829545663344241</v>
      </c>
      <c r="BX12" s="65">
        <v>66.789047779829986</v>
      </c>
      <c r="BY12" s="60">
        <v>4.1473787071919457</v>
      </c>
      <c r="BZ12" s="65">
        <v>78.529874464171414</v>
      </c>
      <c r="CA12" s="59">
        <v>1.8097440587550839</v>
      </c>
      <c r="CB12" s="69">
        <v>11.740826684341428</v>
      </c>
      <c r="CC12" s="59">
        <v>3.9928665308955877</v>
      </c>
      <c r="CD12" s="69">
        <v>22.84123913999969</v>
      </c>
      <c r="CE12" s="60">
        <v>3.0289051182100941</v>
      </c>
      <c r="CF12" s="65">
        <v>13.95215052126659</v>
      </c>
      <c r="CG12" s="60">
        <v>2.5475362677693094</v>
      </c>
      <c r="CH12" s="65">
        <v>25.581645304556929</v>
      </c>
      <c r="CI12" s="59">
        <v>3.6835167410338467</v>
      </c>
      <c r="CJ12" s="69">
        <v>11.629494783290339</v>
      </c>
      <c r="CK12" s="61">
        <v>4.1054881832897419</v>
      </c>
    </row>
    <row r="13" spans="1:89">
      <c r="A13" s="39" t="s">
        <v>16</v>
      </c>
      <c r="B13" s="65">
        <v>5.1535999678061479</v>
      </c>
      <c r="C13" s="60">
        <v>3.8063491553104851E-2</v>
      </c>
      <c r="D13" s="65">
        <v>4.9412113501348323</v>
      </c>
      <c r="E13" s="60">
        <v>6.6373275069118706E-2</v>
      </c>
      <c r="F13" s="65">
        <v>5.2238879606310693</v>
      </c>
      <c r="G13" s="59">
        <v>4.7404096273489099E-2</v>
      </c>
      <c r="H13" s="69">
        <v>0.28267661049623705</v>
      </c>
      <c r="I13" s="59">
        <v>8.4985689056932975E-2</v>
      </c>
      <c r="J13" s="65">
        <v>92.841047206404326</v>
      </c>
      <c r="K13" s="60">
        <v>0.55121230407602417</v>
      </c>
      <c r="L13" s="65">
        <v>92.966405658996138</v>
      </c>
      <c r="M13" s="60">
        <v>1.109676245017905</v>
      </c>
      <c r="N13" s="65">
        <v>92.789141358855986</v>
      </c>
      <c r="O13" s="59">
        <v>0.63828153238548502</v>
      </c>
      <c r="P13" s="69">
        <v>-0.17726430014015193</v>
      </c>
      <c r="Q13" s="59">
        <v>1.2591825106004459</v>
      </c>
      <c r="R13" s="65">
        <v>70.759897911942787</v>
      </c>
      <c r="S13" s="60">
        <v>0.86107009112259425</v>
      </c>
      <c r="T13" s="65">
        <v>67.068485067395173</v>
      </c>
      <c r="U13" s="60">
        <v>2.144094510215163</v>
      </c>
      <c r="V13" s="65">
        <v>72.104819748806861</v>
      </c>
      <c r="W13" s="59">
        <v>1.1909747771705304</v>
      </c>
      <c r="X13" s="69">
        <v>5.0363346814116881</v>
      </c>
      <c r="Y13" s="59">
        <v>2.8170046548009013</v>
      </c>
      <c r="Z13" s="65">
        <v>63.231110666064751</v>
      </c>
      <c r="AA13" s="60">
        <v>0.98013110444738061</v>
      </c>
      <c r="AB13" s="65">
        <v>58.813617182362343</v>
      </c>
      <c r="AC13" s="60">
        <v>1.9653217877424203</v>
      </c>
      <c r="AD13" s="65">
        <v>64.605666764226228</v>
      </c>
      <c r="AE13" s="59">
        <v>1.1414814576112813</v>
      </c>
      <c r="AF13" s="69">
        <v>5.7920495818638855</v>
      </c>
      <c r="AG13" s="60">
        <v>2.2822885793053809</v>
      </c>
      <c r="AH13" s="65">
        <v>12.269147619753371</v>
      </c>
      <c r="AI13" s="60">
        <v>0.7321629688471798</v>
      </c>
      <c r="AJ13" s="65">
        <v>16.870837094281939</v>
      </c>
      <c r="AK13" s="60">
        <v>1.5566326143872549</v>
      </c>
      <c r="AL13" s="65">
        <v>10.789261657445209</v>
      </c>
      <c r="AM13" s="59">
        <v>0.86102614462496629</v>
      </c>
      <c r="AN13" s="69">
        <v>-6.0815754368367294</v>
      </c>
      <c r="AO13" s="59">
        <v>1.8334266879531087</v>
      </c>
      <c r="AP13" s="65">
        <v>18.311828192352301</v>
      </c>
      <c r="AQ13" s="60">
        <v>0.85898223446062716</v>
      </c>
      <c r="AR13" s="65">
        <v>16.98781161410388</v>
      </c>
      <c r="AS13" s="60">
        <v>1.5223961505599211</v>
      </c>
      <c r="AT13" s="65">
        <v>18.613402125507388</v>
      </c>
      <c r="AU13" s="59">
        <v>1.0015149314451142</v>
      </c>
      <c r="AV13" s="69">
        <v>1.6255905114035087</v>
      </c>
      <c r="AW13" s="59">
        <v>1.7959926045916039</v>
      </c>
      <c r="AX13" s="65">
        <v>15.80111395394537</v>
      </c>
      <c r="AY13" s="60">
        <v>0.79386774456767806</v>
      </c>
      <c r="AZ13" s="65">
        <v>11.80420506342036</v>
      </c>
      <c r="BA13" s="60">
        <v>1.2623523536758514</v>
      </c>
      <c r="BB13" s="65">
        <v>16.94413984730021</v>
      </c>
      <c r="BC13" s="59">
        <v>0.94405468674408621</v>
      </c>
      <c r="BD13" s="69">
        <v>5.1399347838798501</v>
      </c>
      <c r="BE13" s="60">
        <v>1.56764422771912</v>
      </c>
      <c r="BF13" s="65">
        <v>69.695994375333541</v>
      </c>
      <c r="BG13" s="60">
        <v>0.93939788476098873</v>
      </c>
      <c r="BH13" s="65">
        <v>72.944471219277389</v>
      </c>
      <c r="BI13" s="60">
        <v>1.906635491480773</v>
      </c>
      <c r="BJ13" s="65">
        <v>68.751120201017528</v>
      </c>
      <c r="BK13" s="59">
        <v>1.067860413572165</v>
      </c>
      <c r="BL13" s="69">
        <v>-4.193351018259861</v>
      </c>
      <c r="BM13" s="59">
        <v>2.1848953093673913</v>
      </c>
      <c r="BN13" s="69">
        <v>61.247320803410503</v>
      </c>
      <c r="BO13" s="60">
        <v>0.98697289652123898</v>
      </c>
      <c r="BP13" s="65">
        <v>59.08540574101557</v>
      </c>
      <c r="BQ13" s="60">
        <v>1.8394143579515998</v>
      </c>
      <c r="BR13" s="65">
        <v>62.001408212425837</v>
      </c>
      <c r="BS13" s="59">
        <v>1.2794324428923138</v>
      </c>
      <c r="BT13" s="69">
        <v>2.9160024714102661</v>
      </c>
      <c r="BU13" s="59">
        <v>2.4118712938117421</v>
      </c>
      <c r="BV13" s="65">
        <v>84.122411502997053</v>
      </c>
      <c r="BW13" s="60">
        <v>0.72085718803937548</v>
      </c>
      <c r="BX13" s="65">
        <v>75.275408182624489</v>
      </c>
      <c r="BY13" s="60">
        <v>1.8399607827292128</v>
      </c>
      <c r="BZ13" s="65">
        <v>87.082071482147697</v>
      </c>
      <c r="CA13" s="59">
        <v>0.80311005773349819</v>
      </c>
      <c r="CB13" s="69">
        <v>11.806663299523208</v>
      </c>
      <c r="CC13" s="59">
        <v>2.0268446630878234</v>
      </c>
      <c r="CD13" s="69">
        <v>31.307606996445688</v>
      </c>
      <c r="CE13" s="60">
        <v>1.0431055440253092</v>
      </c>
      <c r="CF13" s="65">
        <v>25.159061012507468</v>
      </c>
      <c r="CG13" s="60">
        <v>1.9588023528937988</v>
      </c>
      <c r="CH13" s="65">
        <v>33.376961133351642</v>
      </c>
      <c r="CI13" s="59">
        <v>1.2742422406336382</v>
      </c>
      <c r="CJ13" s="69">
        <v>8.217900120844174</v>
      </c>
      <c r="CK13" s="61">
        <v>2.4104289503381136</v>
      </c>
    </row>
    <row r="14" spans="1:89">
      <c r="A14" s="39" t="s">
        <v>17</v>
      </c>
      <c r="B14" s="65">
        <v>3.8698712380566982</v>
      </c>
      <c r="C14" s="60">
        <v>3.1270094815139204E-2</v>
      </c>
      <c r="D14" s="65">
        <v>3.7396691128131132</v>
      </c>
      <c r="E14" s="60">
        <v>6.3120946791151558E-2</v>
      </c>
      <c r="F14" s="65">
        <v>3.9154543226641181</v>
      </c>
      <c r="G14" s="59">
        <v>3.4102185997661093E-2</v>
      </c>
      <c r="H14" s="69">
        <v>0.17578520985100488</v>
      </c>
      <c r="I14" s="59">
        <v>6.8749904088685282E-2</v>
      </c>
      <c r="J14" s="65">
        <v>92.296498478199695</v>
      </c>
      <c r="K14" s="60">
        <v>0.44140212618596769</v>
      </c>
      <c r="L14" s="65">
        <v>92.603494635375867</v>
      </c>
      <c r="M14" s="60">
        <v>0.86729055505645969</v>
      </c>
      <c r="N14" s="65">
        <v>92.169727972421782</v>
      </c>
      <c r="O14" s="59">
        <v>0.61187927005598097</v>
      </c>
      <c r="P14" s="69">
        <v>-0.43376666295408484</v>
      </c>
      <c r="Q14" s="59">
        <v>1.1993019042676973</v>
      </c>
      <c r="R14" s="65">
        <v>18.1561448435017</v>
      </c>
      <c r="S14" s="60">
        <v>0.75225213291622117</v>
      </c>
      <c r="T14" s="65">
        <v>17.002109047599699</v>
      </c>
      <c r="U14" s="60">
        <v>1.1785204895503996</v>
      </c>
      <c r="V14" s="65">
        <v>18.59749951018723</v>
      </c>
      <c r="W14" s="59">
        <v>0.85601503361615794</v>
      </c>
      <c r="X14" s="69">
        <v>1.595390462587531</v>
      </c>
      <c r="Y14" s="59">
        <v>1.3017563884811689</v>
      </c>
      <c r="Z14" s="65">
        <v>49.658676810978939</v>
      </c>
      <c r="AA14" s="60">
        <v>1.0648025504669609</v>
      </c>
      <c r="AB14" s="65">
        <v>40.615805319599453</v>
      </c>
      <c r="AC14" s="60">
        <v>1.9478203173198214</v>
      </c>
      <c r="AD14" s="65">
        <v>52.896203249478567</v>
      </c>
      <c r="AE14" s="59">
        <v>1.1203723427216488</v>
      </c>
      <c r="AF14" s="69">
        <v>12.280397929879115</v>
      </c>
      <c r="AG14" s="60">
        <v>2.0272030550011699</v>
      </c>
      <c r="AH14" s="65">
        <v>14.71852347737801</v>
      </c>
      <c r="AI14" s="60">
        <v>0.67833083191779142</v>
      </c>
      <c r="AJ14" s="65">
        <v>20.458178791038691</v>
      </c>
      <c r="AK14" s="60">
        <v>1.4275834574311634</v>
      </c>
      <c r="AL14" s="65">
        <v>12.69865119680551</v>
      </c>
      <c r="AM14" s="59">
        <v>0.72347137991858468</v>
      </c>
      <c r="AN14" s="69">
        <v>-7.7595275942331803</v>
      </c>
      <c r="AO14" s="59">
        <v>1.5666770571897124</v>
      </c>
      <c r="AP14" s="65">
        <v>10.2349840099094</v>
      </c>
      <c r="AQ14" s="60">
        <v>0.62646691393703191</v>
      </c>
      <c r="AR14" s="65">
        <v>13.92363794461726</v>
      </c>
      <c r="AS14" s="60">
        <v>1.4383274795466543</v>
      </c>
      <c r="AT14" s="65">
        <v>8.9116204349897234</v>
      </c>
      <c r="AU14" s="59">
        <v>0.70555360872170803</v>
      </c>
      <c r="AV14" s="69">
        <v>-5.0120175096275368</v>
      </c>
      <c r="AW14" s="59">
        <v>1.5933567841880798</v>
      </c>
      <c r="AX14" s="65">
        <v>14.20628064483309</v>
      </c>
      <c r="AY14" s="60">
        <v>0.61867823408006595</v>
      </c>
      <c r="AZ14" s="65">
        <v>9.8750471906406929</v>
      </c>
      <c r="BA14" s="60">
        <v>0.96797093059964101</v>
      </c>
      <c r="BB14" s="65">
        <v>15.775052515887969</v>
      </c>
      <c r="BC14" s="59">
        <v>0.78045552032458154</v>
      </c>
      <c r="BD14" s="69">
        <v>5.9000053252472764</v>
      </c>
      <c r="BE14" s="60">
        <v>1.2462846464079518</v>
      </c>
      <c r="BF14" s="65">
        <v>30.74382445756072</v>
      </c>
      <c r="BG14" s="60">
        <v>1.1422272289296644</v>
      </c>
      <c r="BH14" s="65">
        <v>37.915229774121762</v>
      </c>
      <c r="BI14" s="60">
        <v>1.8548421508902533</v>
      </c>
      <c r="BJ14" s="65">
        <v>28.191028881069322</v>
      </c>
      <c r="BK14" s="59">
        <v>1.2989893366737946</v>
      </c>
      <c r="BL14" s="69">
        <v>-9.7242008930524406</v>
      </c>
      <c r="BM14" s="59">
        <v>2.0402360605177803</v>
      </c>
      <c r="BN14" s="69">
        <v>22.320430102674081</v>
      </c>
      <c r="BO14" s="60">
        <v>0.68778155135282948</v>
      </c>
      <c r="BP14" s="65">
        <v>20.107996645232511</v>
      </c>
      <c r="BQ14" s="60">
        <v>1.5595678336731045</v>
      </c>
      <c r="BR14" s="65">
        <v>23.121062950852242</v>
      </c>
      <c r="BS14" s="59">
        <v>0.77926183104966806</v>
      </c>
      <c r="BT14" s="69">
        <v>3.0130663056197307</v>
      </c>
      <c r="BU14" s="59">
        <v>1.7910362061408758</v>
      </c>
      <c r="BV14" s="65">
        <v>88.370737478359047</v>
      </c>
      <c r="BW14" s="60">
        <v>0.62346797924486896</v>
      </c>
      <c r="BX14" s="65">
        <v>83.218724397260672</v>
      </c>
      <c r="BY14" s="60">
        <v>1.3432236711678776</v>
      </c>
      <c r="BZ14" s="65">
        <v>90.193507891074262</v>
      </c>
      <c r="CA14" s="59">
        <v>0.63094902942590347</v>
      </c>
      <c r="CB14" s="69">
        <v>6.9747834938135895</v>
      </c>
      <c r="CC14" s="59">
        <v>1.4022436319516598</v>
      </c>
      <c r="CD14" s="69">
        <v>48.837746958528832</v>
      </c>
      <c r="CE14" s="60">
        <v>0.9324597995580961</v>
      </c>
      <c r="CF14" s="65">
        <v>40.095155468109581</v>
      </c>
      <c r="CG14" s="60">
        <v>1.681090662963949</v>
      </c>
      <c r="CH14" s="65">
        <v>51.752108702545947</v>
      </c>
      <c r="CI14" s="59">
        <v>1.0334453336482305</v>
      </c>
      <c r="CJ14" s="69">
        <v>11.656953234436365</v>
      </c>
      <c r="CK14" s="61">
        <v>1.8837942222613226</v>
      </c>
    </row>
    <row r="15" spans="1:89">
      <c r="A15" s="41" t="s">
        <v>18</v>
      </c>
      <c r="B15" s="65">
        <v>3.1033827044062519</v>
      </c>
      <c r="C15" s="60">
        <v>3.6708933666431888E-2</v>
      </c>
      <c r="D15" s="65">
        <v>3.1478777698703899</v>
      </c>
      <c r="E15" s="60">
        <v>7.7422149652202538E-2</v>
      </c>
      <c r="F15" s="65">
        <v>3.0932611529685619</v>
      </c>
      <c r="G15" s="59">
        <v>3.8070616060838162E-2</v>
      </c>
      <c r="H15" s="69">
        <v>-5.4616616901828063E-2</v>
      </c>
      <c r="I15" s="59">
        <v>7.9738842224878759E-2</v>
      </c>
      <c r="J15" s="65">
        <v>64.37493311000469</v>
      </c>
      <c r="K15" s="60">
        <v>0.85436302236532569</v>
      </c>
      <c r="L15" s="65">
        <v>63.745675361719748</v>
      </c>
      <c r="M15" s="60">
        <v>2.0641800239375905</v>
      </c>
      <c r="N15" s="65">
        <v>64.586698845274555</v>
      </c>
      <c r="O15" s="59">
        <v>0.96035613667831399</v>
      </c>
      <c r="P15" s="69">
        <v>0.84102348355480672</v>
      </c>
      <c r="Q15" s="59">
        <v>2.3319360421615611</v>
      </c>
      <c r="R15" s="65">
        <v>9.9250341076345805</v>
      </c>
      <c r="S15" s="60">
        <v>0.47254750983580257</v>
      </c>
      <c r="T15" s="65">
        <v>9.0481290889197901</v>
      </c>
      <c r="U15" s="60">
        <v>1.0164554032740045</v>
      </c>
      <c r="V15" s="65">
        <v>10.172585749253241</v>
      </c>
      <c r="W15" s="59">
        <v>0.57897182427372207</v>
      </c>
      <c r="X15" s="69">
        <v>1.1244566603334505</v>
      </c>
      <c r="Y15" s="59">
        <v>1.246072318496529</v>
      </c>
      <c r="Z15" s="65">
        <v>50.748701858949687</v>
      </c>
      <c r="AA15" s="60">
        <v>1.1330988201262102</v>
      </c>
      <c r="AB15" s="65">
        <v>49.008024294664139</v>
      </c>
      <c r="AC15" s="60">
        <v>1.8775644117789849</v>
      </c>
      <c r="AD15" s="65">
        <v>51.228181335271223</v>
      </c>
      <c r="AE15" s="59">
        <v>1.2268315686251876</v>
      </c>
      <c r="AF15" s="69">
        <v>2.2201570406070843</v>
      </c>
      <c r="AG15" s="60">
        <v>1.95692300556776</v>
      </c>
      <c r="AH15" s="65">
        <v>13.85681139516136</v>
      </c>
      <c r="AI15" s="60">
        <v>0.54141998212628739</v>
      </c>
      <c r="AJ15" s="65">
        <v>19.500107355479059</v>
      </c>
      <c r="AK15" s="60">
        <v>1.2264552551766805</v>
      </c>
      <c r="AL15" s="65">
        <v>12.307315762817</v>
      </c>
      <c r="AM15" s="59">
        <v>0.57739253601048601</v>
      </c>
      <c r="AN15" s="69">
        <v>-7.1927915926620596</v>
      </c>
      <c r="AO15" s="59">
        <v>1.3451033037086033</v>
      </c>
      <c r="AP15" s="65">
        <v>13.11967902629239</v>
      </c>
      <c r="AQ15" s="60">
        <v>0.84035188089019319</v>
      </c>
      <c r="AR15" s="65">
        <v>12.94614649083946</v>
      </c>
      <c r="AS15" s="60">
        <v>1.2695144983279438</v>
      </c>
      <c r="AT15" s="65">
        <v>13.11298652916644</v>
      </c>
      <c r="AU15" s="59">
        <v>0.87061975142711279</v>
      </c>
      <c r="AV15" s="69">
        <v>0.16684003832697947</v>
      </c>
      <c r="AW15" s="59">
        <v>1.1983011797262566</v>
      </c>
      <c r="AX15" s="65">
        <v>8.2577737955082835</v>
      </c>
      <c r="AY15" s="60">
        <v>0.48737046892414565</v>
      </c>
      <c r="AZ15" s="65">
        <v>7.9453177599628084</v>
      </c>
      <c r="BA15" s="60">
        <v>0.86580259458262643</v>
      </c>
      <c r="BB15" s="65">
        <v>8.3207224834475575</v>
      </c>
      <c r="BC15" s="59">
        <v>0.50621624392226627</v>
      </c>
      <c r="BD15" s="69">
        <v>0.37540472348474907</v>
      </c>
      <c r="BE15" s="60">
        <v>0.8754294225484367</v>
      </c>
      <c r="BF15" s="65">
        <v>25.42636306543924</v>
      </c>
      <c r="BG15" s="60">
        <v>0.91191370656970805</v>
      </c>
      <c r="BH15" s="65">
        <v>36.141998686829972</v>
      </c>
      <c r="BI15" s="60">
        <v>1.7550417240524949</v>
      </c>
      <c r="BJ15" s="65">
        <v>22.533202612887109</v>
      </c>
      <c r="BK15" s="59">
        <v>0.97476372144987489</v>
      </c>
      <c r="BL15" s="69">
        <v>-13.608796073942862</v>
      </c>
      <c r="BM15" s="59">
        <v>1.8601584421663389</v>
      </c>
      <c r="BN15" s="69">
        <v>40.997337191961662</v>
      </c>
      <c r="BO15" s="60">
        <v>0.89491692284628388</v>
      </c>
      <c r="BP15" s="65">
        <v>40.318588299532692</v>
      </c>
      <c r="BQ15" s="60">
        <v>1.8738952687033539</v>
      </c>
      <c r="BR15" s="65">
        <v>41.279719609929302</v>
      </c>
      <c r="BS15" s="59">
        <v>0.98688800767888429</v>
      </c>
      <c r="BT15" s="69">
        <v>0.96113131039660971</v>
      </c>
      <c r="BU15" s="59">
        <v>2.0425897631500725</v>
      </c>
      <c r="BV15" s="65">
        <v>62.742850149939642</v>
      </c>
      <c r="BW15" s="60">
        <v>0.86184840702844945</v>
      </c>
      <c r="BX15" s="65">
        <v>56.429003400078479</v>
      </c>
      <c r="BY15" s="60">
        <v>1.69367433667478</v>
      </c>
      <c r="BZ15" s="65">
        <v>64.448137927209061</v>
      </c>
      <c r="CA15" s="59">
        <v>1.0179607119398544</v>
      </c>
      <c r="CB15" s="69">
        <v>8.0191345271305821</v>
      </c>
      <c r="CC15" s="59">
        <v>2.0173862754856597</v>
      </c>
      <c r="CD15" s="69">
        <v>23.140974344389239</v>
      </c>
      <c r="CE15" s="60">
        <v>0.79705914945491119</v>
      </c>
      <c r="CF15" s="65">
        <v>21.146640605395969</v>
      </c>
      <c r="CG15" s="60">
        <v>1.2871065596790936</v>
      </c>
      <c r="CH15" s="65">
        <v>23.734124151809169</v>
      </c>
      <c r="CI15" s="59">
        <v>0.86160121903045528</v>
      </c>
      <c r="CJ15" s="69">
        <v>2.5874835464131998</v>
      </c>
      <c r="CK15" s="61">
        <v>1.3317039445768608</v>
      </c>
    </row>
    <row r="16" spans="1:89">
      <c r="A16" s="94" t="s">
        <v>206</v>
      </c>
      <c r="B16" s="65">
        <v>3.582399148499114</v>
      </c>
      <c r="C16" s="60">
        <v>4.9195042888470458E-2</v>
      </c>
      <c r="D16" s="65">
        <v>3.8445716823524241</v>
      </c>
      <c r="E16" s="60">
        <v>0.1109056009480794</v>
      </c>
      <c r="F16" s="65">
        <v>3.516697375839545</v>
      </c>
      <c r="G16" s="59">
        <v>5.0687350418689534E-2</v>
      </c>
      <c r="H16" s="69">
        <v>-0.32787430651287908</v>
      </c>
      <c r="I16" s="59">
        <v>0.11489413582284605</v>
      </c>
      <c r="J16" s="65">
        <v>88.00523519728668</v>
      </c>
      <c r="K16" s="60">
        <v>0.84649213928199207</v>
      </c>
      <c r="L16" s="65">
        <v>86.479269223203303</v>
      </c>
      <c r="M16" s="60">
        <v>1.820464744959053</v>
      </c>
      <c r="N16" s="65">
        <v>88.40670623429537</v>
      </c>
      <c r="O16" s="59">
        <v>0.83966844144360331</v>
      </c>
      <c r="P16" s="69">
        <v>1.9274370110920671</v>
      </c>
      <c r="Q16" s="59">
        <v>1.7842364719755701</v>
      </c>
      <c r="R16" s="65">
        <v>14.50315195655479</v>
      </c>
      <c r="S16" s="60">
        <v>0.64833728323990314</v>
      </c>
      <c r="T16" s="65">
        <v>14.301095864455061</v>
      </c>
      <c r="U16" s="60">
        <v>1.6798207748402587</v>
      </c>
      <c r="V16" s="65">
        <v>14.5429492658618</v>
      </c>
      <c r="W16" s="59">
        <v>0.80353571347621611</v>
      </c>
      <c r="X16" s="69">
        <v>0.24185340140673972</v>
      </c>
      <c r="Y16" s="59">
        <v>2.0265487560585949</v>
      </c>
      <c r="Z16" s="65">
        <v>37.615153337267962</v>
      </c>
      <c r="AA16" s="60">
        <v>1.4093142312136786</v>
      </c>
      <c r="AB16" s="65">
        <v>36.832861889688758</v>
      </c>
      <c r="AC16" s="60">
        <v>2.8423429590923353</v>
      </c>
      <c r="AD16" s="65">
        <v>37.836086025615081</v>
      </c>
      <c r="AE16" s="59">
        <v>1.4358182837719184</v>
      </c>
      <c r="AF16" s="69">
        <v>1.0032241359263239</v>
      </c>
      <c r="AG16" s="60">
        <v>2.8188055482457663</v>
      </c>
      <c r="AH16" s="65">
        <v>12.82188558370456</v>
      </c>
      <c r="AI16" s="60">
        <v>0.68753257958691472</v>
      </c>
      <c r="AJ16" s="65">
        <v>19.81908304802824</v>
      </c>
      <c r="AK16" s="60">
        <v>1.7686470953309772</v>
      </c>
      <c r="AL16" s="65">
        <v>10.985540128910189</v>
      </c>
      <c r="AM16" s="59">
        <v>0.76821959211579505</v>
      </c>
      <c r="AN16" s="69">
        <v>-8.8335429191180506</v>
      </c>
      <c r="AO16" s="59">
        <v>2.0170606324700677</v>
      </c>
      <c r="AP16" s="65">
        <v>18.509565091347209</v>
      </c>
      <c r="AQ16" s="60">
        <v>1.313997844157142</v>
      </c>
      <c r="AR16" s="65">
        <v>19.79609339800275</v>
      </c>
      <c r="AS16" s="60">
        <v>2.0578612455971568</v>
      </c>
      <c r="AT16" s="65">
        <v>18.18334040552276</v>
      </c>
      <c r="AU16" s="59">
        <v>1.3451105883243049</v>
      </c>
      <c r="AV16" s="69">
        <v>-1.6127529924799902</v>
      </c>
      <c r="AW16" s="59">
        <v>1.888504286214969</v>
      </c>
      <c r="AX16" s="65">
        <v>11.37097047809819</v>
      </c>
      <c r="AY16" s="60">
        <v>0.75785578441152357</v>
      </c>
      <c r="AZ16" s="65">
        <v>11.66163914678806</v>
      </c>
      <c r="BA16" s="60">
        <v>1.5211348468505104</v>
      </c>
      <c r="BB16" s="65">
        <v>11.23299176355453</v>
      </c>
      <c r="BC16" s="59">
        <v>0.78392414641206098</v>
      </c>
      <c r="BD16" s="69">
        <v>-0.42864738323353002</v>
      </c>
      <c r="BE16" s="60">
        <v>1.5807039268398311</v>
      </c>
      <c r="BF16" s="65">
        <v>34.372237530972157</v>
      </c>
      <c r="BG16" s="60">
        <v>1.4698014654030633</v>
      </c>
      <c r="BH16" s="65">
        <v>53.522119881343301</v>
      </c>
      <c r="BI16" s="60">
        <v>2.3869156339343762</v>
      </c>
      <c r="BJ16" s="65">
        <v>29.539093354715099</v>
      </c>
      <c r="BK16" s="59">
        <v>1.614647320686899</v>
      </c>
      <c r="BL16" s="69">
        <v>-23.983026526628201</v>
      </c>
      <c r="BM16" s="59">
        <v>2.7445912776070256</v>
      </c>
      <c r="BN16" s="69">
        <v>32.680465779920041</v>
      </c>
      <c r="BO16" s="60">
        <v>1.2300491106661378</v>
      </c>
      <c r="BP16" s="65">
        <v>36.340566741357947</v>
      </c>
      <c r="BQ16" s="60">
        <v>2.5212064668006726</v>
      </c>
      <c r="BR16" s="65">
        <v>31.78196978449607</v>
      </c>
      <c r="BS16" s="59">
        <v>1.3602884984948798</v>
      </c>
      <c r="BT16" s="69">
        <v>-4.5585969568618765</v>
      </c>
      <c r="BU16" s="59">
        <v>2.7724400414833741</v>
      </c>
      <c r="BV16" s="65">
        <v>81.173726150246353</v>
      </c>
      <c r="BW16" s="60">
        <v>0.67900517681892436</v>
      </c>
      <c r="BX16" s="65">
        <v>78.69753808156679</v>
      </c>
      <c r="BY16" s="60">
        <v>1.7285141873067689</v>
      </c>
      <c r="BZ16" s="65">
        <v>81.749884905402553</v>
      </c>
      <c r="CA16" s="59">
        <v>0.79223336703860603</v>
      </c>
      <c r="CB16" s="69">
        <v>3.0523468238357623</v>
      </c>
      <c r="CC16" s="59">
        <v>2.0028387560571397</v>
      </c>
      <c r="CD16" s="69">
        <v>29.494612878810688</v>
      </c>
      <c r="CE16" s="60">
        <v>1.0420762828407422</v>
      </c>
      <c r="CF16" s="65">
        <v>28.511556904020971</v>
      </c>
      <c r="CG16" s="60">
        <v>2.1957418467619614</v>
      </c>
      <c r="CH16" s="65">
        <v>29.7793709607738</v>
      </c>
      <c r="CI16" s="59">
        <v>1.0846862580746135</v>
      </c>
      <c r="CJ16" s="69">
        <v>1.2678140567528295</v>
      </c>
      <c r="CK16" s="61">
        <v>2.2655911573689345</v>
      </c>
    </row>
    <row r="17" spans="1:89">
      <c r="A17" s="94" t="s">
        <v>459</v>
      </c>
      <c r="B17" s="65">
        <v>2.5451199800764819</v>
      </c>
      <c r="C17" s="60">
        <v>4.3894642398545784E-2</v>
      </c>
      <c r="D17" s="65">
        <v>2.4253999579002552</v>
      </c>
      <c r="E17" s="60">
        <v>8.1370157477356264E-2</v>
      </c>
      <c r="F17" s="65">
        <v>2.5828502490555678</v>
      </c>
      <c r="G17" s="59">
        <v>5.3111576977109692E-2</v>
      </c>
      <c r="H17" s="69">
        <v>0.15745029115531262</v>
      </c>
      <c r="I17" s="59">
        <v>9.8201602557533269E-2</v>
      </c>
      <c r="J17" s="65">
        <v>36.719834006732988</v>
      </c>
      <c r="K17" s="60">
        <v>1.0090160343796002</v>
      </c>
      <c r="L17" s="65">
        <v>40.063784001046017</v>
      </c>
      <c r="M17" s="60">
        <v>2.8036821568450545</v>
      </c>
      <c r="N17" s="65">
        <v>35.755868250829657</v>
      </c>
      <c r="O17" s="59">
        <v>1.2257920961858333</v>
      </c>
      <c r="P17" s="69">
        <v>-4.3079157502163596</v>
      </c>
      <c r="Q17" s="59">
        <v>3.318399707344347</v>
      </c>
      <c r="R17" s="65">
        <v>4.5751054869933334</v>
      </c>
      <c r="S17" s="60">
        <v>0.5942216215678765</v>
      </c>
      <c r="T17" s="65">
        <v>3.574848581082545</v>
      </c>
      <c r="U17" s="60">
        <v>0.84104968798863833</v>
      </c>
      <c r="V17" s="65">
        <v>4.8914038132024791</v>
      </c>
      <c r="W17" s="59">
        <v>0.75639121810995136</v>
      </c>
      <c r="X17" s="69">
        <v>1.3165552321199341</v>
      </c>
      <c r="Y17" s="59">
        <v>1.1860666964243542</v>
      </c>
      <c r="Z17" s="65">
        <v>65.958793269649036</v>
      </c>
      <c r="AA17" s="60">
        <v>1.6108729098462902</v>
      </c>
      <c r="AB17" s="65">
        <v>61.59271370764472</v>
      </c>
      <c r="AC17" s="60">
        <v>2.3136086029294556</v>
      </c>
      <c r="AD17" s="65">
        <v>67.271076262769284</v>
      </c>
      <c r="AE17" s="59">
        <v>1.7760627311760104</v>
      </c>
      <c r="AF17" s="69">
        <v>5.6783625551245649</v>
      </c>
      <c r="AG17" s="60">
        <v>2.3813573154438958</v>
      </c>
      <c r="AH17" s="65">
        <v>15.06779009615059</v>
      </c>
      <c r="AI17" s="60">
        <v>0.90712529538268405</v>
      </c>
      <c r="AJ17" s="65">
        <v>19.16723704975513</v>
      </c>
      <c r="AK17" s="60">
        <v>1.537720648900085</v>
      </c>
      <c r="AL17" s="65">
        <v>13.906359989077989</v>
      </c>
      <c r="AM17" s="59">
        <v>1.0048291922852688</v>
      </c>
      <c r="AN17" s="69">
        <v>-5.2608770606771404</v>
      </c>
      <c r="AO17" s="59">
        <v>1.7173917637746772</v>
      </c>
      <c r="AP17" s="65">
        <v>6.8210321887278029</v>
      </c>
      <c r="AQ17" s="60">
        <v>0.8583753457822394</v>
      </c>
      <c r="AR17" s="65">
        <v>5.8003301207093498</v>
      </c>
      <c r="AS17" s="60">
        <v>1.3210523512253596</v>
      </c>
      <c r="AT17" s="65">
        <v>6.9882771761591407</v>
      </c>
      <c r="AU17" s="59">
        <v>0.89737762564288059</v>
      </c>
      <c r="AV17" s="69">
        <v>1.1879470554497908</v>
      </c>
      <c r="AW17" s="59">
        <v>1.3879158086383323</v>
      </c>
      <c r="AX17" s="65">
        <v>4.618607679233568</v>
      </c>
      <c r="AY17" s="60">
        <v>0.54164414639385028</v>
      </c>
      <c r="AZ17" s="65">
        <v>4.0862328044464604</v>
      </c>
      <c r="BA17" s="60">
        <v>0.91428749052854097</v>
      </c>
      <c r="BB17" s="65">
        <v>4.7973704427577344</v>
      </c>
      <c r="BC17" s="59">
        <v>0.61831257754564906</v>
      </c>
      <c r="BD17" s="69">
        <v>0.71113763831127397</v>
      </c>
      <c r="BE17" s="60">
        <v>1.0310900530875535</v>
      </c>
      <c r="BF17" s="65">
        <v>14.99535273266369</v>
      </c>
      <c r="BG17" s="60">
        <v>0.98632694560509504</v>
      </c>
      <c r="BH17" s="65">
        <v>18.064653082701071</v>
      </c>
      <c r="BI17" s="60">
        <v>1.855268169803441</v>
      </c>
      <c r="BJ17" s="65">
        <v>14.087583810757611</v>
      </c>
      <c r="BK17" s="59">
        <v>1.0708364256344787</v>
      </c>
      <c r="BL17" s="69">
        <v>-3.9770692719434599</v>
      </c>
      <c r="BM17" s="59">
        <v>1.9374563685960868</v>
      </c>
      <c r="BN17" s="69">
        <v>50.719624880784089</v>
      </c>
      <c r="BO17" s="60">
        <v>1.2567282685237595</v>
      </c>
      <c r="BP17" s="65">
        <v>44.452898062122429</v>
      </c>
      <c r="BQ17" s="60">
        <v>2.7559164527373814</v>
      </c>
      <c r="BR17" s="65">
        <v>52.777691138155816</v>
      </c>
      <c r="BS17" s="59">
        <v>1.3242211232816743</v>
      </c>
      <c r="BT17" s="69">
        <v>8.3247930760333873</v>
      </c>
      <c r="BU17" s="59">
        <v>2.8991245783674753</v>
      </c>
      <c r="BV17" s="65">
        <v>41.174055263412498</v>
      </c>
      <c r="BW17" s="60">
        <v>1.3254868518861254</v>
      </c>
      <c r="BX17" s="65">
        <v>33.25618276202777</v>
      </c>
      <c r="BY17" s="60">
        <v>2.5818767241601055</v>
      </c>
      <c r="BZ17" s="65">
        <v>43.496451701706967</v>
      </c>
      <c r="CA17" s="59">
        <v>1.6499819127821578</v>
      </c>
      <c r="CB17" s="69">
        <v>10.240268939679197</v>
      </c>
      <c r="CC17" s="59">
        <v>3.231659245205615</v>
      </c>
      <c r="CD17" s="69">
        <v>15.7287367973877</v>
      </c>
      <c r="CE17" s="60">
        <v>0.91497987053433705</v>
      </c>
      <c r="CF17" s="65">
        <v>13.62196179870368</v>
      </c>
      <c r="CG17" s="60">
        <v>1.5972730246822251</v>
      </c>
      <c r="CH17" s="65">
        <v>16.409299540387671</v>
      </c>
      <c r="CI17" s="59">
        <v>1.0855681645134823</v>
      </c>
      <c r="CJ17" s="69">
        <v>2.7873377416839915</v>
      </c>
      <c r="CK17" s="61">
        <v>1.9074667099180704</v>
      </c>
    </row>
    <row r="18" spans="1:89">
      <c r="A18" s="41" t="s">
        <v>19</v>
      </c>
      <c r="B18" s="65">
        <v>3.6751530939542052</v>
      </c>
      <c r="C18" s="60">
        <v>9.0845182672630156E-2</v>
      </c>
      <c r="D18" s="65">
        <v>3.7045255591976241</v>
      </c>
      <c r="E18" s="60">
        <v>0.16602225327468534</v>
      </c>
      <c r="F18" s="65">
        <v>3.6709072988731259</v>
      </c>
      <c r="G18" s="59">
        <v>9.2037858628296207E-2</v>
      </c>
      <c r="H18" s="69">
        <v>-3.3618260324498106E-2</v>
      </c>
      <c r="I18" s="59">
        <v>0.15128249392989249</v>
      </c>
      <c r="J18" s="65">
        <v>65.230495029000352</v>
      </c>
      <c r="K18" s="60">
        <v>1.6432235489080464</v>
      </c>
      <c r="L18" s="65">
        <v>61.81985755865076</v>
      </c>
      <c r="M18" s="60">
        <v>3.063796025806349</v>
      </c>
      <c r="N18" s="65">
        <v>65.619218874135854</v>
      </c>
      <c r="O18" s="59">
        <v>1.7379333043569269</v>
      </c>
      <c r="P18" s="69">
        <v>3.7993613154850934</v>
      </c>
      <c r="Q18" s="59">
        <v>3.1833991555389112</v>
      </c>
      <c r="R18" s="65">
        <v>43.010621350888933</v>
      </c>
      <c r="S18" s="60">
        <v>1.7799337098985424</v>
      </c>
      <c r="T18" s="65">
        <v>40.115086930701857</v>
      </c>
      <c r="U18" s="60">
        <v>3.7200326573737938</v>
      </c>
      <c r="V18" s="65">
        <v>43.487845614348032</v>
      </c>
      <c r="W18" s="59">
        <v>1.7804611415868274</v>
      </c>
      <c r="X18" s="69">
        <v>3.3727586836461754</v>
      </c>
      <c r="Y18" s="59">
        <v>3.4645187146303291</v>
      </c>
      <c r="Z18" s="65">
        <v>45.423422800527561</v>
      </c>
      <c r="AA18" s="60">
        <v>1.5151448065599189</v>
      </c>
      <c r="AB18" s="65">
        <v>46.246085059866353</v>
      </c>
      <c r="AC18" s="60">
        <v>3.7621765828304725</v>
      </c>
      <c r="AD18" s="65">
        <v>45.372314144296773</v>
      </c>
      <c r="AE18" s="59">
        <v>1.5244695232673544</v>
      </c>
      <c r="AF18" s="69">
        <v>-0.87377091556957964</v>
      </c>
      <c r="AG18" s="60">
        <v>3.762527981497783</v>
      </c>
      <c r="AH18" s="65">
        <v>26.222677217841639</v>
      </c>
      <c r="AI18" s="60">
        <v>1.3705531936791873</v>
      </c>
      <c r="AJ18" s="65">
        <v>33.049956053023863</v>
      </c>
      <c r="AK18" s="60">
        <v>3.3412295408352382</v>
      </c>
      <c r="AL18" s="65">
        <v>25.268080667443961</v>
      </c>
      <c r="AM18" s="59">
        <v>1.4071401267274422</v>
      </c>
      <c r="AN18" s="69">
        <v>-7.7818753855799017</v>
      </c>
      <c r="AO18" s="59">
        <v>3.3043664131287311</v>
      </c>
      <c r="AP18" s="65">
        <v>25.66276641457258</v>
      </c>
      <c r="AQ18" s="60">
        <v>1.4058114676766185</v>
      </c>
      <c r="AR18" s="65">
        <v>26.627256905774161</v>
      </c>
      <c r="AS18" s="60">
        <v>2.9402007707796476</v>
      </c>
      <c r="AT18" s="65">
        <v>25.445484268232001</v>
      </c>
      <c r="AU18" s="59">
        <v>1.5068107538926734</v>
      </c>
      <c r="AV18" s="69">
        <v>-1.18177263754216</v>
      </c>
      <c r="AW18" s="59">
        <v>3.1868781071042722</v>
      </c>
      <c r="AX18" s="65">
        <v>25.9161503084357</v>
      </c>
      <c r="AY18" s="60">
        <v>1.2350990390586469</v>
      </c>
      <c r="AZ18" s="65">
        <v>26.002644875243789</v>
      </c>
      <c r="BA18" s="60">
        <v>2.8815362379213596</v>
      </c>
      <c r="BB18" s="65">
        <v>25.863253337182059</v>
      </c>
      <c r="BC18" s="59">
        <v>1.2830575108502009</v>
      </c>
      <c r="BD18" s="69">
        <v>-0.1393915380617301</v>
      </c>
      <c r="BE18" s="60">
        <v>2.9462883023469728</v>
      </c>
      <c r="BF18" s="65">
        <v>26.00008326283729</v>
      </c>
      <c r="BG18" s="60">
        <v>1.3464743662392735</v>
      </c>
      <c r="BH18" s="65">
        <v>24.970722255707621</v>
      </c>
      <c r="BI18" s="60">
        <v>3.4358594150936028</v>
      </c>
      <c r="BJ18" s="65">
        <v>26.053584918054248</v>
      </c>
      <c r="BK18" s="59">
        <v>1.4079187612274848</v>
      </c>
      <c r="BL18" s="69">
        <v>1.0828626623466278</v>
      </c>
      <c r="BM18" s="59">
        <v>3.5859881176425419</v>
      </c>
      <c r="BN18" s="69">
        <v>26.422908564531209</v>
      </c>
      <c r="BO18" s="60">
        <v>1.28304999256031</v>
      </c>
      <c r="BP18" s="65">
        <v>25.540077375856939</v>
      </c>
      <c r="BQ18" s="60">
        <v>2.9070368615174389</v>
      </c>
      <c r="BR18" s="65">
        <v>26.487314078665271</v>
      </c>
      <c r="BS18" s="59">
        <v>1.2266958686307083</v>
      </c>
      <c r="BT18" s="69">
        <v>0.94723670280833261</v>
      </c>
      <c r="BU18" s="59">
        <v>2.6050167829568474</v>
      </c>
      <c r="BV18" s="65">
        <v>52.491668076290303</v>
      </c>
      <c r="BW18" s="60">
        <v>1.6772028604721723</v>
      </c>
      <c r="BX18" s="65">
        <v>56.070300939684813</v>
      </c>
      <c r="BY18" s="60">
        <v>3.167528585513443</v>
      </c>
      <c r="BZ18" s="65">
        <v>52.113886076826851</v>
      </c>
      <c r="CA18" s="59">
        <v>1.7310112708463232</v>
      </c>
      <c r="CB18" s="69">
        <v>-3.9564148628579616</v>
      </c>
      <c r="CC18" s="59">
        <v>3.0268410576235012</v>
      </c>
      <c r="CD18" s="69">
        <v>33.930585490033003</v>
      </c>
      <c r="CE18" s="60">
        <v>1.465296270617622</v>
      </c>
      <c r="CF18" s="65">
        <v>32.514572516954097</v>
      </c>
      <c r="CG18" s="60">
        <v>3.1677775855046257</v>
      </c>
      <c r="CH18" s="65">
        <v>34.165809264806192</v>
      </c>
      <c r="CI18" s="59">
        <v>1.5146713333210127</v>
      </c>
      <c r="CJ18" s="69">
        <v>1.6512367478520957</v>
      </c>
      <c r="CK18" s="61">
        <v>3.1892022946996286</v>
      </c>
    </row>
    <row r="19" spans="1:89">
      <c r="A19" s="41" t="s">
        <v>20</v>
      </c>
      <c r="B19" s="65">
        <v>3.911516024787439</v>
      </c>
      <c r="C19" s="60">
        <v>6.318265986262242E-2</v>
      </c>
      <c r="D19" s="65">
        <v>3.8427914085576211</v>
      </c>
      <c r="E19" s="60">
        <v>0.12091159549199158</v>
      </c>
      <c r="F19" s="65">
        <v>3.9394852585790439</v>
      </c>
      <c r="G19" s="59">
        <v>6.6376392284079128E-2</v>
      </c>
      <c r="H19" s="69">
        <v>9.6693850021422723E-2</v>
      </c>
      <c r="I19" s="59">
        <v>0.1218823948253295</v>
      </c>
      <c r="J19" s="65">
        <v>84.523211406579449</v>
      </c>
      <c r="K19" s="60">
        <v>1.0642018990932587</v>
      </c>
      <c r="L19" s="65">
        <v>80.492715440250024</v>
      </c>
      <c r="M19" s="60">
        <v>2.4031601713920958</v>
      </c>
      <c r="N19" s="65">
        <v>85.653104611799776</v>
      </c>
      <c r="O19" s="59">
        <v>1.0094377239930086</v>
      </c>
      <c r="P19" s="69">
        <v>5.1603891715497525</v>
      </c>
      <c r="Q19" s="59">
        <v>2.2543768855760127</v>
      </c>
      <c r="R19" s="65">
        <v>36.217545461525589</v>
      </c>
      <c r="S19" s="60">
        <v>1.5329931454077048</v>
      </c>
      <c r="T19" s="65">
        <v>30.67080680647457</v>
      </c>
      <c r="U19" s="60">
        <v>2.3613636310142549</v>
      </c>
      <c r="V19" s="65">
        <v>37.854322627092607</v>
      </c>
      <c r="W19" s="59">
        <v>1.7007868223775731</v>
      </c>
      <c r="X19" s="69">
        <v>7.1835158206180374</v>
      </c>
      <c r="Y19" s="59">
        <v>2.5578905119762827</v>
      </c>
      <c r="Z19" s="65">
        <v>39.136691760148487</v>
      </c>
      <c r="AA19" s="60">
        <v>1.318891637128232</v>
      </c>
      <c r="AB19" s="65">
        <v>43.935896329596723</v>
      </c>
      <c r="AC19" s="60">
        <v>2.8885555115828105</v>
      </c>
      <c r="AD19" s="65">
        <v>38.131961345675947</v>
      </c>
      <c r="AE19" s="59">
        <v>1.4631074492977201</v>
      </c>
      <c r="AF19" s="69">
        <v>-5.8039349839207759</v>
      </c>
      <c r="AG19" s="60">
        <v>3.1356049131593395</v>
      </c>
      <c r="AH19" s="65">
        <v>21.032240613758351</v>
      </c>
      <c r="AI19" s="60">
        <v>0.9423892886730213</v>
      </c>
      <c r="AJ19" s="65">
        <v>27.694049472522881</v>
      </c>
      <c r="AK19" s="60">
        <v>2.1172781773606357</v>
      </c>
      <c r="AL19" s="65">
        <v>19.335805922526809</v>
      </c>
      <c r="AM19" s="59">
        <v>1.0080071454176323</v>
      </c>
      <c r="AN19" s="69">
        <v>-8.3582435499960717</v>
      </c>
      <c r="AO19" s="59">
        <v>2.2532877983386523</v>
      </c>
      <c r="AP19" s="65">
        <v>25.783262036375628</v>
      </c>
      <c r="AQ19" s="60">
        <v>1.415735735922484</v>
      </c>
      <c r="AR19" s="65">
        <v>26.375783928638121</v>
      </c>
      <c r="AS19" s="60">
        <v>2.2303316390204979</v>
      </c>
      <c r="AT19" s="65">
        <v>25.535416238011528</v>
      </c>
      <c r="AU19" s="59">
        <v>1.6511606838686783</v>
      </c>
      <c r="AV19" s="69">
        <v>-0.84036769062659289</v>
      </c>
      <c r="AW19" s="59">
        <v>2.6339392122721415</v>
      </c>
      <c r="AX19" s="65">
        <v>10.87287871433784</v>
      </c>
      <c r="AY19" s="60">
        <v>0.78015036513943137</v>
      </c>
      <c r="AZ19" s="65">
        <v>12.7770067146241</v>
      </c>
      <c r="BA19" s="60">
        <v>1.7230563293287009</v>
      </c>
      <c r="BB19" s="65">
        <v>10.38754818707916</v>
      </c>
      <c r="BC19" s="59">
        <v>0.8146814683079624</v>
      </c>
      <c r="BD19" s="69">
        <v>-2.3894585275449405</v>
      </c>
      <c r="BE19" s="60">
        <v>1.7658433637877569</v>
      </c>
      <c r="BF19" s="65">
        <v>45.682449507329622</v>
      </c>
      <c r="BG19" s="60">
        <v>1.59720297655909</v>
      </c>
      <c r="BH19" s="65">
        <v>45.656749538125197</v>
      </c>
      <c r="BI19" s="60">
        <v>2.5574584295569398</v>
      </c>
      <c r="BJ19" s="65">
        <v>45.784890698634058</v>
      </c>
      <c r="BK19" s="59">
        <v>1.7635390924918009</v>
      </c>
      <c r="BL19" s="69">
        <v>0.12814116050886071</v>
      </c>
      <c r="BM19" s="59">
        <v>2.7384442529207322</v>
      </c>
      <c r="BN19" s="69">
        <v>32.184062727425911</v>
      </c>
      <c r="BO19" s="60">
        <v>1.2700571952332855</v>
      </c>
      <c r="BP19" s="65">
        <v>29.526105411781451</v>
      </c>
      <c r="BQ19" s="60">
        <v>2.1504048556522748</v>
      </c>
      <c r="BR19" s="65">
        <v>33.03217020468481</v>
      </c>
      <c r="BS19" s="59">
        <v>1.4052789792225771</v>
      </c>
      <c r="BT19" s="69">
        <v>3.5060647929033593</v>
      </c>
      <c r="BU19" s="59">
        <v>2.3356608043835125</v>
      </c>
      <c r="BV19" s="65">
        <v>79.031243021301634</v>
      </c>
      <c r="BW19" s="60">
        <v>1.001824806375847</v>
      </c>
      <c r="BX19" s="65">
        <v>73.217218738152951</v>
      </c>
      <c r="BY19" s="60">
        <v>2.4191346648888428</v>
      </c>
      <c r="BZ19" s="65">
        <v>80.597785530863604</v>
      </c>
      <c r="CA19" s="59">
        <v>1.0510492418694288</v>
      </c>
      <c r="CB19" s="69">
        <v>7.3805667927106526</v>
      </c>
      <c r="CC19" s="59">
        <v>2.5974566164261979</v>
      </c>
      <c r="CD19" s="69">
        <v>29.152617777981629</v>
      </c>
      <c r="CE19" s="60">
        <v>1.4417548877527444</v>
      </c>
      <c r="CF19" s="65">
        <v>26.351346484456329</v>
      </c>
      <c r="CG19" s="60">
        <v>2.7799035234252494</v>
      </c>
      <c r="CH19" s="65">
        <v>30.168937260502069</v>
      </c>
      <c r="CI19" s="59">
        <v>1.6115008707490304</v>
      </c>
      <c r="CJ19" s="69">
        <v>3.8175907760457406</v>
      </c>
      <c r="CK19" s="61">
        <v>3.1100011930313993</v>
      </c>
    </row>
    <row r="20" spans="1:89">
      <c r="A20" s="41" t="s">
        <v>21</v>
      </c>
      <c r="B20" s="65">
        <v>3.4777506472578978</v>
      </c>
      <c r="C20" s="60">
        <v>9.7330846593980183E-2</v>
      </c>
      <c r="D20" s="65">
        <v>3.3204134406603529</v>
      </c>
      <c r="E20" s="60">
        <v>0.18443603662854358</v>
      </c>
      <c r="F20" s="65">
        <v>3.5003210646714669</v>
      </c>
      <c r="G20" s="59">
        <v>8.414834540820948E-2</v>
      </c>
      <c r="H20" s="69">
        <v>0.17990762401111393</v>
      </c>
      <c r="I20" s="59">
        <v>0.1312697196995396</v>
      </c>
      <c r="J20" s="65">
        <v>65.685334650612219</v>
      </c>
      <c r="K20" s="60">
        <v>1.8913924745492561</v>
      </c>
      <c r="L20" s="65">
        <v>61.502197484092861</v>
      </c>
      <c r="M20" s="60">
        <v>3.4756698068353087</v>
      </c>
      <c r="N20" s="65">
        <v>66.514669868650557</v>
      </c>
      <c r="O20" s="59">
        <v>1.9337970999911427</v>
      </c>
      <c r="P20" s="69">
        <v>5.0124723845576966</v>
      </c>
      <c r="Q20" s="59">
        <v>3.3376493857598439</v>
      </c>
      <c r="R20" s="65">
        <v>36.891846975981508</v>
      </c>
      <c r="S20" s="60">
        <v>1.6561350645375583</v>
      </c>
      <c r="T20" s="65">
        <v>35.188147605216997</v>
      </c>
      <c r="U20" s="60">
        <v>3.3164570807746019</v>
      </c>
      <c r="V20" s="65">
        <v>37.126992410940687</v>
      </c>
      <c r="W20" s="59">
        <v>1.573355537985621</v>
      </c>
      <c r="X20" s="69">
        <v>1.93884480572369</v>
      </c>
      <c r="Y20" s="59">
        <v>2.9448786781665781</v>
      </c>
      <c r="Z20" s="65">
        <v>51.178360937508693</v>
      </c>
      <c r="AA20" s="60">
        <v>1.6932735534511862</v>
      </c>
      <c r="AB20" s="65">
        <v>47.462880175388847</v>
      </c>
      <c r="AC20" s="60">
        <v>3.556258281562342</v>
      </c>
      <c r="AD20" s="65">
        <v>51.829606316245652</v>
      </c>
      <c r="AE20" s="59">
        <v>1.619278308486833</v>
      </c>
      <c r="AF20" s="69">
        <v>4.3667261408568052</v>
      </c>
      <c r="AG20" s="60">
        <v>3.2381849352765926</v>
      </c>
      <c r="AH20" s="65">
        <v>23.619203869117531</v>
      </c>
      <c r="AI20" s="60">
        <v>1.5662712786570547</v>
      </c>
      <c r="AJ20" s="65">
        <v>32.146264955564547</v>
      </c>
      <c r="AK20" s="60">
        <v>3.1044429426247935</v>
      </c>
      <c r="AL20" s="65">
        <v>21.646042823261361</v>
      </c>
      <c r="AM20" s="59">
        <v>1.5392190816049311</v>
      </c>
      <c r="AN20" s="69">
        <v>-10.500222132303186</v>
      </c>
      <c r="AO20" s="59">
        <v>2.9735052396011858</v>
      </c>
      <c r="AP20" s="65">
        <v>13.18836786897727</v>
      </c>
      <c r="AQ20" s="60">
        <v>1.0101487237317108</v>
      </c>
      <c r="AR20" s="65">
        <v>16.035101695616252</v>
      </c>
      <c r="AS20" s="60">
        <v>2.3188757307328443</v>
      </c>
      <c r="AT20" s="65">
        <v>12.503069413691749</v>
      </c>
      <c r="AU20" s="59">
        <v>1.0619625938847148</v>
      </c>
      <c r="AV20" s="69">
        <v>-3.5320322819245025</v>
      </c>
      <c r="AW20" s="59">
        <v>2.3668987278177833</v>
      </c>
      <c r="AX20" s="65">
        <v>14.91935291670462</v>
      </c>
      <c r="AY20" s="60">
        <v>1.6922800135806413</v>
      </c>
      <c r="AZ20" s="65">
        <v>11.59797926968055</v>
      </c>
      <c r="BA20" s="60">
        <v>2.815428812419424</v>
      </c>
      <c r="BB20" s="65">
        <v>15.55817150061252</v>
      </c>
      <c r="BC20" s="59">
        <v>1.6725248016487662</v>
      </c>
      <c r="BD20" s="69">
        <v>3.9601922309319697</v>
      </c>
      <c r="BE20" s="60">
        <v>2.3294198304197806</v>
      </c>
      <c r="BF20" s="65">
        <v>33.55015219920098</v>
      </c>
      <c r="BG20" s="60">
        <v>1.3354658065411238</v>
      </c>
      <c r="BH20" s="65">
        <v>30.343982221853778</v>
      </c>
      <c r="BI20" s="60">
        <v>2.5291163922679294</v>
      </c>
      <c r="BJ20" s="65">
        <v>34.082663988027278</v>
      </c>
      <c r="BK20" s="59">
        <v>1.4070709829124677</v>
      </c>
      <c r="BL20" s="69">
        <v>3.7386817661734995</v>
      </c>
      <c r="BM20" s="59">
        <v>2.6596954517968494</v>
      </c>
      <c r="BN20" s="69">
        <v>22.440743444751469</v>
      </c>
      <c r="BO20" s="60">
        <v>1.2931377020290593</v>
      </c>
      <c r="BP20" s="65">
        <v>21.811106702683389</v>
      </c>
      <c r="BQ20" s="60">
        <v>2.9801382678785191</v>
      </c>
      <c r="BR20" s="65">
        <v>22.484757617754688</v>
      </c>
      <c r="BS20" s="59">
        <v>1.5206810863214895</v>
      </c>
      <c r="BT20" s="69">
        <v>0.67365091507129904</v>
      </c>
      <c r="BU20" s="59">
        <v>3.5141898836023895</v>
      </c>
      <c r="BV20" s="65">
        <v>67.429814508856296</v>
      </c>
      <c r="BW20" s="60">
        <v>1.5476122786360247</v>
      </c>
      <c r="BX20" s="65">
        <v>55.853536947359252</v>
      </c>
      <c r="BY20" s="60">
        <v>3.1702390728261451</v>
      </c>
      <c r="BZ20" s="65">
        <v>69.794468526229068</v>
      </c>
      <c r="CA20" s="59">
        <v>1.5321979118210225</v>
      </c>
      <c r="CB20" s="69">
        <v>13.940931578869815</v>
      </c>
      <c r="CC20" s="59">
        <v>3.1114355180774136</v>
      </c>
      <c r="CD20" s="69">
        <v>28.503236589423839</v>
      </c>
      <c r="CE20" s="60">
        <v>1.7174177501945214</v>
      </c>
      <c r="CF20" s="65">
        <v>26.825054932799521</v>
      </c>
      <c r="CG20" s="60">
        <v>4.9962961840959732</v>
      </c>
      <c r="CH20" s="65">
        <v>28.739267857173459</v>
      </c>
      <c r="CI20" s="59">
        <v>1.9708461783342333</v>
      </c>
      <c r="CJ20" s="69">
        <v>1.9142129243739383</v>
      </c>
      <c r="CK20" s="61">
        <v>5.677414389247911</v>
      </c>
    </row>
    <row r="21" spans="1:89">
      <c r="A21" s="39" t="s">
        <v>22</v>
      </c>
      <c r="B21" s="65">
        <v>2.787999700528633</v>
      </c>
      <c r="C21" s="60">
        <v>6.0386891309334133E-2</v>
      </c>
      <c r="D21" s="65">
        <v>2.734086104756122</v>
      </c>
      <c r="E21" s="60">
        <v>0.1114696724306698</v>
      </c>
      <c r="F21" s="65">
        <v>2.8064909657905792</v>
      </c>
      <c r="G21" s="59">
        <v>7.0784620247790461E-2</v>
      </c>
      <c r="H21" s="69">
        <v>7.2404861034457202E-2</v>
      </c>
      <c r="I21" s="59">
        <v>0.13118218259176218</v>
      </c>
      <c r="J21" s="65">
        <v>57.292296380048882</v>
      </c>
      <c r="K21" s="60">
        <v>1.8230683302621764</v>
      </c>
      <c r="L21" s="65">
        <v>56.859673170047998</v>
      </c>
      <c r="M21" s="60">
        <v>2.2602487568778904</v>
      </c>
      <c r="N21" s="65">
        <v>57.4112190781496</v>
      </c>
      <c r="O21" s="59">
        <v>2.1032757832039377</v>
      </c>
      <c r="P21" s="69">
        <v>0.55154590810160187</v>
      </c>
      <c r="Q21" s="59">
        <v>2.494735164524772</v>
      </c>
      <c r="R21" s="65">
        <v>27.677292878762671</v>
      </c>
      <c r="S21" s="60">
        <v>1.3742199631864216</v>
      </c>
      <c r="T21" s="65">
        <v>26.519156174484291</v>
      </c>
      <c r="U21" s="60">
        <v>2.6309424753087156</v>
      </c>
      <c r="V21" s="65">
        <v>28.246033430457139</v>
      </c>
      <c r="W21" s="59">
        <v>1.4811293745586485</v>
      </c>
      <c r="X21" s="69">
        <v>1.7268772559728482</v>
      </c>
      <c r="Y21" s="59">
        <v>2.8918123589002254</v>
      </c>
      <c r="Z21" s="65">
        <v>36.169442489607448</v>
      </c>
      <c r="AA21" s="60">
        <v>1.3542661668681772</v>
      </c>
      <c r="AB21" s="65">
        <v>36.133217244219082</v>
      </c>
      <c r="AC21" s="60">
        <v>2.1421896863766077</v>
      </c>
      <c r="AD21" s="65">
        <v>36.220806443355443</v>
      </c>
      <c r="AE21" s="59">
        <v>1.5674794699294103</v>
      </c>
      <c r="AF21" s="69">
        <v>8.7589199136360207E-2</v>
      </c>
      <c r="AG21" s="60">
        <v>2.4887291036634633</v>
      </c>
      <c r="AH21" s="65">
        <v>11.849500496835381</v>
      </c>
      <c r="AI21" s="60">
        <v>0.84095915971487789</v>
      </c>
      <c r="AJ21" s="65">
        <v>13.437690081988499</v>
      </c>
      <c r="AK21" s="60">
        <v>1.5070671072781141</v>
      </c>
      <c r="AL21" s="65">
        <v>11.26114623839868</v>
      </c>
      <c r="AM21" s="59">
        <v>1.0315641574474976</v>
      </c>
      <c r="AN21" s="69">
        <v>-2.176543843589819</v>
      </c>
      <c r="AO21" s="59">
        <v>1.8439711411136472</v>
      </c>
      <c r="AP21" s="65">
        <v>11.9185340433154</v>
      </c>
      <c r="AQ21" s="60">
        <v>0.96780645662158526</v>
      </c>
      <c r="AR21" s="65">
        <v>12.64736974785127</v>
      </c>
      <c r="AS21" s="60">
        <v>1.7850619100215359</v>
      </c>
      <c r="AT21" s="65">
        <v>11.513807885870399</v>
      </c>
      <c r="AU21" s="59">
        <v>1.0191726164815065</v>
      </c>
      <c r="AV21" s="69">
        <v>-1.1335618619808709</v>
      </c>
      <c r="AW21" s="59">
        <v>1.9027202092098823</v>
      </c>
      <c r="AX21" s="65">
        <v>13.12563323316081</v>
      </c>
      <c r="AY21" s="60">
        <v>0.92139623569701368</v>
      </c>
      <c r="AZ21" s="65">
        <v>12.698354304687051</v>
      </c>
      <c r="BA21" s="60">
        <v>1.4669466801979112</v>
      </c>
      <c r="BB21" s="65">
        <v>13.20808777322644</v>
      </c>
      <c r="BC21" s="59">
        <v>1.0307657063648226</v>
      </c>
      <c r="BD21" s="69">
        <v>0.50973346853938928</v>
      </c>
      <c r="BE21" s="60">
        <v>1.5899061898467148</v>
      </c>
      <c r="BF21" s="65">
        <v>37.611059596754558</v>
      </c>
      <c r="BG21" s="60">
        <v>1.4574370021739691</v>
      </c>
      <c r="BH21" s="65">
        <v>37.547469611199709</v>
      </c>
      <c r="BI21" s="60">
        <v>2.6350978518555914</v>
      </c>
      <c r="BJ21" s="65">
        <v>37.473988918980289</v>
      </c>
      <c r="BK21" s="59">
        <v>1.6287157020078062</v>
      </c>
      <c r="BL21" s="69">
        <v>-7.3480692219419552E-2</v>
      </c>
      <c r="BM21" s="59">
        <v>2.921135523002476</v>
      </c>
      <c r="BN21" s="69">
        <v>20.164865584999809</v>
      </c>
      <c r="BO21" s="60">
        <v>1.2934830962190489</v>
      </c>
      <c r="BP21" s="65">
        <v>19.351005421519002</v>
      </c>
      <c r="BQ21" s="60">
        <v>2.2572057083496779</v>
      </c>
      <c r="BR21" s="65">
        <v>20.444846103577149</v>
      </c>
      <c r="BS21" s="59">
        <v>1.3634550849401139</v>
      </c>
      <c r="BT21" s="69">
        <v>1.093840682058147</v>
      </c>
      <c r="BU21" s="59">
        <v>2.3443804485335411</v>
      </c>
      <c r="BV21" s="65">
        <v>42.151070876073312</v>
      </c>
      <c r="BW21" s="60">
        <v>1.3537758768694199</v>
      </c>
      <c r="BX21" s="65">
        <v>35.508139669048603</v>
      </c>
      <c r="BY21" s="60">
        <v>2.7705700656036378</v>
      </c>
      <c r="BZ21" s="65">
        <v>44.84348206828875</v>
      </c>
      <c r="CA21" s="59">
        <v>1.5074831449009281</v>
      </c>
      <c r="CB21" s="69">
        <v>9.3353423992401474</v>
      </c>
      <c r="CC21" s="59">
        <v>3.1457281509359314</v>
      </c>
      <c r="CD21" s="69">
        <v>24.1329062113088</v>
      </c>
      <c r="CE21" s="60">
        <v>0.9342905981785915</v>
      </c>
      <c r="CF21" s="65">
        <v>24.571332244570542</v>
      </c>
      <c r="CG21" s="60">
        <v>2.0175005541632598</v>
      </c>
      <c r="CH21" s="65">
        <v>23.812435565333249</v>
      </c>
      <c r="CI21" s="59">
        <v>1.25299067203209</v>
      </c>
      <c r="CJ21" s="69">
        <v>-0.7588966792372922</v>
      </c>
      <c r="CK21" s="61">
        <v>2.6183718939048122</v>
      </c>
    </row>
    <row r="22" spans="1:89">
      <c r="A22" s="39" t="s">
        <v>23</v>
      </c>
      <c r="B22" s="65">
        <v>3.9870921220270472</v>
      </c>
      <c r="C22" s="60">
        <v>9.6746326904559213E-2</v>
      </c>
      <c r="D22" s="65">
        <v>3.9332225990874798</v>
      </c>
      <c r="E22" s="60">
        <v>0.18293247456531664</v>
      </c>
      <c r="F22" s="65">
        <v>3.997387904847411</v>
      </c>
      <c r="G22" s="59">
        <v>9.8439671738157583E-2</v>
      </c>
      <c r="H22" s="69">
        <v>6.4165305759931179E-2</v>
      </c>
      <c r="I22" s="59">
        <v>0.17538355346540671</v>
      </c>
      <c r="J22" s="65">
        <v>58.520683012020591</v>
      </c>
      <c r="K22" s="60">
        <v>1.7645658236745361</v>
      </c>
      <c r="L22" s="65">
        <v>58.573703535619302</v>
      </c>
      <c r="M22" s="60">
        <v>3.5685761648125212</v>
      </c>
      <c r="N22" s="65">
        <v>58.540121608014687</v>
      </c>
      <c r="O22" s="59">
        <v>1.8269383375214208</v>
      </c>
      <c r="P22" s="69">
        <v>-3.3581927604615203E-2</v>
      </c>
      <c r="Q22" s="59">
        <v>3.5732180414394468</v>
      </c>
      <c r="R22" s="65">
        <v>44.936144405828237</v>
      </c>
      <c r="S22" s="60">
        <v>1.67605832832402</v>
      </c>
      <c r="T22" s="65">
        <v>44.290363091918209</v>
      </c>
      <c r="U22" s="60">
        <v>3.6591933610142848</v>
      </c>
      <c r="V22" s="65">
        <v>45.074828980916443</v>
      </c>
      <c r="W22" s="59">
        <v>1.786321756594343</v>
      </c>
      <c r="X22" s="69">
        <v>0.78446588899823411</v>
      </c>
      <c r="Y22" s="59">
        <v>3.8611473078462031</v>
      </c>
      <c r="Z22" s="65">
        <v>54.129877246402557</v>
      </c>
      <c r="AA22" s="60">
        <v>1.8941682922753762</v>
      </c>
      <c r="AB22" s="65">
        <v>52.192152103065297</v>
      </c>
      <c r="AC22" s="60">
        <v>3.994530524145075</v>
      </c>
      <c r="AD22" s="65">
        <v>54.48520435876636</v>
      </c>
      <c r="AE22" s="59">
        <v>1.8414793026565683</v>
      </c>
      <c r="AF22" s="69">
        <v>2.2930522557010633</v>
      </c>
      <c r="AG22" s="60">
        <v>3.6821322675146373</v>
      </c>
      <c r="AH22" s="65">
        <v>28.289642903163941</v>
      </c>
      <c r="AI22" s="60">
        <v>1.6546885646007812</v>
      </c>
      <c r="AJ22" s="65">
        <v>32.989068393975657</v>
      </c>
      <c r="AK22" s="60">
        <v>3.0824368232291053</v>
      </c>
      <c r="AL22" s="65">
        <v>27.35851232939098</v>
      </c>
      <c r="AM22" s="59">
        <v>1.9128244740241662</v>
      </c>
      <c r="AN22" s="69">
        <v>-5.6305560645846775</v>
      </c>
      <c r="AO22" s="59">
        <v>3.7005828814279456</v>
      </c>
      <c r="AP22" s="65">
        <v>23.59051908067001</v>
      </c>
      <c r="AQ22" s="60">
        <v>1.5768719785343899</v>
      </c>
      <c r="AR22" s="65">
        <v>28.259850418211609</v>
      </c>
      <c r="AS22" s="60">
        <v>4.1481075161851342</v>
      </c>
      <c r="AT22" s="65">
        <v>22.623159913090561</v>
      </c>
      <c r="AU22" s="59">
        <v>1.5201488225912825</v>
      </c>
      <c r="AV22" s="69">
        <v>-5.6366905051210487</v>
      </c>
      <c r="AW22" s="59">
        <v>4.0964783642119675</v>
      </c>
      <c r="AX22" s="65">
        <v>22.676445819901009</v>
      </c>
      <c r="AY22" s="60">
        <v>1.2325840750149371</v>
      </c>
      <c r="AZ22" s="65">
        <v>21.475912483086901</v>
      </c>
      <c r="BA22" s="60">
        <v>2.7679599604037035</v>
      </c>
      <c r="BB22" s="65">
        <v>22.88157734496988</v>
      </c>
      <c r="BC22" s="59">
        <v>1.3508423578491238</v>
      </c>
      <c r="BD22" s="69">
        <v>1.405664861882979</v>
      </c>
      <c r="BE22" s="60">
        <v>3.0345233955164783</v>
      </c>
      <c r="BF22" s="65">
        <v>37.314326980387882</v>
      </c>
      <c r="BG22" s="60">
        <v>2.0199199381358404</v>
      </c>
      <c r="BH22" s="65">
        <v>31.16387473350543</v>
      </c>
      <c r="BI22" s="60">
        <v>3.1451164616558649</v>
      </c>
      <c r="BJ22" s="65">
        <v>38.509223141733912</v>
      </c>
      <c r="BK22" s="59">
        <v>2.1698607289002054</v>
      </c>
      <c r="BL22" s="69">
        <v>7.3453484082284817</v>
      </c>
      <c r="BM22" s="59">
        <v>3.2430387513412651</v>
      </c>
      <c r="BN22" s="69">
        <v>30.191975095662031</v>
      </c>
      <c r="BO22" s="60">
        <v>1.8091730766058256</v>
      </c>
      <c r="BP22" s="65">
        <v>28.466072513272788</v>
      </c>
      <c r="BQ22" s="60">
        <v>3.1993942176003198</v>
      </c>
      <c r="BR22" s="65">
        <v>30.51896136919742</v>
      </c>
      <c r="BS22" s="59">
        <v>1.8043976256150354</v>
      </c>
      <c r="BT22" s="69">
        <v>2.0528888559246319</v>
      </c>
      <c r="BU22" s="59">
        <v>2.8806072289141662</v>
      </c>
      <c r="BV22" s="65">
        <v>73.138309688440955</v>
      </c>
      <c r="BW22" s="60">
        <v>1.6256286402609124</v>
      </c>
      <c r="BX22" s="65">
        <v>67.8952144523942</v>
      </c>
      <c r="BY22" s="60">
        <v>4.3924051713751036</v>
      </c>
      <c r="BZ22" s="65">
        <v>74.149329668178538</v>
      </c>
      <c r="CA22" s="59">
        <v>1.5301666557843261</v>
      </c>
      <c r="CB22" s="69">
        <v>6.2541152157843385</v>
      </c>
      <c r="CC22" s="59">
        <v>4.2398201456414384</v>
      </c>
      <c r="CD22" s="69">
        <v>28.722381246972589</v>
      </c>
      <c r="CE22" s="60">
        <v>1.6609810196869061</v>
      </c>
      <c r="CF22" s="65">
        <v>31.036015781742741</v>
      </c>
      <c r="CG22" s="60">
        <v>3.6962759346187575</v>
      </c>
      <c r="CH22" s="65">
        <v>28.232166102860401</v>
      </c>
      <c r="CI22" s="59">
        <v>1.8034573827803113</v>
      </c>
      <c r="CJ22" s="69">
        <v>-2.8038496788823402</v>
      </c>
      <c r="CK22" s="61">
        <v>3.9848965373275282</v>
      </c>
    </row>
    <row r="23" spans="1:89">
      <c r="A23" s="39" t="s">
        <v>24</v>
      </c>
      <c r="B23" s="65">
        <v>4.6505674406256921</v>
      </c>
      <c r="C23" s="60">
        <v>4.3219818477884607E-2</v>
      </c>
      <c r="D23" s="65">
        <v>4.3231731186300753</v>
      </c>
      <c r="E23" s="60">
        <v>9.9619217530563131E-2</v>
      </c>
      <c r="F23" s="65">
        <v>4.7278103571252954</v>
      </c>
      <c r="G23" s="59">
        <v>5.2300505958553518E-2</v>
      </c>
      <c r="H23" s="69">
        <v>0.40463723849522015</v>
      </c>
      <c r="I23" s="59">
        <v>0.12103283893669539</v>
      </c>
      <c r="J23" s="65">
        <v>87.295138198264226</v>
      </c>
      <c r="K23" s="60">
        <v>0.83415591166110392</v>
      </c>
      <c r="L23" s="65">
        <v>78.581475296432686</v>
      </c>
      <c r="M23" s="60">
        <v>1.8561801925069141</v>
      </c>
      <c r="N23" s="65">
        <v>89.37791121549499</v>
      </c>
      <c r="O23" s="59">
        <v>0.86285024537728727</v>
      </c>
      <c r="P23" s="69">
        <v>10.796435919062304</v>
      </c>
      <c r="Q23" s="59">
        <v>1.8465869231282608</v>
      </c>
      <c r="R23" s="65">
        <v>46.680765757881829</v>
      </c>
      <c r="S23" s="60">
        <v>1.4772679528809047</v>
      </c>
      <c r="T23" s="65">
        <v>35.118399224065357</v>
      </c>
      <c r="U23" s="60">
        <v>2.1374279887243084</v>
      </c>
      <c r="V23" s="65">
        <v>49.515253682157073</v>
      </c>
      <c r="W23" s="59">
        <v>1.4985374977927648</v>
      </c>
      <c r="X23" s="69">
        <v>14.396854458091717</v>
      </c>
      <c r="Y23" s="59">
        <v>1.9980313785008899</v>
      </c>
      <c r="Z23" s="65">
        <v>72.65357791096595</v>
      </c>
      <c r="AA23" s="60">
        <v>1.3375654491637017</v>
      </c>
      <c r="AB23" s="65">
        <v>69.599065861809578</v>
      </c>
      <c r="AC23" s="60">
        <v>2.6851670691514999</v>
      </c>
      <c r="AD23" s="65">
        <v>73.461510923118084</v>
      </c>
      <c r="AE23" s="59">
        <v>1.3430493959397845</v>
      </c>
      <c r="AF23" s="69">
        <v>3.862445061308506</v>
      </c>
      <c r="AG23" s="60">
        <v>2.6047555915967484</v>
      </c>
      <c r="AH23" s="65">
        <v>6.497455507147115</v>
      </c>
      <c r="AI23" s="60">
        <v>0.51827432834235931</v>
      </c>
      <c r="AJ23" s="65">
        <v>11.51876763398497</v>
      </c>
      <c r="AK23" s="60">
        <v>1.3972418843307761</v>
      </c>
      <c r="AL23" s="65">
        <v>5.2593126698775761</v>
      </c>
      <c r="AM23" s="59">
        <v>0.52710532823564971</v>
      </c>
      <c r="AN23" s="69">
        <v>-6.2594549641073938</v>
      </c>
      <c r="AO23" s="59">
        <v>1.4460453569280576</v>
      </c>
      <c r="AP23" s="65">
        <v>16.349758135910029</v>
      </c>
      <c r="AQ23" s="60">
        <v>1.0439552845485891</v>
      </c>
      <c r="AR23" s="65">
        <v>17.18688917331092</v>
      </c>
      <c r="AS23" s="60">
        <v>2.1351434393308519</v>
      </c>
      <c r="AT23" s="65">
        <v>16.160571562430459</v>
      </c>
      <c r="AU23" s="59">
        <v>1.1151973420998964</v>
      </c>
      <c r="AV23" s="69">
        <v>-1.0263176108804615</v>
      </c>
      <c r="AW23" s="59">
        <v>2.2555980622205762</v>
      </c>
      <c r="AX23" s="65">
        <v>12.87015938829509</v>
      </c>
      <c r="AY23" s="60">
        <v>0.69366198336772644</v>
      </c>
      <c r="AZ23" s="65">
        <v>8.7799836418577257</v>
      </c>
      <c r="BA23" s="60">
        <v>1.3225333736450022</v>
      </c>
      <c r="BB23" s="65">
        <v>13.843810146999131</v>
      </c>
      <c r="BC23" s="59">
        <v>0.70387305520156673</v>
      </c>
      <c r="BD23" s="69">
        <v>5.0638265051414049</v>
      </c>
      <c r="BE23" s="60">
        <v>1.325180707616167</v>
      </c>
      <c r="BF23" s="65">
        <v>32.471659696638369</v>
      </c>
      <c r="BG23" s="60">
        <v>1.3335822388342353</v>
      </c>
      <c r="BH23" s="65">
        <v>39.194771079556958</v>
      </c>
      <c r="BI23" s="60">
        <v>2.5234607991595048</v>
      </c>
      <c r="BJ23" s="65">
        <v>30.755406100384668</v>
      </c>
      <c r="BK23" s="59">
        <v>1.3534845605696062</v>
      </c>
      <c r="BL23" s="69">
        <v>-8.4393649791722893</v>
      </c>
      <c r="BM23" s="59">
        <v>2.4851577377063863</v>
      </c>
      <c r="BN23" s="69">
        <v>46.675241367754033</v>
      </c>
      <c r="BO23" s="60">
        <v>1.2270809005003895</v>
      </c>
      <c r="BP23" s="65">
        <v>41.689042081063718</v>
      </c>
      <c r="BQ23" s="60">
        <v>2.4012466845174054</v>
      </c>
      <c r="BR23" s="65">
        <v>47.806804284095527</v>
      </c>
      <c r="BS23" s="59">
        <v>1.3727776197152166</v>
      </c>
      <c r="BT23" s="69">
        <v>6.1177622030318091</v>
      </c>
      <c r="BU23" s="59">
        <v>2.7084111055160656</v>
      </c>
      <c r="BV23" s="65">
        <v>91.475987725139376</v>
      </c>
      <c r="BW23" s="60">
        <v>0.67564024378675402</v>
      </c>
      <c r="BX23" s="65">
        <v>85.621182492877566</v>
      </c>
      <c r="BY23" s="60">
        <v>2.6670978171349371</v>
      </c>
      <c r="BZ23" s="65">
        <v>92.869585511268454</v>
      </c>
      <c r="CA23" s="59">
        <v>0.7982184993644289</v>
      </c>
      <c r="CB23" s="69">
        <v>7.2484030183908885</v>
      </c>
      <c r="CC23" s="59">
        <v>3.0505037036139906</v>
      </c>
      <c r="CD23" s="69">
        <v>55.612800918370752</v>
      </c>
      <c r="CE23" s="60">
        <v>1.0731705378506171</v>
      </c>
      <c r="CF23" s="65">
        <v>48.619599866119522</v>
      </c>
      <c r="CG23" s="60">
        <v>2.0468729927071005</v>
      </c>
      <c r="CH23" s="65">
        <v>57.238759535699486</v>
      </c>
      <c r="CI23" s="59">
        <v>1.2554703374594383</v>
      </c>
      <c r="CJ23" s="69">
        <v>8.6191596695799646</v>
      </c>
      <c r="CK23" s="61">
        <v>2.390210796016532</v>
      </c>
    </row>
    <row r="24" spans="1:89">
      <c r="A24" s="39" t="s">
        <v>364</v>
      </c>
      <c r="B24" s="65">
        <v>3.4472774073717471</v>
      </c>
      <c r="C24" s="60">
        <v>9.0690597302179127E-2</v>
      </c>
      <c r="D24" s="65">
        <v>3.1271009761281792</v>
      </c>
      <c r="E24" s="60">
        <v>0.21315744913220683</v>
      </c>
      <c r="F24" s="65">
        <v>3.484685921438063</v>
      </c>
      <c r="G24" s="59">
        <v>8.9998547621664274E-2</v>
      </c>
      <c r="H24" s="69">
        <v>0.35758494530988383</v>
      </c>
      <c r="I24" s="59">
        <v>0.20250147858621315</v>
      </c>
      <c r="J24" s="65">
        <v>80.453400831973283</v>
      </c>
      <c r="K24" s="60">
        <v>1.3655926906068161</v>
      </c>
      <c r="L24" s="65">
        <v>78.144840281279343</v>
      </c>
      <c r="M24" s="60">
        <v>3.2761136329364589</v>
      </c>
      <c r="N24" s="65">
        <v>80.739018501682978</v>
      </c>
      <c r="O24" s="59">
        <v>1.3780341944803454</v>
      </c>
      <c r="P24" s="69">
        <v>2.5941782204036343</v>
      </c>
      <c r="Q24" s="59">
        <v>3.2664775695937873</v>
      </c>
      <c r="R24" s="65">
        <v>23.975918413445889</v>
      </c>
      <c r="S24" s="60">
        <v>2.1662856226813254</v>
      </c>
      <c r="T24" s="65">
        <v>25.653332784740861</v>
      </c>
      <c r="U24" s="60">
        <v>6.1209874128591073</v>
      </c>
      <c r="V24" s="65">
        <v>23.800559453403899</v>
      </c>
      <c r="W24" s="59">
        <v>1.9391456034540955</v>
      </c>
      <c r="X24" s="69">
        <v>-1.8527733313369623</v>
      </c>
      <c r="Y24" s="59">
        <v>5.1440109670373193</v>
      </c>
      <c r="Z24" s="65">
        <v>57.268256591516341</v>
      </c>
      <c r="AA24" s="60">
        <v>1.6434348139721924</v>
      </c>
      <c r="AB24" s="65">
        <v>46.105898551755843</v>
      </c>
      <c r="AC24" s="60">
        <v>3.9678255638134692</v>
      </c>
      <c r="AD24" s="65">
        <v>58.597528120853717</v>
      </c>
      <c r="AE24" s="59">
        <v>1.6264142159565655</v>
      </c>
      <c r="AF24" s="69">
        <v>12.491629569097874</v>
      </c>
      <c r="AG24" s="60">
        <v>3.7273497969864802</v>
      </c>
      <c r="AH24" s="65">
        <v>9.9939198602761277</v>
      </c>
      <c r="AI24" s="60">
        <v>0.94748839819767505</v>
      </c>
      <c r="AJ24" s="65">
        <v>15.38045486270955</v>
      </c>
      <c r="AK24" s="60">
        <v>3.4321801897303348</v>
      </c>
      <c r="AL24" s="65">
        <v>9.4125353942930001</v>
      </c>
      <c r="AM24" s="59">
        <v>0.99077391317123098</v>
      </c>
      <c r="AN24" s="69">
        <v>-5.9679194684165502</v>
      </c>
      <c r="AO24" s="59">
        <v>3.567484867540013</v>
      </c>
      <c r="AP24" s="65">
        <v>15.62484860146378</v>
      </c>
      <c r="AQ24" s="60">
        <v>0.95202310832490766</v>
      </c>
      <c r="AR24" s="65">
        <v>8.2700893010727299</v>
      </c>
      <c r="AS24" s="60">
        <v>2.3870146012142546</v>
      </c>
      <c r="AT24" s="65">
        <v>16.346005473678439</v>
      </c>
      <c r="AU24" s="59">
        <v>1.0532798117102684</v>
      </c>
      <c r="AV24" s="69">
        <v>8.0759161726057087</v>
      </c>
      <c r="AW24" s="59">
        <v>2.7275318636485792</v>
      </c>
      <c r="AX24" s="65">
        <v>16.457388400426559</v>
      </c>
      <c r="AY24" s="60">
        <v>1.2696120947744656</v>
      </c>
      <c r="AZ24" s="65">
        <v>9.7817586136304087</v>
      </c>
      <c r="BA24" s="60">
        <v>1.9882120835039463</v>
      </c>
      <c r="BB24" s="65">
        <v>17.20791918885671</v>
      </c>
      <c r="BC24" s="59">
        <v>1.3249547879141768</v>
      </c>
      <c r="BD24" s="69">
        <v>7.4261605752263016</v>
      </c>
      <c r="BE24" s="60">
        <v>2.0381350191319676</v>
      </c>
      <c r="BF24" s="65">
        <v>43.550075690637541</v>
      </c>
      <c r="BG24" s="60">
        <v>3.1424595616862341</v>
      </c>
      <c r="BH24" s="65">
        <v>43.926842132342593</v>
      </c>
      <c r="BI24" s="60">
        <v>6.4843555586641877</v>
      </c>
      <c r="BJ24" s="65">
        <v>43.555065636670363</v>
      </c>
      <c r="BK24" s="59">
        <v>2.9453634566975517</v>
      </c>
      <c r="BL24" s="69">
        <v>-0.37177649567222915</v>
      </c>
      <c r="BM24" s="59">
        <v>4.7954266026742118</v>
      </c>
      <c r="BN24" s="69">
        <v>21.12071029648623</v>
      </c>
      <c r="BO24" s="60">
        <v>1.4029690985394276</v>
      </c>
      <c r="BP24" s="65">
        <v>19.51122508945836</v>
      </c>
      <c r="BQ24" s="60">
        <v>4.0535878242833263</v>
      </c>
      <c r="BR24" s="65">
        <v>21.322732252726741</v>
      </c>
      <c r="BS24" s="59">
        <v>1.4283124135878942</v>
      </c>
      <c r="BT24" s="69">
        <v>1.8115071632683808</v>
      </c>
      <c r="BU24" s="59">
        <v>4.0930806334707786</v>
      </c>
      <c r="BV24" s="65">
        <v>57.621536008641783</v>
      </c>
      <c r="BW24" s="60">
        <v>1.3627684873811157</v>
      </c>
      <c r="BX24" s="65">
        <v>52.304191859337998</v>
      </c>
      <c r="BY24" s="60">
        <v>4.6359051150154356</v>
      </c>
      <c r="BZ24" s="65">
        <v>58.297723260855669</v>
      </c>
      <c r="CA24" s="59">
        <v>1.4153376146604539</v>
      </c>
      <c r="CB24" s="69">
        <v>5.9935314015176715</v>
      </c>
      <c r="CC24" s="59">
        <v>4.9093133130884379</v>
      </c>
      <c r="CD24" s="69">
        <v>21.796398663350221</v>
      </c>
      <c r="CE24" s="60">
        <v>1.4733765281843245</v>
      </c>
      <c r="CF24" s="65">
        <v>15.479694254834429</v>
      </c>
      <c r="CG24" s="60">
        <v>3.0933633805591096</v>
      </c>
      <c r="CH24" s="65">
        <v>22.509713365452122</v>
      </c>
      <c r="CI24" s="59">
        <v>1.6503505515459298</v>
      </c>
      <c r="CJ24" s="69">
        <v>7.0300191106176921</v>
      </c>
      <c r="CK24" s="61">
        <v>3.6040634906996436</v>
      </c>
    </row>
    <row r="25" spans="1:89">
      <c r="A25" s="39" t="s">
        <v>25</v>
      </c>
      <c r="B25" s="65">
        <v>3.8276447443532211</v>
      </c>
      <c r="C25" s="60">
        <v>4.7102231539198042E-2</v>
      </c>
      <c r="D25" s="65">
        <v>3.6522387316896792</v>
      </c>
      <c r="E25" s="60">
        <v>7.7458232372819458E-2</v>
      </c>
      <c r="F25" s="65">
        <v>3.8667535316228072</v>
      </c>
      <c r="G25" s="59">
        <v>5.3633684371756737E-2</v>
      </c>
      <c r="H25" s="69">
        <v>0.21451479993312805</v>
      </c>
      <c r="I25" s="59">
        <v>9.0682260003226337E-2</v>
      </c>
      <c r="J25" s="65">
        <v>83.689453307628654</v>
      </c>
      <c r="K25" s="60">
        <v>0.92493643359987288</v>
      </c>
      <c r="L25" s="65">
        <v>78.86191941328191</v>
      </c>
      <c r="M25" s="60">
        <v>2.2360885330455154</v>
      </c>
      <c r="N25" s="65">
        <v>84.813158052219976</v>
      </c>
      <c r="O25" s="59">
        <v>1.0011314995520681</v>
      </c>
      <c r="P25" s="69">
        <v>5.9512386389380652</v>
      </c>
      <c r="Q25" s="59">
        <v>2.4170025587656032</v>
      </c>
      <c r="R25" s="65">
        <v>24.375564509981949</v>
      </c>
      <c r="S25" s="60">
        <v>0.89351991379985318</v>
      </c>
      <c r="T25" s="65">
        <v>22.95678806533461</v>
      </c>
      <c r="U25" s="60">
        <v>1.6482042621730246</v>
      </c>
      <c r="V25" s="65">
        <v>24.656970204774439</v>
      </c>
      <c r="W25" s="59">
        <v>1.0310909778798618</v>
      </c>
      <c r="X25" s="69">
        <v>1.7001821394398284</v>
      </c>
      <c r="Y25" s="59">
        <v>1.9535485850471481</v>
      </c>
      <c r="Z25" s="65">
        <v>27.50321102574172</v>
      </c>
      <c r="AA25" s="60">
        <v>1.0101956427736125</v>
      </c>
      <c r="AB25" s="65">
        <v>23.48112920128878</v>
      </c>
      <c r="AC25" s="60">
        <v>1.826296946210856</v>
      </c>
      <c r="AD25" s="65">
        <v>28.4313586436881</v>
      </c>
      <c r="AE25" s="59">
        <v>1.0983371113132676</v>
      </c>
      <c r="AF25" s="69">
        <v>4.9502294423993192</v>
      </c>
      <c r="AG25" s="60">
        <v>1.9705996846905163</v>
      </c>
      <c r="AH25" s="65">
        <v>15.65634489364596</v>
      </c>
      <c r="AI25" s="60">
        <v>0.7556852187267904</v>
      </c>
      <c r="AJ25" s="65">
        <v>28.96043262969253</v>
      </c>
      <c r="AK25" s="60">
        <v>1.784313570843663</v>
      </c>
      <c r="AL25" s="65">
        <v>12.628196107991441</v>
      </c>
      <c r="AM25" s="59">
        <v>0.76592681317941025</v>
      </c>
      <c r="AN25" s="69">
        <v>-16.332236521701091</v>
      </c>
      <c r="AO25" s="59">
        <v>1.8373864508989119</v>
      </c>
      <c r="AP25" s="65">
        <v>19.094630846332731</v>
      </c>
      <c r="AQ25" s="60">
        <v>0.84531748341575741</v>
      </c>
      <c r="AR25" s="65">
        <v>18.905532937546859</v>
      </c>
      <c r="AS25" s="60">
        <v>1.5903121726352127</v>
      </c>
      <c r="AT25" s="65">
        <v>19.08940858065872</v>
      </c>
      <c r="AU25" s="59">
        <v>0.96107342761480297</v>
      </c>
      <c r="AV25" s="69">
        <v>0.18387564311186111</v>
      </c>
      <c r="AW25" s="59">
        <v>1.8227318570757731</v>
      </c>
      <c r="AX25" s="65">
        <v>24.240233141371071</v>
      </c>
      <c r="AY25" s="60">
        <v>0.85116349352988363</v>
      </c>
      <c r="AZ25" s="65">
        <v>20.952278555954461</v>
      </c>
      <c r="BA25" s="60">
        <v>1.5433007130018015</v>
      </c>
      <c r="BB25" s="65">
        <v>24.992067519972011</v>
      </c>
      <c r="BC25" s="59">
        <v>0.99736127490539717</v>
      </c>
      <c r="BD25" s="69">
        <v>4.0397889640175499</v>
      </c>
      <c r="BE25" s="60">
        <v>1.8601909725438257</v>
      </c>
      <c r="BF25" s="65">
        <v>44.831191296369923</v>
      </c>
      <c r="BG25" s="60">
        <v>1.2149417756756207</v>
      </c>
      <c r="BH25" s="65">
        <v>47.481719285382063</v>
      </c>
      <c r="BI25" s="60">
        <v>2.0706886234903275</v>
      </c>
      <c r="BJ25" s="65">
        <v>44.204460140439309</v>
      </c>
      <c r="BK25" s="59">
        <v>1.3320959608605214</v>
      </c>
      <c r="BL25" s="69">
        <v>-3.2772591449427537</v>
      </c>
      <c r="BM25" s="59">
        <v>2.2425291983095841</v>
      </c>
      <c r="BN25" s="69">
        <v>23.553069349623609</v>
      </c>
      <c r="BO25" s="60">
        <v>1.2955922103722117</v>
      </c>
      <c r="BP25" s="65">
        <v>17.938524637403841</v>
      </c>
      <c r="BQ25" s="60">
        <v>1.7958092443243803</v>
      </c>
      <c r="BR25" s="65">
        <v>24.776492201710649</v>
      </c>
      <c r="BS25" s="59">
        <v>1.4051936553092126</v>
      </c>
      <c r="BT25" s="69">
        <v>6.8379675643068083</v>
      </c>
      <c r="BU25" s="59">
        <v>1.9003356760424104</v>
      </c>
      <c r="BV25" s="65">
        <v>86.388525211996992</v>
      </c>
      <c r="BW25" s="60">
        <v>0.72936190928124345</v>
      </c>
      <c r="BX25" s="65">
        <v>82.062555829551343</v>
      </c>
      <c r="BY25" s="60">
        <v>1.7194094117925804</v>
      </c>
      <c r="BZ25" s="65">
        <v>87.399576447103584</v>
      </c>
      <c r="CA25" s="59">
        <v>0.78746351453144103</v>
      </c>
      <c r="CB25" s="69">
        <v>5.3370206175522412</v>
      </c>
      <c r="CC25" s="59">
        <v>1.8280400221559716</v>
      </c>
      <c r="CD25" s="69">
        <v>35.161584823988044</v>
      </c>
      <c r="CE25" s="60">
        <v>0.93016456226236821</v>
      </c>
      <c r="CF25" s="65">
        <v>26.12763828380637</v>
      </c>
      <c r="CG25" s="60">
        <v>2.143829331628984</v>
      </c>
      <c r="CH25" s="65">
        <v>37.193896116778461</v>
      </c>
      <c r="CI25" s="59">
        <v>1.0563048197051916</v>
      </c>
      <c r="CJ25" s="69">
        <v>11.066257832972092</v>
      </c>
      <c r="CK25" s="61">
        <v>2.4469833448609966</v>
      </c>
    </row>
    <row r="26" spans="1:89">
      <c r="A26" s="39" t="s">
        <v>26</v>
      </c>
      <c r="B26" s="65">
        <v>3.2023051531633002</v>
      </c>
      <c r="C26" s="60">
        <v>6.188377086799355E-2</v>
      </c>
      <c r="D26" s="65">
        <v>2.647395597358841</v>
      </c>
      <c r="E26" s="60">
        <v>0.13140464820033937</v>
      </c>
      <c r="F26" s="65">
        <v>3.3290229886002729</v>
      </c>
      <c r="G26" s="59">
        <v>6.570221632950235E-2</v>
      </c>
      <c r="H26" s="69">
        <v>0.6816273912414319</v>
      </c>
      <c r="I26" s="59">
        <v>0.14243773911109722</v>
      </c>
      <c r="J26" s="65">
        <v>72.822047519284482</v>
      </c>
      <c r="K26" s="60">
        <v>1.2196768337699448</v>
      </c>
      <c r="L26" s="65">
        <v>68.242728428645023</v>
      </c>
      <c r="M26" s="60">
        <v>2.9020310480075802</v>
      </c>
      <c r="N26" s="65">
        <v>73.915274755612487</v>
      </c>
      <c r="O26" s="59">
        <v>1.3198823533471029</v>
      </c>
      <c r="P26" s="69">
        <v>5.6725463269674634</v>
      </c>
      <c r="Q26" s="59">
        <v>3.1760513136295172</v>
      </c>
      <c r="R26" s="65">
        <v>12.42680012064687</v>
      </c>
      <c r="S26" s="60">
        <v>0.91652008263440432</v>
      </c>
      <c r="T26" s="65">
        <v>10.163988256729731</v>
      </c>
      <c r="U26" s="60">
        <v>1.5078520586522071</v>
      </c>
      <c r="V26" s="65">
        <v>12.95591368618207</v>
      </c>
      <c r="W26" s="59">
        <v>1.0960803842530586</v>
      </c>
      <c r="X26" s="69">
        <v>2.7919254294523395</v>
      </c>
      <c r="Y26" s="59">
        <v>1.9249902456007055</v>
      </c>
      <c r="Z26" s="65">
        <v>40.904908891540018</v>
      </c>
      <c r="AA26" s="60">
        <v>1.6297503707470615</v>
      </c>
      <c r="AB26" s="65">
        <v>34.247247726266927</v>
      </c>
      <c r="AC26" s="60">
        <v>3.2634440801651201</v>
      </c>
      <c r="AD26" s="65">
        <v>42.399249395808312</v>
      </c>
      <c r="AE26" s="59">
        <v>1.6142862174131409</v>
      </c>
      <c r="AF26" s="69">
        <v>8.1520016695413844</v>
      </c>
      <c r="AG26" s="60">
        <v>3.1133127057355372</v>
      </c>
      <c r="AH26" s="65">
        <v>15.0496315769213</v>
      </c>
      <c r="AI26" s="60">
        <v>0.87382921389576806</v>
      </c>
      <c r="AJ26" s="65">
        <v>8.6162760699734982</v>
      </c>
      <c r="AK26" s="60">
        <v>1.815303415892952</v>
      </c>
      <c r="AL26" s="65">
        <v>16.503180882316649</v>
      </c>
      <c r="AM26" s="59">
        <v>0.94713574727458338</v>
      </c>
      <c r="AN26" s="69">
        <v>7.8869048123431504</v>
      </c>
      <c r="AO26" s="59">
        <v>1.9848083965417969</v>
      </c>
      <c r="AP26" s="65">
        <v>5.6649408277395921</v>
      </c>
      <c r="AQ26" s="60">
        <v>0.91434220809471334</v>
      </c>
      <c r="AR26" s="65">
        <v>5.4096060579563616</v>
      </c>
      <c r="AS26" s="60">
        <v>1.518821197500366</v>
      </c>
      <c r="AT26" s="65">
        <v>5.7306331367928491</v>
      </c>
      <c r="AU26" s="59">
        <v>0.89158851703642339</v>
      </c>
      <c r="AV26" s="69">
        <v>0.32102707883648751</v>
      </c>
      <c r="AW26" s="59">
        <v>1.25408554032744</v>
      </c>
      <c r="AX26" s="65">
        <v>22.214863829978238</v>
      </c>
      <c r="AY26" s="60">
        <v>1.3159044638158865</v>
      </c>
      <c r="AZ26" s="65">
        <v>19.023289176834091</v>
      </c>
      <c r="BA26" s="60">
        <v>2.4367139730799008</v>
      </c>
      <c r="BB26" s="65">
        <v>22.957400391274639</v>
      </c>
      <c r="BC26" s="59">
        <v>1.4669252202360694</v>
      </c>
      <c r="BD26" s="69">
        <v>3.9341112144405486</v>
      </c>
      <c r="BE26" s="60">
        <v>2.7305883260761559</v>
      </c>
      <c r="BF26" s="65">
        <v>31.370232675965941</v>
      </c>
      <c r="BG26" s="60">
        <v>2.1089398207963246</v>
      </c>
      <c r="BH26" s="65">
        <v>31.16023974785201</v>
      </c>
      <c r="BI26" s="60">
        <v>3.146191662192765</v>
      </c>
      <c r="BJ26" s="65">
        <v>31.387847662309628</v>
      </c>
      <c r="BK26" s="59">
        <v>2.3253001910799638</v>
      </c>
      <c r="BL26" s="69">
        <v>0.22760791445761797</v>
      </c>
      <c r="BM26" s="59">
        <v>3.4404251486570923</v>
      </c>
      <c r="BN26" s="69">
        <v>35.694400300505393</v>
      </c>
      <c r="BO26" s="60">
        <v>1.3554134588657649</v>
      </c>
      <c r="BP26" s="65">
        <v>25.16801353262974</v>
      </c>
      <c r="BQ26" s="60">
        <v>2.3424860224278135</v>
      </c>
      <c r="BR26" s="65">
        <v>38.012208749471547</v>
      </c>
      <c r="BS26" s="59">
        <v>1.5680907856724544</v>
      </c>
      <c r="BT26" s="69">
        <v>12.844195216841808</v>
      </c>
      <c r="BU26" s="59">
        <v>2.887424014951026</v>
      </c>
      <c r="BV26" s="65">
        <v>64.134243428545219</v>
      </c>
      <c r="BW26" s="60">
        <v>1.1859819465957979</v>
      </c>
      <c r="BX26" s="65">
        <v>47.99064570861951</v>
      </c>
      <c r="BY26" s="60">
        <v>2.9294950080956337</v>
      </c>
      <c r="BZ26" s="65">
        <v>67.747966485920159</v>
      </c>
      <c r="CA26" s="59">
        <v>1.2453981147812141</v>
      </c>
      <c r="CB26" s="69">
        <v>19.757320777300649</v>
      </c>
      <c r="CC26" s="59">
        <v>3.2122590787587915</v>
      </c>
      <c r="CD26" s="69">
        <v>21.879904940336839</v>
      </c>
      <c r="CE26" s="60">
        <v>1.0995969575362949</v>
      </c>
      <c r="CF26" s="65">
        <v>16.70347816531438</v>
      </c>
      <c r="CG26" s="60">
        <v>2.3709938838935769</v>
      </c>
      <c r="CH26" s="65">
        <v>23.080762611441831</v>
      </c>
      <c r="CI26" s="59">
        <v>1.2143238352350088</v>
      </c>
      <c r="CJ26" s="69">
        <v>6.3772844461274509</v>
      </c>
      <c r="CK26" s="61">
        <v>2.6661864782764204</v>
      </c>
    </row>
    <row r="27" spans="1:89">
      <c r="A27" s="39" t="s">
        <v>239</v>
      </c>
      <c r="B27" s="65">
        <v>4.0095035405154071</v>
      </c>
      <c r="C27" s="60">
        <v>5.2926813083568815E-2</v>
      </c>
      <c r="D27" s="65">
        <v>4.2958803417346676</v>
      </c>
      <c r="E27" s="60">
        <v>0.10579520261461732</v>
      </c>
      <c r="F27" s="65">
        <v>3.925021052937451</v>
      </c>
      <c r="G27" s="59">
        <v>6.3235660285687653E-2</v>
      </c>
      <c r="H27" s="69">
        <v>-0.37085928879721664</v>
      </c>
      <c r="I27" s="59">
        <v>0.12629106587153399</v>
      </c>
      <c r="J27" s="65">
        <v>73.650264980051745</v>
      </c>
      <c r="K27" s="60">
        <v>1.0381575257923568</v>
      </c>
      <c r="L27" s="65">
        <v>83.039536108776332</v>
      </c>
      <c r="M27" s="60">
        <v>1.6746914585524328</v>
      </c>
      <c r="N27" s="65">
        <v>70.811755330507182</v>
      </c>
      <c r="O27" s="59">
        <v>1.2192190993534748</v>
      </c>
      <c r="P27" s="69">
        <v>-12.22778077826915</v>
      </c>
      <c r="Q27" s="59">
        <v>1.970659738893892</v>
      </c>
      <c r="R27" s="65">
        <v>52.077223909428419</v>
      </c>
      <c r="S27" s="60">
        <v>1.6234744824492131</v>
      </c>
      <c r="T27" s="65">
        <v>49.460705836130167</v>
      </c>
      <c r="U27" s="60">
        <v>3.0534795659216618</v>
      </c>
      <c r="V27" s="65">
        <v>52.86606664276249</v>
      </c>
      <c r="W27" s="59">
        <v>1.7876723155830809</v>
      </c>
      <c r="X27" s="69">
        <v>3.4053608066323235</v>
      </c>
      <c r="Y27" s="59">
        <v>3.3353925565505995</v>
      </c>
      <c r="Z27" s="65">
        <v>34.246430870644843</v>
      </c>
      <c r="AA27" s="60">
        <v>1.3088440940174677</v>
      </c>
      <c r="AB27" s="65">
        <v>42.0141428999342</v>
      </c>
      <c r="AC27" s="60">
        <v>2.3247123662957354</v>
      </c>
      <c r="AD27" s="65">
        <v>31.929803228928652</v>
      </c>
      <c r="AE27" s="59">
        <v>1.5380181818152805</v>
      </c>
      <c r="AF27" s="69">
        <v>-10.084339671005548</v>
      </c>
      <c r="AG27" s="60">
        <v>2.7171181398477726</v>
      </c>
      <c r="AH27" s="65">
        <v>9.7077696493317038</v>
      </c>
      <c r="AI27" s="60">
        <v>0.68354248437518683</v>
      </c>
      <c r="AJ27" s="65">
        <v>18.532466991628681</v>
      </c>
      <c r="AK27" s="60">
        <v>1.983723824683818</v>
      </c>
      <c r="AL27" s="65">
        <v>7.0112318649815784</v>
      </c>
      <c r="AM27" s="59">
        <v>0.67517534369391285</v>
      </c>
      <c r="AN27" s="69">
        <v>-11.521235126647102</v>
      </c>
      <c r="AO27" s="59">
        <v>2.1506113327926379</v>
      </c>
      <c r="AP27" s="65">
        <v>25.15891584336665</v>
      </c>
      <c r="AQ27" s="60">
        <v>1.3065579547785444</v>
      </c>
      <c r="AR27" s="65">
        <v>27.693540836521478</v>
      </c>
      <c r="AS27" s="60">
        <v>2.3466097498167859</v>
      </c>
      <c r="AT27" s="65">
        <v>24.462009842229499</v>
      </c>
      <c r="AU27" s="59">
        <v>1.4199603245542727</v>
      </c>
      <c r="AV27" s="69">
        <v>-3.2315309942919797</v>
      </c>
      <c r="AW27" s="59">
        <v>2.5265112796725542</v>
      </c>
      <c r="AX27" s="65">
        <v>6.3965115632396516</v>
      </c>
      <c r="AY27" s="60">
        <v>0.52537816705743468</v>
      </c>
      <c r="AZ27" s="65">
        <v>6.3500867987397038</v>
      </c>
      <c r="BA27" s="60">
        <v>0.9721574766849056</v>
      </c>
      <c r="BB27" s="65">
        <v>6.3587762652292978</v>
      </c>
      <c r="BC27" s="59">
        <v>0.67953373014771279</v>
      </c>
      <c r="BD27" s="69">
        <v>8.689466489594011E-3</v>
      </c>
      <c r="BE27" s="60">
        <v>1.2875252257702243</v>
      </c>
      <c r="BF27" s="65">
        <v>71.147683588367912</v>
      </c>
      <c r="BG27" s="60">
        <v>1.6460242161229606</v>
      </c>
      <c r="BH27" s="65">
        <v>73.145491409041867</v>
      </c>
      <c r="BI27" s="60">
        <v>2.2452733139336618</v>
      </c>
      <c r="BJ27" s="65">
        <v>70.524980469244923</v>
      </c>
      <c r="BK27" s="59">
        <v>1.8935116540787034</v>
      </c>
      <c r="BL27" s="69">
        <v>-2.6205109397969437</v>
      </c>
      <c r="BM27" s="59">
        <v>2.6323552895529292</v>
      </c>
      <c r="BN27" s="69">
        <v>44.823895249289848</v>
      </c>
      <c r="BO27" s="60">
        <v>1.4133923862655908</v>
      </c>
      <c r="BP27" s="65">
        <v>49.596880296898661</v>
      </c>
      <c r="BQ27" s="60">
        <v>2.307974256549115</v>
      </c>
      <c r="BR27" s="65">
        <v>43.380534069660747</v>
      </c>
      <c r="BS27" s="59">
        <v>1.6163737632040438</v>
      </c>
      <c r="BT27" s="69">
        <v>-6.2163462272379135</v>
      </c>
      <c r="BU27" s="59">
        <v>2.6224475522755646</v>
      </c>
      <c r="BV27" s="65">
        <v>63.723094829314483</v>
      </c>
      <c r="BW27" s="60">
        <v>1.1536609051055955</v>
      </c>
      <c r="BX27" s="65">
        <v>61.914363630635542</v>
      </c>
      <c r="BY27" s="60">
        <v>2.2181150235384446</v>
      </c>
      <c r="BZ27" s="65">
        <v>64.424182577511047</v>
      </c>
      <c r="CA27" s="59">
        <v>1.2854790841791428</v>
      </c>
      <c r="CB27" s="69">
        <v>2.5098189468755052</v>
      </c>
      <c r="CC27" s="59">
        <v>2.4445896895159294</v>
      </c>
      <c r="CD27" s="69">
        <v>21.944557865389871</v>
      </c>
      <c r="CE27" s="60">
        <v>0.8368016904779042</v>
      </c>
      <c r="CF27" s="65">
        <v>19.657502713400721</v>
      </c>
      <c r="CG27" s="60">
        <v>2.0495917730228337</v>
      </c>
      <c r="CH27" s="65">
        <v>22.681582255384011</v>
      </c>
      <c r="CI27" s="59">
        <v>1.1094582790086984</v>
      </c>
      <c r="CJ27" s="69">
        <v>3.0240795419832907</v>
      </c>
      <c r="CK27" s="61">
        <v>2.6149562715859918</v>
      </c>
    </row>
    <row r="28" spans="1:89">
      <c r="A28" s="39" t="s">
        <v>27</v>
      </c>
      <c r="B28" s="65">
        <v>4.9547179157573122</v>
      </c>
      <c r="C28" s="60">
        <v>5.8496740410504289E-2</v>
      </c>
      <c r="D28" s="65">
        <v>4.8660471164786632</v>
      </c>
      <c r="E28" s="60">
        <v>0.11602954975349743</v>
      </c>
      <c r="F28" s="65">
        <v>4.9706321451515638</v>
      </c>
      <c r="G28" s="59">
        <v>6.2937752638967018E-2</v>
      </c>
      <c r="H28" s="69">
        <v>0.10458502867290065</v>
      </c>
      <c r="I28" s="59">
        <v>0.12301448232886456</v>
      </c>
      <c r="J28" s="65">
        <v>89.623388451516689</v>
      </c>
      <c r="K28" s="60">
        <v>0.72936216937385889</v>
      </c>
      <c r="L28" s="65">
        <v>84.876401906504128</v>
      </c>
      <c r="M28" s="60">
        <v>2.1291804875897298</v>
      </c>
      <c r="N28" s="65">
        <v>90.438521517516236</v>
      </c>
      <c r="O28" s="59">
        <v>0.68696734403193194</v>
      </c>
      <c r="P28" s="69">
        <v>5.5621196110121076</v>
      </c>
      <c r="Q28" s="59">
        <v>2.1011588111678035</v>
      </c>
      <c r="R28" s="65">
        <v>39.30910562240944</v>
      </c>
      <c r="S28" s="60">
        <v>1.3788285903908268</v>
      </c>
      <c r="T28" s="65">
        <v>35.433369678987887</v>
      </c>
      <c r="U28" s="60">
        <v>2.9053650290951891</v>
      </c>
      <c r="V28" s="65">
        <v>39.95101452955236</v>
      </c>
      <c r="W28" s="59">
        <v>1.414446145765174</v>
      </c>
      <c r="X28" s="69">
        <v>4.5176448505644728</v>
      </c>
      <c r="Y28" s="59">
        <v>2.870718301334549</v>
      </c>
      <c r="Z28" s="65">
        <v>53.157157288308483</v>
      </c>
      <c r="AA28" s="60">
        <v>1.3110720200927868</v>
      </c>
      <c r="AB28" s="65">
        <v>52.321310067905372</v>
      </c>
      <c r="AC28" s="60">
        <v>2.6634667380549448</v>
      </c>
      <c r="AD28" s="65">
        <v>53.344864392181258</v>
      </c>
      <c r="AE28" s="59">
        <v>1.4606971222822116</v>
      </c>
      <c r="AF28" s="69">
        <v>1.0235543242758851</v>
      </c>
      <c r="AG28" s="60">
        <v>3.0069829922886511</v>
      </c>
      <c r="AH28" s="65">
        <v>11.309425814200219</v>
      </c>
      <c r="AI28" s="60">
        <v>0.76356273121090956</v>
      </c>
      <c r="AJ28" s="65">
        <v>26.938129586405349</v>
      </c>
      <c r="AK28" s="60">
        <v>2.3408661802015196</v>
      </c>
      <c r="AL28" s="65">
        <v>8.6490772794535911</v>
      </c>
      <c r="AM28" s="59">
        <v>0.76856250986550267</v>
      </c>
      <c r="AN28" s="69">
        <v>-18.28905230695176</v>
      </c>
      <c r="AO28" s="59">
        <v>2.4752678543974138</v>
      </c>
      <c r="AP28" s="65">
        <v>40.066859890379412</v>
      </c>
      <c r="AQ28" s="60">
        <v>1.5232261100581641</v>
      </c>
      <c r="AR28" s="65">
        <v>41.414804224406083</v>
      </c>
      <c r="AS28" s="60">
        <v>2.7529716406317757</v>
      </c>
      <c r="AT28" s="65">
        <v>39.828643484342336</v>
      </c>
      <c r="AU28" s="59">
        <v>1.6303666794433693</v>
      </c>
      <c r="AV28" s="69">
        <v>-1.5861607400637467</v>
      </c>
      <c r="AW28" s="59">
        <v>2.9402238800914064</v>
      </c>
      <c r="AX28" s="65">
        <v>22.115480875152691</v>
      </c>
      <c r="AY28" s="60">
        <v>0.89005066608501571</v>
      </c>
      <c r="AZ28" s="65">
        <v>21.39757186568162</v>
      </c>
      <c r="BA28" s="60">
        <v>2.3213405455898193</v>
      </c>
      <c r="BB28" s="65">
        <v>22.288654436602449</v>
      </c>
      <c r="BC28" s="59">
        <v>0.91435244366547508</v>
      </c>
      <c r="BD28" s="69">
        <v>0.89108257092082965</v>
      </c>
      <c r="BE28" s="60">
        <v>2.3662312397811096</v>
      </c>
      <c r="BF28" s="65">
        <v>51.832466844676219</v>
      </c>
      <c r="BG28" s="60">
        <v>1.8119686071464529</v>
      </c>
      <c r="BH28" s="65">
        <v>53.262373463988311</v>
      </c>
      <c r="BI28" s="60">
        <v>2.4176068253774026</v>
      </c>
      <c r="BJ28" s="65">
        <v>51.542610569174698</v>
      </c>
      <c r="BK28" s="59">
        <v>1.9259000338064394</v>
      </c>
      <c r="BL28" s="69">
        <v>-1.7197628948136128</v>
      </c>
      <c r="BM28" s="59">
        <v>2.4266663514332092</v>
      </c>
      <c r="BN28" s="69">
        <v>58.514052606880909</v>
      </c>
      <c r="BO28" s="60">
        <v>1.1854530496295743</v>
      </c>
      <c r="BP28" s="65">
        <v>46.879435334280323</v>
      </c>
      <c r="BQ28" s="60">
        <v>2.3436787014696998</v>
      </c>
      <c r="BR28" s="65">
        <v>60.456442326737168</v>
      </c>
      <c r="BS28" s="59">
        <v>1.3406184498858453</v>
      </c>
      <c r="BT28" s="69">
        <v>13.577006992456845</v>
      </c>
      <c r="BU28" s="59">
        <v>2.7326602304418319</v>
      </c>
      <c r="BV28" s="65">
        <v>90.013439561341386</v>
      </c>
      <c r="BW28" s="60">
        <v>0.70300192329490174</v>
      </c>
      <c r="BX28" s="65">
        <v>86.489415753439175</v>
      </c>
      <c r="BY28" s="60">
        <v>2.003188527272842</v>
      </c>
      <c r="BZ28" s="65">
        <v>90.705897433573085</v>
      </c>
      <c r="CA28" s="59">
        <v>0.73950205718410855</v>
      </c>
      <c r="CB28" s="69">
        <v>4.21648168013391</v>
      </c>
      <c r="CC28" s="59">
        <v>2.1012806538265174</v>
      </c>
      <c r="CD28" s="69">
        <v>43.95435216436492</v>
      </c>
      <c r="CE28" s="60">
        <v>1.2002411490249145</v>
      </c>
      <c r="CF28" s="65">
        <v>41.645888034966241</v>
      </c>
      <c r="CG28" s="60">
        <v>2.4950937349232856</v>
      </c>
      <c r="CH28" s="65">
        <v>44.324773313728002</v>
      </c>
      <c r="CI28" s="59">
        <v>1.3937914121746591</v>
      </c>
      <c r="CJ28" s="69">
        <v>2.6788852787617614</v>
      </c>
      <c r="CK28" s="61">
        <v>2.9524299706093231</v>
      </c>
    </row>
    <row r="29" spans="1:89">
      <c r="A29" s="39" t="s">
        <v>28</v>
      </c>
      <c r="B29" s="65">
        <v>3.41852797155211</v>
      </c>
      <c r="C29" s="60">
        <v>5.0410792025282002E-2</v>
      </c>
      <c r="D29" s="65">
        <v>3.1969930022597768</v>
      </c>
      <c r="E29" s="60">
        <v>9.2401917503437861E-2</v>
      </c>
      <c r="F29" s="65">
        <v>3.4666853554463199</v>
      </c>
      <c r="G29" s="59">
        <v>5.4342830600043704E-2</v>
      </c>
      <c r="H29" s="69">
        <v>0.26969235318654317</v>
      </c>
      <c r="I29" s="59">
        <v>9.9705315914012951E-2</v>
      </c>
      <c r="J29" s="65">
        <v>67.950318299562056</v>
      </c>
      <c r="K29" s="60">
        <v>1.1072473055094976</v>
      </c>
      <c r="L29" s="65">
        <v>66.353086638066145</v>
      </c>
      <c r="M29" s="60">
        <v>2.4395256245128971</v>
      </c>
      <c r="N29" s="65">
        <v>68.332307428716149</v>
      </c>
      <c r="O29" s="59">
        <v>1.2577356898018042</v>
      </c>
      <c r="P29" s="69">
        <v>1.9792207906500039</v>
      </c>
      <c r="Q29" s="59">
        <v>2.7944135959059682</v>
      </c>
      <c r="R29" s="65">
        <v>22.042063811487719</v>
      </c>
      <c r="S29" s="60">
        <v>1.1214092798344222</v>
      </c>
      <c r="T29" s="65">
        <v>19.118650590789919</v>
      </c>
      <c r="U29" s="60">
        <v>2.02959245009745</v>
      </c>
      <c r="V29" s="65">
        <v>22.641734227099619</v>
      </c>
      <c r="W29" s="59">
        <v>1.2302031491136303</v>
      </c>
      <c r="X29" s="69">
        <v>3.5230836363096998</v>
      </c>
      <c r="Y29" s="59">
        <v>2.2500844498741577</v>
      </c>
      <c r="Z29" s="65">
        <v>34.57742070198681</v>
      </c>
      <c r="AA29" s="60">
        <v>1.390143446478558</v>
      </c>
      <c r="AB29" s="65">
        <v>32.291132747312453</v>
      </c>
      <c r="AC29" s="60">
        <v>2.6657277670925743</v>
      </c>
      <c r="AD29" s="65">
        <v>35.061003202194676</v>
      </c>
      <c r="AE29" s="59">
        <v>1.4273449717279023</v>
      </c>
      <c r="AF29" s="69">
        <v>2.7698704548822235</v>
      </c>
      <c r="AG29" s="60">
        <v>2.6229534907825522</v>
      </c>
      <c r="AH29" s="65">
        <v>10.706836907123691</v>
      </c>
      <c r="AI29" s="60">
        <v>0.89836143908400923</v>
      </c>
      <c r="AJ29" s="65">
        <v>16.131276093447681</v>
      </c>
      <c r="AK29" s="60">
        <v>2.0076269540174936</v>
      </c>
      <c r="AL29" s="65">
        <v>9.6051126060306391</v>
      </c>
      <c r="AM29" s="59">
        <v>0.95861441714299367</v>
      </c>
      <c r="AN29" s="69">
        <v>-6.5261634874170422</v>
      </c>
      <c r="AO29" s="59">
        <v>2.1242121020636753</v>
      </c>
      <c r="AP29" s="65">
        <v>31.375962644309681</v>
      </c>
      <c r="AQ29" s="60">
        <v>1.5598027395161729</v>
      </c>
      <c r="AR29" s="65">
        <v>26.740860783398279</v>
      </c>
      <c r="AS29" s="60">
        <v>2.222197392944071</v>
      </c>
      <c r="AT29" s="65">
        <v>32.368021412221189</v>
      </c>
      <c r="AU29" s="59">
        <v>1.6563612114868422</v>
      </c>
      <c r="AV29" s="69">
        <v>5.6271606288229101</v>
      </c>
      <c r="AW29" s="59">
        <v>2.2180235224666665</v>
      </c>
      <c r="AX29" s="65">
        <v>25.323541366695821</v>
      </c>
      <c r="AY29" s="60">
        <v>1.0838796809113957</v>
      </c>
      <c r="AZ29" s="65">
        <v>19.995961831914439</v>
      </c>
      <c r="BA29" s="60">
        <v>2.1205823747624453</v>
      </c>
      <c r="BB29" s="65">
        <v>26.44422048494318</v>
      </c>
      <c r="BC29" s="59">
        <v>1.0994992102062564</v>
      </c>
      <c r="BD29" s="69">
        <v>6.4482586530287413</v>
      </c>
      <c r="BE29" s="60">
        <v>2.0512913815100591</v>
      </c>
      <c r="BF29" s="65">
        <v>14.170275649612879</v>
      </c>
      <c r="BG29" s="60">
        <v>0.85840472032043424</v>
      </c>
      <c r="BH29" s="65">
        <v>13.86057909166332</v>
      </c>
      <c r="BI29" s="60">
        <v>1.6667550911341313</v>
      </c>
      <c r="BJ29" s="65">
        <v>14.25099281072716</v>
      </c>
      <c r="BK29" s="59">
        <v>0.94604204908901524</v>
      </c>
      <c r="BL29" s="69">
        <v>0.39041371906384015</v>
      </c>
      <c r="BM29" s="59">
        <v>1.8349929026684946</v>
      </c>
      <c r="BN29" s="69">
        <v>33.885612432017759</v>
      </c>
      <c r="BO29" s="60">
        <v>1.0261594515032859</v>
      </c>
      <c r="BP29" s="65">
        <v>32.795757967585097</v>
      </c>
      <c r="BQ29" s="60">
        <v>2.360709765004505</v>
      </c>
      <c r="BR29" s="65">
        <v>34.15031338084723</v>
      </c>
      <c r="BS29" s="59">
        <v>1.032674685560574</v>
      </c>
      <c r="BT29" s="69">
        <v>1.3545554132621334</v>
      </c>
      <c r="BU29" s="59">
        <v>2.3725424948422362</v>
      </c>
      <c r="BV29" s="65">
        <v>74.54731804248263</v>
      </c>
      <c r="BW29" s="60">
        <v>0.99597616057200489</v>
      </c>
      <c r="BX29" s="65">
        <v>68.541112844854453</v>
      </c>
      <c r="BY29" s="60">
        <v>1.9936660348575959</v>
      </c>
      <c r="BZ29" s="65">
        <v>75.807410333665572</v>
      </c>
      <c r="CA29" s="59">
        <v>1.0468466088541091</v>
      </c>
      <c r="CB29" s="69">
        <v>7.2662974888111194</v>
      </c>
      <c r="CC29" s="59">
        <v>2.1127336779931096</v>
      </c>
      <c r="CD29" s="69">
        <v>28.567635153788551</v>
      </c>
      <c r="CE29" s="60">
        <v>0.97969497051693288</v>
      </c>
      <c r="CF29" s="65">
        <v>24.781118272838381</v>
      </c>
      <c r="CG29" s="60">
        <v>2.1713409502121657</v>
      </c>
      <c r="CH29" s="65">
        <v>29.383873398239199</v>
      </c>
      <c r="CI29" s="59">
        <v>1.0077604972982939</v>
      </c>
      <c r="CJ29" s="69">
        <v>4.6027551254008188</v>
      </c>
      <c r="CK29" s="61">
        <v>2.1721629314016391</v>
      </c>
    </row>
    <row r="30" spans="1:89">
      <c r="A30" s="39" t="s">
        <v>29</v>
      </c>
      <c r="B30" s="65">
        <v>2.4183039720975619</v>
      </c>
      <c r="C30" s="60">
        <v>4.6320185932460511E-2</v>
      </c>
      <c r="D30" s="65">
        <v>2.6684605110268009</v>
      </c>
      <c r="E30" s="60">
        <v>8.6702660882789662E-2</v>
      </c>
      <c r="F30" s="65">
        <v>2.3685606872932601</v>
      </c>
      <c r="G30" s="59">
        <v>5.0393274372781675E-2</v>
      </c>
      <c r="H30" s="69">
        <v>-0.29989982373354085</v>
      </c>
      <c r="I30" s="59">
        <v>9.2582065079438391E-2</v>
      </c>
      <c r="J30" s="65">
        <v>49.980169630831469</v>
      </c>
      <c r="K30" s="60">
        <v>1.3741505372809142</v>
      </c>
      <c r="L30" s="65">
        <v>57.349825818836543</v>
      </c>
      <c r="M30" s="60">
        <v>2.3978718766846039</v>
      </c>
      <c r="N30" s="65">
        <v>48.533638844949692</v>
      </c>
      <c r="O30" s="59">
        <v>1.4999972758149691</v>
      </c>
      <c r="P30" s="69">
        <v>-8.8161869738868504</v>
      </c>
      <c r="Q30" s="59">
        <v>2.6165558428939244</v>
      </c>
      <c r="R30" s="65">
        <v>17.20281814544618</v>
      </c>
      <c r="S30" s="60">
        <v>0.98319824060174144</v>
      </c>
      <c r="T30" s="65">
        <v>18.77597707312778</v>
      </c>
      <c r="U30" s="60">
        <v>1.7099153287785456</v>
      </c>
      <c r="V30" s="65">
        <v>16.882676202531421</v>
      </c>
      <c r="W30" s="59">
        <v>1.0845158050264891</v>
      </c>
      <c r="X30" s="69">
        <v>-1.8933008705963594</v>
      </c>
      <c r="Y30" s="59">
        <v>1.8775844489060496</v>
      </c>
      <c r="Z30" s="65">
        <v>37.317135218630277</v>
      </c>
      <c r="AA30" s="60">
        <v>1.1204915015116916</v>
      </c>
      <c r="AB30" s="65">
        <v>37.29422872839384</v>
      </c>
      <c r="AC30" s="60">
        <v>2.1175675991489236</v>
      </c>
      <c r="AD30" s="65">
        <v>37.304045754458883</v>
      </c>
      <c r="AE30" s="59">
        <v>1.2995520431565442</v>
      </c>
      <c r="AF30" s="69">
        <v>9.8170260650434216E-3</v>
      </c>
      <c r="AG30" s="60">
        <v>2.5386852471003656</v>
      </c>
      <c r="AH30" s="65">
        <v>7.7206185526323576</v>
      </c>
      <c r="AI30" s="60">
        <v>0.51471156375880978</v>
      </c>
      <c r="AJ30" s="65">
        <v>13.76551019933445</v>
      </c>
      <c r="AK30" s="60">
        <v>1.6245500070162031</v>
      </c>
      <c r="AL30" s="65">
        <v>6.4937898520859116</v>
      </c>
      <c r="AM30" s="59">
        <v>0.4872929571208473</v>
      </c>
      <c r="AN30" s="69">
        <v>-7.2717203472485386</v>
      </c>
      <c r="AO30" s="59">
        <v>1.5910763358421935</v>
      </c>
      <c r="AP30" s="65">
        <v>10.648997645009869</v>
      </c>
      <c r="AQ30" s="60">
        <v>0.71232074340758766</v>
      </c>
      <c r="AR30" s="65">
        <v>12.28714611403209</v>
      </c>
      <c r="AS30" s="60">
        <v>1.5389967742557802</v>
      </c>
      <c r="AT30" s="65">
        <v>10.350730988173449</v>
      </c>
      <c r="AU30" s="59">
        <v>0.73251899805769582</v>
      </c>
      <c r="AV30" s="69">
        <v>-1.9364151258586411</v>
      </c>
      <c r="AW30" s="59">
        <v>1.5541065622679107</v>
      </c>
      <c r="AX30" s="65">
        <v>4.9536027814260732</v>
      </c>
      <c r="AY30" s="60">
        <v>0.37668585323870507</v>
      </c>
      <c r="AZ30" s="65">
        <v>3.506826712086784</v>
      </c>
      <c r="BA30" s="60">
        <v>0.95715979331484002</v>
      </c>
      <c r="BB30" s="65">
        <v>5.1548760921413654</v>
      </c>
      <c r="BC30" s="59">
        <v>0.42375701815132838</v>
      </c>
      <c r="BD30" s="69">
        <v>1.6480493800545815</v>
      </c>
      <c r="BE30" s="60">
        <v>1.0673122124040535</v>
      </c>
      <c r="BF30" s="65">
        <v>19.902407452439331</v>
      </c>
      <c r="BG30" s="60">
        <v>0.96737625410776884</v>
      </c>
      <c r="BH30" s="65">
        <v>35.238167143780132</v>
      </c>
      <c r="BI30" s="60">
        <v>2.7755572528552142</v>
      </c>
      <c r="BJ30" s="65">
        <v>16.939447364106179</v>
      </c>
      <c r="BK30" s="59">
        <v>0.95960031278298841</v>
      </c>
      <c r="BL30" s="69">
        <v>-18.298719779673952</v>
      </c>
      <c r="BM30" s="59">
        <v>2.9123189519435577</v>
      </c>
      <c r="BN30" s="69">
        <v>26.50697727838811</v>
      </c>
      <c r="BO30" s="60">
        <v>0.86398880588310523</v>
      </c>
      <c r="BP30" s="65">
        <v>26.56631099546988</v>
      </c>
      <c r="BQ30" s="60">
        <v>1.8901350705690467</v>
      </c>
      <c r="BR30" s="65">
        <v>26.505866012738039</v>
      </c>
      <c r="BS30" s="59">
        <v>0.9811068327432958</v>
      </c>
      <c r="BT30" s="69">
        <v>-6.0444982731841179E-2</v>
      </c>
      <c r="BU30" s="59">
        <v>2.1528049206802948</v>
      </c>
      <c r="BV30" s="65">
        <v>48.171247194937997</v>
      </c>
      <c r="BW30" s="60">
        <v>1.1278634174354596</v>
      </c>
      <c r="BX30" s="65">
        <v>43.125680795451473</v>
      </c>
      <c r="BY30" s="60">
        <v>2.0964141614689313</v>
      </c>
      <c r="BZ30" s="65">
        <v>49.167578644909831</v>
      </c>
      <c r="CA30" s="59">
        <v>1.1817488858493335</v>
      </c>
      <c r="CB30" s="69">
        <v>6.0418978494583584</v>
      </c>
      <c r="CC30" s="59">
        <v>2.1955777714827152</v>
      </c>
      <c r="CD30" s="69">
        <v>21.460122014640088</v>
      </c>
      <c r="CE30" s="60">
        <v>0.93954511486559422</v>
      </c>
      <c r="CF30" s="65">
        <v>20.211415089806291</v>
      </c>
      <c r="CG30" s="60">
        <v>2.1759135465599257</v>
      </c>
      <c r="CH30" s="65">
        <v>21.666893624498758</v>
      </c>
      <c r="CI30" s="59">
        <v>1.0262586142748555</v>
      </c>
      <c r="CJ30" s="69">
        <v>1.4554785346924675</v>
      </c>
      <c r="CK30" s="61">
        <v>2.3700997873313736</v>
      </c>
    </row>
    <row r="31" spans="1:89">
      <c r="A31" s="39" t="s">
        <v>30</v>
      </c>
      <c r="B31" s="65">
        <v>4.2302338762155998</v>
      </c>
      <c r="C31" s="60">
        <v>5.9185320848804332E-2</v>
      </c>
      <c r="D31" s="65">
        <v>4.0255592752462981</v>
      </c>
      <c r="E31" s="60">
        <v>0.12542383689836634</v>
      </c>
      <c r="F31" s="65">
        <v>4.2631221910978327</v>
      </c>
      <c r="G31" s="59">
        <v>6.2345503358260564E-2</v>
      </c>
      <c r="H31" s="69">
        <v>0.23756291585153466</v>
      </c>
      <c r="I31" s="59">
        <v>0.13283101235010278</v>
      </c>
      <c r="J31" s="65">
        <v>78.079062041986319</v>
      </c>
      <c r="K31" s="60">
        <v>1.2302253895957178</v>
      </c>
      <c r="L31" s="65">
        <v>71.328271834112684</v>
      </c>
      <c r="M31" s="60">
        <v>2.6273343090548331</v>
      </c>
      <c r="N31" s="65">
        <v>79.126599222658626</v>
      </c>
      <c r="O31" s="59">
        <v>1.1953464346256146</v>
      </c>
      <c r="P31" s="69">
        <v>7.7983273885459425</v>
      </c>
      <c r="Q31" s="59">
        <v>2.4210402975530045</v>
      </c>
      <c r="R31" s="65">
        <v>21.64549405979977</v>
      </c>
      <c r="S31" s="60">
        <v>0.94723927257006091</v>
      </c>
      <c r="T31" s="65">
        <v>21.83132315077339</v>
      </c>
      <c r="U31" s="60">
        <v>1.972248161565449</v>
      </c>
      <c r="V31" s="65">
        <v>21.356461320042179</v>
      </c>
      <c r="W31" s="59">
        <v>1.0265168989193054</v>
      </c>
      <c r="X31" s="69">
        <v>-0.47486183073121069</v>
      </c>
      <c r="Y31" s="59">
        <v>2.1023103683048827</v>
      </c>
      <c r="Z31" s="65">
        <v>22.668618409661999</v>
      </c>
      <c r="AA31" s="60">
        <v>1.097027353753794</v>
      </c>
      <c r="AB31" s="65">
        <v>23.960245368380271</v>
      </c>
      <c r="AC31" s="60">
        <v>2.4472878387034762</v>
      </c>
      <c r="AD31" s="65">
        <v>22.234736301469351</v>
      </c>
      <c r="AE31" s="59">
        <v>1.0974245482151226</v>
      </c>
      <c r="AF31" s="69">
        <v>-1.7255090669109201</v>
      </c>
      <c r="AG31" s="60">
        <v>2.416426276687103</v>
      </c>
      <c r="AH31" s="65">
        <v>13.836940616146819</v>
      </c>
      <c r="AI31" s="60">
        <v>0.88610608654142087</v>
      </c>
      <c r="AJ31" s="65">
        <v>16.299459131027529</v>
      </c>
      <c r="AK31" s="60">
        <v>2.0641812594019422</v>
      </c>
      <c r="AL31" s="65">
        <v>13.322070483260291</v>
      </c>
      <c r="AM31" s="59">
        <v>0.9283236970825538</v>
      </c>
      <c r="AN31" s="69">
        <v>-2.9773886477672384</v>
      </c>
      <c r="AO31" s="59">
        <v>2.1430679296901367</v>
      </c>
      <c r="AP31" s="65">
        <v>28.181759695415149</v>
      </c>
      <c r="AQ31" s="60">
        <v>1.0970512732257824</v>
      </c>
      <c r="AR31" s="65">
        <v>27.934473628527819</v>
      </c>
      <c r="AS31" s="60">
        <v>2.3581883755407103</v>
      </c>
      <c r="AT31" s="65">
        <v>28.1185744178566</v>
      </c>
      <c r="AU31" s="59">
        <v>1.216890482747889</v>
      </c>
      <c r="AV31" s="69">
        <v>0.18410078932878093</v>
      </c>
      <c r="AW31" s="59">
        <v>2.5952477898758239</v>
      </c>
      <c r="AX31" s="65">
        <v>10.422544735382861</v>
      </c>
      <c r="AY31" s="60">
        <v>0.66192575118993513</v>
      </c>
      <c r="AZ31" s="65">
        <v>9.5959875946210769</v>
      </c>
      <c r="BA31" s="60">
        <v>1.4618999148335763</v>
      </c>
      <c r="BB31" s="65">
        <v>10.63766271887455</v>
      </c>
      <c r="BC31" s="59">
        <v>0.70508802930081715</v>
      </c>
      <c r="BD31" s="69">
        <v>1.041675124253473</v>
      </c>
      <c r="BE31" s="60">
        <v>1.5219278368207882</v>
      </c>
      <c r="BF31" s="65">
        <v>68.904686952633099</v>
      </c>
      <c r="BG31" s="60">
        <v>1.2212643586653051</v>
      </c>
      <c r="BH31" s="65">
        <v>65.346278457188419</v>
      </c>
      <c r="BI31" s="60">
        <v>2.5609741162178183</v>
      </c>
      <c r="BJ31" s="65">
        <v>69.599112815650386</v>
      </c>
      <c r="BK31" s="59">
        <v>1.3038096419328271</v>
      </c>
      <c r="BL31" s="69">
        <v>4.2528343584619677</v>
      </c>
      <c r="BM31" s="59">
        <v>2.73300246435941</v>
      </c>
      <c r="BN31" s="69">
        <v>50.962905430207996</v>
      </c>
      <c r="BO31" s="60">
        <v>1.2215611084243088</v>
      </c>
      <c r="BP31" s="65">
        <v>43.678975193005769</v>
      </c>
      <c r="BQ31" s="60">
        <v>2.7588899195699419</v>
      </c>
      <c r="BR31" s="65">
        <v>52.258572873986573</v>
      </c>
      <c r="BS31" s="59">
        <v>1.3287170687554632</v>
      </c>
      <c r="BT31" s="69">
        <v>8.5795976809808039</v>
      </c>
      <c r="BU31" s="59">
        <v>3.0223340099545468</v>
      </c>
      <c r="BV31" s="65">
        <v>83.845816582731544</v>
      </c>
      <c r="BW31" s="60">
        <v>1.1281399506560301</v>
      </c>
      <c r="BX31" s="65">
        <v>79.142066754861588</v>
      </c>
      <c r="BY31" s="60">
        <v>2.2666425132536818</v>
      </c>
      <c r="BZ31" s="65">
        <v>84.778808270513451</v>
      </c>
      <c r="CA31" s="59">
        <v>1.1801285176144516</v>
      </c>
      <c r="CB31" s="69">
        <v>5.6367415156518632</v>
      </c>
      <c r="CC31" s="59">
        <v>2.3304469980029321</v>
      </c>
      <c r="CD31" s="69">
        <v>51.530640547477581</v>
      </c>
      <c r="CE31" s="60">
        <v>1.1999872224182284</v>
      </c>
      <c r="CF31" s="65">
        <v>52.97560818532984</v>
      </c>
      <c r="CG31" s="60">
        <v>2.9284447936493567</v>
      </c>
      <c r="CH31" s="65">
        <v>51.418136893874191</v>
      </c>
      <c r="CI31" s="59">
        <v>1.282061167046286</v>
      </c>
      <c r="CJ31" s="69">
        <v>-1.5574712914556486</v>
      </c>
      <c r="CK31" s="61">
        <v>3.2211275628764349</v>
      </c>
    </row>
    <row r="32" spans="1:89">
      <c r="A32" s="39" t="s">
        <v>31</v>
      </c>
      <c r="B32" s="65">
        <v>3.9747573795139011</v>
      </c>
      <c r="C32" s="60">
        <v>5.747469867218969E-2</v>
      </c>
      <c r="D32" s="65">
        <v>3.6542798237920162</v>
      </c>
      <c r="E32" s="60">
        <v>0.11197501869680543</v>
      </c>
      <c r="F32" s="65">
        <v>4.0189732029011171</v>
      </c>
      <c r="G32" s="59">
        <v>6.0207102893853948E-2</v>
      </c>
      <c r="H32" s="69">
        <v>0.36469337910910093</v>
      </c>
      <c r="I32" s="59">
        <v>0.11512401009316743</v>
      </c>
      <c r="J32" s="65">
        <v>61.35088221485092</v>
      </c>
      <c r="K32" s="60">
        <v>1.3011832849635578</v>
      </c>
      <c r="L32" s="65">
        <v>59.598976011767391</v>
      </c>
      <c r="M32" s="60">
        <v>3.3382447396402655</v>
      </c>
      <c r="N32" s="65">
        <v>61.561374811264358</v>
      </c>
      <c r="O32" s="59">
        <v>1.3298540174660531</v>
      </c>
      <c r="P32" s="69">
        <v>1.9623987994969667</v>
      </c>
      <c r="Q32" s="59">
        <v>3.3534960618499552</v>
      </c>
      <c r="R32" s="65">
        <v>34.214083841997443</v>
      </c>
      <c r="S32" s="60">
        <v>1.7493155417697577</v>
      </c>
      <c r="T32" s="65">
        <v>25.88881387089641</v>
      </c>
      <c r="U32" s="60">
        <v>2.8178266830239775</v>
      </c>
      <c r="V32" s="65">
        <v>35.382034319702591</v>
      </c>
      <c r="W32" s="59">
        <v>1.8236747955566741</v>
      </c>
      <c r="X32" s="69">
        <v>9.4932204488061807</v>
      </c>
      <c r="Y32" s="59">
        <v>2.9131681455584322</v>
      </c>
      <c r="Z32" s="65">
        <v>33.548424322009232</v>
      </c>
      <c r="AA32" s="60">
        <v>1.1575902398159819</v>
      </c>
      <c r="AB32" s="65">
        <v>29.248895499502652</v>
      </c>
      <c r="AC32" s="60">
        <v>2.4161297953556748</v>
      </c>
      <c r="AD32" s="65">
        <v>34.135522560089662</v>
      </c>
      <c r="AE32" s="59">
        <v>1.2004641547200492</v>
      </c>
      <c r="AF32" s="69">
        <v>4.8866270605870099</v>
      </c>
      <c r="AG32" s="60">
        <v>2.4264802939671237</v>
      </c>
      <c r="AH32" s="65">
        <v>14.194461197458621</v>
      </c>
      <c r="AI32" s="60">
        <v>0.76251682719046032</v>
      </c>
      <c r="AJ32" s="65">
        <v>20.966827376049391</v>
      </c>
      <c r="AK32" s="60">
        <v>2.0196794688448878</v>
      </c>
      <c r="AL32" s="65">
        <v>13.2855287561847</v>
      </c>
      <c r="AM32" s="59">
        <v>0.81878271563955662</v>
      </c>
      <c r="AN32" s="69">
        <v>-7.6812986198646911</v>
      </c>
      <c r="AO32" s="59">
        <v>2.197479043373781</v>
      </c>
      <c r="AP32" s="65">
        <v>27.688625730754602</v>
      </c>
      <c r="AQ32" s="60">
        <v>1.2453121325903032</v>
      </c>
      <c r="AR32" s="65">
        <v>28.291947561552441</v>
      </c>
      <c r="AS32" s="60">
        <v>2.7332448262700177</v>
      </c>
      <c r="AT32" s="65">
        <v>27.611493301331588</v>
      </c>
      <c r="AU32" s="59">
        <v>1.2528021558623503</v>
      </c>
      <c r="AV32" s="69">
        <v>-0.68045426022085209</v>
      </c>
      <c r="AW32" s="59">
        <v>2.592652993860932</v>
      </c>
      <c r="AX32" s="65">
        <v>15.174165994542671</v>
      </c>
      <c r="AY32" s="60">
        <v>0.88183468206705495</v>
      </c>
      <c r="AZ32" s="65">
        <v>11.9312175403516</v>
      </c>
      <c r="BA32" s="60">
        <v>1.9035219811680939</v>
      </c>
      <c r="BB32" s="65">
        <v>15.57549463515314</v>
      </c>
      <c r="BC32" s="59">
        <v>0.86782831064145827</v>
      </c>
      <c r="BD32" s="69">
        <v>3.6442770948015397</v>
      </c>
      <c r="BE32" s="60">
        <v>1.7804379724680901</v>
      </c>
      <c r="BF32" s="65">
        <v>51.39849971792222</v>
      </c>
      <c r="BG32" s="60">
        <v>1.3576323805192947</v>
      </c>
      <c r="BH32" s="65">
        <v>47.120444085955327</v>
      </c>
      <c r="BI32" s="60">
        <v>3.0820863349501937</v>
      </c>
      <c r="BJ32" s="65">
        <v>51.983925676471898</v>
      </c>
      <c r="BK32" s="59">
        <v>1.4290182145086907</v>
      </c>
      <c r="BL32" s="69">
        <v>4.8634815905165709</v>
      </c>
      <c r="BM32" s="59">
        <v>3.2002054912988487</v>
      </c>
      <c r="BN32" s="69">
        <v>29.49793350678868</v>
      </c>
      <c r="BO32" s="60">
        <v>0.99399989070733863</v>
      </c>
      <c r="BP32" s="65">
        <v>18.852632542907731</v>
      </c>
      <c r="BQ32" s="60">
        <v>2.4718452110211397</v>
      </c>
      <c r="BR32" s="65">
        <v>31.00040982496499</v>
      </c>
      <c r="BS32" s="59">
        <v>1.096697816118591</v>
      </c>
      <c r="BT32" s="69">
        <v>12.147777282057259</v>
      </c>
      <c r="BU32" s="59">
        <v>2.7322518034456271</v>
      </c>
      <c r="BV32" s="65">
        <v>89.214907097485522</v>
      </c>
      <c r="BW32" s="60">
        <v>0.60780129878699296</v>
      </c>
      <c r="BX32" s="65">
        <v>87.185205917752057</v>
      </c>
      <c r="BY32" s="60">
        <v>1.4928678287262265</v>
      </c>
      <c r="BZ32" s="65">
        <v>89.474683221062094</v>
      </c>
      <c r="CA32" s="59">
        <v>0.65425200314495058</v>
      </c>
      <c r="CB32" s="69">
        <v>2.2894773033100364</v>
      </c>
      <c r="CC32" s="59">
        <v>1.6016622369113147</v>
      </c>
      <c r="CD32" s="69">
        <v>42.63567440270846</v>
      </c>
      <c r="CE32" s="60">
        <v>0.95883410803353442</v>
      </c>
      <c r="CF32" s="65">
        <v>38.095508348089702</v>
      </c>
      <c r="CG32" s="60">
        <v>3.1095492653460739</v>
      </c>
      <c r="CH32" s="65">
        <v>43.249461526021129</v>
      </c>
      <c r="CI32" s="59">
        <v>1.0227910312379191</v>
      </c>
      <c r="CJ32" s="69">
        <v>5.1539531779314274</v>
      </c>
      <c r="CK32" s="61">
        <v>3.3024999484368514</v>
      </c>
    </row>
    <row r="33" spans="1:89">
      <c r="A33" s="39" t="s">
        <v>32</v>
      </c>
      <c r="B33" s="65">
        <v>4.579257129009366</v>
      </c>
      <c r="C33" s="60">
        <v>6.7067737019678789E-2</v>
      </c>
      <c r="D33" s="65">
        <v>3.977218419151737</v>
      </c>
      <c r="E33" s="60">
        <v>0.15934685892053077</v>
      </c>
      <c r="F33" s="65">
        <v>4.7346798554144831</v>
      </c>
      <c r="G33" s="59">
        <v>7.5383652878338869E-2</v>
      </c>
      <c r="H33" s="69">
        <v>0.75746143626274609</v>
      </c>
      <c r="I33" s="59">
        <v>0.17471254704791683</v>
      </c>
      <c r="J33" s="65">
        <v>84.919322252764616</v>
      </c>
      <c r="K33" s="60">
        <v>1.1129402418869396</v>
      </c>
      <c r="L33" s="65">
        <v>78.116043895927433</v>
      </c>
      <c r="M33" s="60">
        <v>2.757677512082481</v>
      </c>
      <c r="N33" s="65">
        <v>86.654046652812482</v>
      </c>
      <c r="O33" s="59">
        <v>1.2107012934290537</v>
      </c>
      <c r="P33" s="69">
        <v>8.5380027568850494</v>
      </c>
      <c r="Q33" s="59">
        <v>3.0133734577570985</v>
      </c>
      <c r="R33" s="65">
        <v>34.364036054025632</v>
      </c>
      <c r="S33" s="60">
        <v>1.2668477313450675</v>
      </c>
      <c r="T33" s="65">
        <v>25.379060274737299</v>
      </c>
      <c r="U33" s="60">
        <v>2.6665373125299072</v>
      </c>
      <c r="V33" s="65">
        <v>36.828258615438017</v>
      </c>
      <c r="W33" s="59">
        <v>1.5298765875310398</v>
      </c>
      <c r="X33" s="69">
        <v>11.449198340700718</v>
      </c>
      <c r="Y33" s="59">
        <v>3.2285309369128381</v>
      </c>
      <c r="Z33" s="65">
        <v>62.351897110443367</v>
      </c>
      <c r="AA33" s="60">
        <v>1.4915308438174708</v>
      </c>
      <c r="AB33" s="65">
        <v>50.898367799151472</v>
      </c>
      <c r="AC33" s="60">
        <v>3.6864633145294294</v>
      </c>
      <c r="AD33" s="65">
        <v>65.460224584467753</v>
      </c>
      <c r="AE33" s="59">
        <v>1.6343652263176094</v>
      </c>
      <c r="AF33" s="69">
        <v>14.56185678531628</v>
      </c>
      <c r="AG33" s="60">
        <v>4.0756693713368044</v>
      </c>
      <c r="AH33" s="65">
        <v>11.451004651765929</v>
      </c>
      <c r="AI33" s="60">
        <v>1.0638644845246485</v>
      </c>
      <c r="AJ33" s="65">
        <v>23.120484287984571</v>
      </c>
      <c r="AK33" s="60">
        <v>3.0662037739443351</v>
      </c>
      <c r="AL33" s="65">
        <v>8.5603488344537553</v>
      </c>
      <c r="AM33" s="59">
        <v>1.1114837143575529</v>
      </c>
      <c r="AN33" s="69">
        <v>-14.560135453530815</v>
      </c>
      <c r="AO33" s="59">
        <v>3.3596002192373566</v>
      </c>
      <c r="AP33" s="65">
        <v>61.19723155308543</v>
      </c>
      <c r="AQ33" s="60">
        <v>1.3761652057521137</v>
      </c>
      <c r="AR33" s="65">
        <v>46.823377091946547</v>
      </c>
      <c r="AS33" s="60">
        <v>3.1047141275981245</v>
      </c>
      <c r="AT33" s="65">
        <v>64.920665628085175</v>
      </c>
      <c r="AU33" s="59">
        <v>1.5859595480731923</v>
      </c>
      <c r="AV33" s="69">
        <v>18.097288536138628</v>
      </c>
      <c r="AW33" s="59">
        <v>3.5039517231191324</v>
      </c>
      <c r="AX33" s="65">
        <v>26.378038769252171</v>
      </c>
      <c r="AY33" s="60">
        <v>1.3865335987750729</v>
      </c>
      <c r="AZ33" s="65">
        <v>23.141248638775568</v>
      </c>
      <c r="BA33" s="60">
        <v>3.0734559340201093</v>
      </c>
      <c r="BB33" s="65">
        <v>27.11931838942915</v>
      </c>
      <c r="BC33" s="59">
        <v>1.4923256390522253</v>
      </c>
      <c r="BD33" s="69">
        <v>3.9780697506535816</v>
      </c>
      <c r="BE33" s="60">
        <v>3.2919481821856169</v>
      </c>
      <c r="BF33" s="65">
        <v>23.398404848086692</v>
      </c>
      <c r="BG33" s="60">
        <v>1.3330274734353835</v>
      </c>
      <c r="BH33" s="65">
        <v>20.953008129649721</v>
      </c>
      <c r="BI33" s="60">
        <v>2.6753731491214707</v>
      </c>
      <c r="BJ33" s="65">
        <v>23.92964115292305</v>
      </c>
      <c r="BK33" s="59">
        <v>1.4925245596571992</v>
      </c>
      <c r="BL33" s="69">
        <v>2.9766330232733296</v>
      </c>
      <c r="BM33" s="59">
        <v>2.9639211978051416</v>
      </c>
      <c r="BN33" s="69">
        <v>55.674855471542386</v>
      </c>
      <c r="BO33" s="60">
        <v>1.5097894333477517</v>
      </c>
      <c r="BP33" s="65">
        <v>46.670372823370492</v>
      </c>
      <c r="BQ33" s="60">
        <v>3.6381946229500817</v>
      </c>
      <c r="BR33" s="65">
        <v>57.811389337477259</v>
      </c>
      <c r="BS33" s="59">
        <v>1.6188818758828469</v>
      </c>
      <c r="BT33" s="69">
        <v>11.141016514106767</v>
      </c>
      <c r="BU33" s="59">
        <v>3.8627421592447724</v>
      </c>
      <c r="BV33" s="65">
        <v>73.080684714228582</v>
      </c>
      <c r="BW33" s="60">
        <v>1.3361841511549366</v>
      </c>
      <c r="BX33" s="65">
        <v>60.13033608917916</v>
      </c>
      <c r="BY33" s="60">
        <v>3.6476335436134746</v>
      </c>
      <c r="BZ33" s="65">
        <v>76.400424293704788</v>
      </c>
      <c r="CA33" s="59">
        <v>1.500912863951442</v>
      </c>
      <c r="CB33" s="69">
        <v>16.270088204525628</v>
      </c>
      <c r="CC33" s="59">
        <v>4.0969404444758704</v>
      </c>
      <c r="CD33" s="69">
        <v>34.259295852255349</v>
      </c>
      <c r="CE33" s="60">
        <v>1.6842180181991315</v>
      </c>
      <c r="CF33" s="65">
        <v>27.639554301547619</v>
      </c>
      <c r="CG33" s="60">
        <v>3.2896044524801091</v>
      </c>
      <c r="CH33" s="65">
        <v>36.02999049102165</v>
      </c>
      <c r="CI33" s="59">
        <v>1.9369252126967709</v>
      </c>
      <c r="CJ33" s="69">
        <v>8.3904361894740305</v>
      </c>
      <c r="CK33" s="61">
        <v>3.7095306830527708</v>
      </c>
    </row>
    <row r="34" spans="1:89">
      <c r="A34" s="39" t="s">
        <v>365</v>
      </c>
      <c r="B34" s="65">
        <v>4.5455009139560278</v>
      </c>
      <c r="C34" s="60">
        <v>4.8504421057670617E-2</v>
      </c>
      <c r="D34" s="65">
        <v>4.0953297028775184</v>
      </c>
      <c r="E34" s="60">
        <v>0.11370986949126785</v>
      </c>
      <c r="F34" s="65">
        <v>4.6996306346974874</v>
      </c>
      <c r="G34" s="59">
        <v>6.2813074912406508E-2</v>
      </c>
      <c r="H34" s="69">
        <v>0.60430093181996902</v>
      </c>
      <c r="I34" s="59">
        <v>0.13956168739028735</v>
      </c>
      <c r="J34" s="65">
        <v>81.84670393137408</v>
      </c>
      <c r="K34" s="60">
        <v>0.8898396881983679</v>
      </c>
      <c r="L34" s="65">
        <v>75.518841350352261</v>
      </c>
      <c r="M34" s="60">
        <v>2.366613578658598</v>
      </c>
      <c r="N34" s="65">
        <v>83.809402996884629</v>
      </c>
      <c r="O34" s="59">
        <v>0.95885027401250711</v>
      </c>
      <c r="P34" s="69">
        <v>8.2905616465323675</v>
      </c>
      <c r="Q34" s="59">
        <v>2.5870416977989956</v>
      </c>
      <c r="R34" s="65">
        <v>52.368128734430492</v>
      </c>
      <c r="S34" s="60">
        <v>1.2082234065348931</v>
      </c>
      <c r="T34" s="65">
        <v>44.26755539104829</v>
      </c>
      <c r="U34" s="60">
        <v>2.2947977977332532</v>
      </c>
      <c r="V34" s="65">
        <v>55.154068446363603</v>
      </c>
      <c r="W34" s="59">
        <v>1.3700824141645431</v>
      </c>
      <c r="X34" s="69">
        <v>10.886513055315312</v>
      </c>
      <c r="Y34" s="59">
        <v>2.6800228902783907</v>
      </c>
      <c r="Z34" s="65">
        <v>56.932653328262262</v>
      </c>
      <c r="AA34" s="60">
        <v>1.0844602391892815</v>
      </c>
      <c r="AB34" s="65">
        <v>50.314717734442397</v>
      </c>
      <c r="AC34" s="60">
        <v>2.091677066992184</v>
      </c>
      <c r="AD34" s="65">
        <v>59.276808874815252</v>
      </c>
      <c r="AE34" s="59">
        <v>1.2704638718324266</v>
      </c>
      <c r="AF34" s="69">
        <v>8.9620911403728556</v>
      </c>
      <c r="AG34" s="60">
        <v>2.4489499895651381</v>
      </c>
      <c r="AH34" s="65">
        <v>25.92607565935192</v>
      </c>
      <c r="AI34" s="60">
        <v>1.0035869768424248</v>
      </c>
      <c r="AJ34" s="65">
        <v>30.9545974673755</v>
      </c>
      <c r="AK34" s="60">
        <v>2.259126367947129</v>
      </c>
      <c r="AL34" s="65">
        <v>24.47317490832188</v>
      </c>
      <c r="AM34" s="59">
        <v>1.3203686456537034</v>
      </c>
      <c r="AN34" s="69">
        <v>-6.4814225590536196</v>
      </c>
      <c r="AO34" s="59">
        <v>2.8875936315762898</v>
      </c>
      <c r="AP34" s="65">
        <v>24.874513959192178</v>
      </c>
      <c r="AQ34" s="60">
        <v>1.5323614757832948</v>
      </c>
      <c r="AR34" s="65">
        <v>23.617809451653919</v>
      </c>
      <c r="AS34" s="60">
        <v>2.2096339492731181</v>
      </c>
      <c r="AT34" s="65">
        <v>25.255301036833909</v>
      </c>
      <c r="AU34" s="59">
        <v>1.6769246877175159</v>
      </c>
      <c r="AV34" s="69">
        <v>1.6374915851799905</v>
      </c>
      <c r="AW34" s="59">
        <v>2.191525372749096</v>
      </c>
      <c r="AX34" s="65">
        <v>14.739347455439161</v>
      </c>
      <c r="AY34" s="60">
        <v>0.88542473408689937</v>
      </c>
      <c r="AZ34" s="65">
        <v>14.17868372295219</v>
      </c>
      <c r="BA34" s="60">
        <v>1.4514010589629145</v>
      </c>
      <c r="BB34" s="65">
        <v>15.029863425185839</v>
      </c>
      <c r="BC34" s="59">
        <v>1.0643290201953355</v>
      </c>
      <c r="BD34" s="69">
        <v>0.85117970223364914</v>
      </c>
      <c r="BE34" s="60">
        <v>1.7512632732557853</v>
      </c>
      <c r="BF34" s="65">
        <v>49.392197466289907</v>
      </c>
      <c r="BG34" s="60">
        <v>1.4730195154611134</v>
      </c>
      <c r="BH34" s="65">
        <v>45.811911824859443</v>
      </c>
      <c r="BI34" s="60">
        <v>2.3120232423899765</v>
      </c>
      <c r="BJ34" s="65">
        <v>50.55797349260488</v>
      </c>
      <c r="BK34" s="59">
        <v>1.6851495440674285</v>
      </c>
      <c r="BL34" s="69">
        <v>4.7460616677454368</v>
      </c>
      <c r="BM34" s="59">
        <v>2.583121906947921</v>
      </c>
      <c r="BN34" s="69">
        <v>53.163336739201043</v>
      </c>
      <c r="BO34" s="60">
        <v>1.3291687698790338</v>
      </c>
      <c r="BP34" s="65">
        <v>40.768180043297249</v>
      </c>
      <c r="BQ34" s="60">
        <v>2.6380263226603109</v>
      </c>
      <c r="BR34" s="65">
        <v>57.057259221636713</v>
      </c>
      <c r="BS34" s="59">
        <v>1.7616989809880506</v>
      </c>
      <c r="BT34" s="69">
        <v>16.289079178339463</v>
      </c>
      <c r="BU34" s="59">
        <v>3.3289055648294172</v>
      </c>
      <c r="BV34" s="65">
        <v>71.488737585254398</v>
      </c>
      <c r="BW34" s="60">
        <v>0.94177800415713131</v>
      </c>
      <c r="BX34" s="65">
        <v>60.582099948937731</v>
      </c>
      <c r="BY34" s="60">
        <v>2.1113415302340397</v>
      </c>
      <c r="BZ34" s="65">
        <v>75.252891361582343</v>
      </c>
      <c r="CA34" s="59">
        <v>1.1515062491784251</v>
      </c>
      <c r="CB34" s="69">
        <v>14.670791412644611</v>
      </c>
      <c r="CC34" s="59">
        <v>2.5884176399588728</v>
      </c>
      <c r="CD34" s="69">
        <v>30.390189610777981</v>
      </c>
      <c r="CE34" s="60">
        <v>1.1102622092660954</v>
      </c>
      <c r="CF34" s="65">
        <v>29.18900769029791</v>
      </c>
      <c r="CG34" s="60">
        <v>2.3932456068574779</v>
      </c>
      <c r="CH34" s="65">
        <v>30.94623913416822</v>
      </c>
      <c r="CI34" s="59">
        <v>1.440736426804752</v>
      </c>
      <c r="CJ34" s="69">
        <v>1.7572314438703103</v>
      </c>
      <c r="CK34" s="61">
        <v>3.0415310400298741</v>
      </c>
    </row>
    <row r="35" spans="1:89">
      <c r="A35" s="39" t="s">
        <v>33</v>
      </c>
      <c r="B35" s="65">
        <v>3.3052280857373169</v>
      </c>
      <c r="C35" s="60">
        <v>4.4884135083840232E-2</v>
      </c>
      <c r="D35" s="65">
        <v>3.1124606870432872</v>
      </c>
      <c r="E35" s="60">
        <v>9.5983098548292511E-2</v>
      </c>
      <c r="F35" s="65">
        <v>3.3538574007173438</v>
      </c>
      <c r="G35" s="59">
        <v>4.7624654249591704E-2</v>
      </c>
      <c r="H35" s="69">
        <v>0.24139671367405668</v>
      </c>
      <c r="I35" s="59">
        <v>0.10163297131773549</v>
      </c>
      <c r="J35" s="65">
        <v>81.166591287966085</v>
      </c>
      <c r="K35" s="60">
        <v>0.95393986495508087</v>
      </c>
      <c r="L35" s="65">
        <v>68.285345313405486</v>
      </c>
      <c r="M35" s="60">
        <v>2.6581904902912976</v>
      </c>
      <c r="N35" s="65">
        <v>84.106260997823711</v>
      </c>
      <c r="O35" s="59">
        <v>0.79885256699224472</v>
      </c>
      <c r="P35" s="69">
        <v>15.820915684418225</v>
      </c>
      <c r="Q35" s="59">
        <v>2.5628205486766746</v>
      </c>
      <c r="R35" s="65">
        <v>49.386663662094797</v>
      </c>
      <c r="S35" s="60">
        <v>1.4479024361840853</v>
      </c>
      <c r="T35" s="65">
        <v>44.002066458275337</v>
      </c>
      <c r="U35" s="60">
        <v>2.3265920810336858</v>
      </c>
      <c r="V35" s="65">
        <v>50.620844741559608</v>
      </c>
      <c r="W35" s="59">
        <v>1.5585439381459754</v>
      </c>
      <c r="X35" s="69">
        <v>6.6187782832842714</v>
      </c>
      <c r="Y35" s="59">
        <v>2.4548010168162917</v>
      </c>
      <c r="Z35" s="65">
        <v>53.584016117709687</v>
      </c>
      <c r="AA35" s="60">
        <v>1.0533247275963662</v>
      </c>
      <c r="AB35" s="65">
        <v>43.399619315814412</v>
      </c>
      <c r="AC35" s="60">
        <v>2.9020499609726622</v>
      </c>
      <c r="AD35" s="65">
        <v>55.931995987697327</v>
      </c>
      <c r="AE35" s="59">
        <v>1.090755976862708</v>
      </c>
      <c r="AF35" s="69">
        <v>12.532376671882915</v>
      </c>
      <c r="AG35" s="60">
        <v>3.05326784265247</v>
      </c>
      <c r="AH35" s="65">
        <v>12.793993788338771</v>
      </c>
      <c r="AI35" s="60">
        <v>0.65805315810077869</v>
      </c>
      <c r="AJ35" s="65">
        <v>32.271679214121143</v>
      </c>
      <c r="AK35" s="60">
        <v>2.0835379000974124</v>
      </c>
      <c r="AL35" s="65">
        <v>8.5206667872554256</v>
      </c>
      <c r="AM35" s="59">
        <v>0.49975225262892048</v>
      </c>
      <c r="AN35" s="69">
        <v>-23.751012426865717</v>
      </c>
      <c r="AO35" s="59">
        <v>2.0822409996321443</v>
      </c>
      <c r="AP35" s="65">
        <v>16.5672558591904</v>
      </c>
      <c r="AQ35" s="60">
        <v>0.87646093905217826</v>
      </c>
      <c r="AR35" s="65">
        <v>12.14388787254572</v>
      </c>
      <c r="AS35" s="60">
        <v>1.3215718672997574</v>
      </c>
      <c r="AT35" s="65">
        <v>17.550497356813452</v>
      </c>
      <c r="AU35" s="59">
        <v>1.0190449960260164</v>
      </c>
      <c r="AV35" s="69">
        <v>5.4066094842677312</v>
      </c>
      <c r="AW35" s="59">
        <v>1.6379953309643949</v>
      </c>
      <c r="AX35" s="65">
        <v>9.0271370855416784</v>
      </c>
      <c r="AY35" s="60">
        <v>0.50710125831286523</v>
      </c>
      <c r="AZ35" s="65">
        <v>10.27716938719745</v>
      </c>
      <c r="BA35" s="60">
        <v>1.2754864065665361</v>
      </c>
      <c r="BB35" s="65">
        <v>8.7014931948631062</v>
      </c>
      <c r="BC35" s="59">
        <v>0.61620774413627644</v>
      </c>
      <c r="BD35" s="69">
        <v>-1.5756761923343436</v>
      </c>
      <c r="BE35" s="60">
        <v>1.5134326646916076</v>
      </c>
      <c r="BF35" s="65">
        <v>24.666147281537139</v>
      </c>
      <c r="BG35" s="60">
        <v>0.76557247099952508</v>
      </c>
      <c r="BH35" s="65">
        <v>23.145085268795238</v>
      </c>
      <c r="BI35" s="60">
        <v>1.9117086226137361</v>
      </c>
      <c r="BJ35" s="65">
        <v>25.129101896725761</v>
      </c>
      <c r="BK35" s="59">
        <v>0.88609369286654316</v>
      </c>
      <c r="BL35" s="69">
        <v>1.9840166279305222</v>
      </c>
      <c r="BM35" s="59">
        <v>2.170007906680369</v>
      </c>
      <c r="BN35" s="69">
        <v>31.780213407087651</v>
      </c>
      <c r="BO35" s="60">
        <v>1.0071917312117842</v>
      </c>
      <c r="BP35" s="65">
        <v>20.426201218344129</v>
      </c>
      <c r="BQ35" s="60">
        <v>1.5714447756452579</v>
      </c>
      <c r="BR35" s="65">
        <v>34.339799601197832</v>
      </c>
      <c r="BS35" s="59">
        <v>1.1230448981801782</v>
      </c>
      <c r="BT35" s="69">
        <v>13.913598382853703</v>
      </c>
      <c r="BU35" s="59">
        <v>1.8896220569138737</v>
      </c>
      <c r="BV35" s="65">
        <v>24.598596125693302</v>
      </c>
      <c r="BW35" s="60">
        <v>0.7557074893107748</v>
      </c>
      <c r="BX35" s="65">
        <v>27.031773066376839</v>
      </c>
      <c r="BY35" s="60">
        <v>1.7209065492129139</v>
      </c>
      <c r="BZ35" s="65">
        <v>24.15489385586223</v>
      </c>
      <c r="CA35" s="59">
        <v>0.87518153996248094</v>
      </c>
      <c r="CB35" s="69">
        <v>-2.876879210514609</v>
      </c>
      <c r="CC35" s="59">
        <v>1.9800102042694765</v>
      </c>
      <c r="CD35" s="69">
        <v>28.785747533225429</v>
      </c>
      <c r="CE35" s="60">
        <v>0.87098572448131228</v>
      </c>
      <c r="CF35" s="65">
        <v>31.434445882974011</v>
      </c>
      <c r="CG35" s="60">
        <v>1.9716019516108974</v>
      </c>
      <c r="CH35" s="65">
        <v>28.28591975023053</v>
      </c>
      <c r="CI35" s="59">
        <v>0.97376747145865639</v>
      </c>
      <c r="CJ35" s="69">
        <v>-3.1485261327434806</v>
      </c>
      <c r="CK35" s="61">
        <v>2.2244814542873055</v>
      </c>
    </row>
    <row r="36" spans="1:89">
      <c r="A36" s="39" t="s">
        <v>34</v>
      </c>
      <c r="B36" s="65">
        <v>3.5784389143440838</v>
      </c>
      <c r="C36" s="60">
        <v>6.0902843174158915E-2</v>
      </c>
      <c r="D36" s="65">
        <v>3.566361992907682</v>
      </c>
      <c r="E36" s="60">
        <v>0.10184017282526371</v>
      </c>
      <c r="F36" s="65">
        <v>3.5794211438790589</v>
      </c>
      <c r="G36" s="59">
        <v>6.4961461120148181E-2</v>
      </c>
      <c r="H36" s="69">
        <v>1.3059150971376887E-2</v>
      </c>
      <c r="I36" s="59">
        <v>0.10434632662013696</v>
      </c>
      <c r="J36" s="65">
        <v>37.305059903178048</v>
      </c>
      <c r="K36" s="60">
        <v>1.1551230012709512</v>
      </c>
      <c r="L36" s="65">
        <v>45.177164904292638</v>
      </c>
      <c r="M36" s="60">
        <v>2.2621637663139427</v>
      </c>
      <c r="N36" s="65">
        <v>35.225908305176283</v>
      </c>
      <c r="O36" s="59">
        <v>1.2091229439827091</v>
      </c>
      <c r="P36" s="69">
        <v>-9.9512565991163555</v>
      </c>
      <c r="Q36" s="59">
        <v>2.3304133348403053</v>
      </c>
      <c r="R36" s="65">
        <v>9.4108903101126948</v>
      </c>
      <c r="S36" s="60">
        <v>0.89293325785535926</v>
      </c>
      <c r="T36" s="65">
        <v>8.4329769290763696</v>
      </c>
      <c r="U36" s="60">
        <v>1.3405665119940529</v>
      </c>
      <c r="V36" s="65">
        <v>9.6628971179467769</v>
      </c>
      <c r="W36" s="59">
        <v>0.89777828739399179</v>
      </c>
      <c r="X36" s="69">
        <v>1.2299201888704072</v>
      </c>
      <c r="Y36" s="59">
        <v>1.1286263152310876</v>
      </c>
      <c r="Z36" s="65">
        <v>60.55760827349723</v>
      </c>
      <c r="AA36" s="60">
        <v>1.1757770073607123</v>
      </c>
      <c r="AB36" s="65">
        <v>61.176575935617031</v>
      </c>
      <c r="AC36" s="60">
        <v>2.0748877884704169</v>
      </c>
      <c r="AD36" s="65">
        <v>60.348183271705679</v>
      </c>
      <c r="AE36" s="59">
        <v>1.3738525413666973</v>
      </c>
      <c r="AF36" s="69">
        <v>-0.82839266391135169</v>
      </c>
      <c r="AG36" s="60">
        <v>2.4605181901818085</v>
      </c>
      <c r="AH36" s="65">
        <v>6.2339621879000457</v>
      </c>
      <c r="AI36" s="60">
        <v>0.43344737970264913</v>
      </c>
      <c r="AJ36" s="65">
        <v>3.7347216185397389</v>
      </c>
      <c r="AK36" s="60">
        <v>0.74691451998903746</v>
      </c>
      <c r="AL36" s="65">
        <v>6.8705381635631317</v>
      </c>
      <c r="AM36" s="59">
        <v>0.54403601577251537</v>
      </c>
      <c r="AN36" s="69">
        <v>3.1358165450233928</v>
      </c>
      <c r="AO36" s="59">
        <v>0.99622281525534429</v>
      </c>
      <c r="AP36" s="65">
        <v>65.067269846038471</v>
      </c>
      <c r="AQ36" s="60">
        <v>1.0527344445822713</v>
      </c>
      <c r="AR36" s="65">
        <v>66.421773857110196</v>
      </c>
      <c r="AS36" s="60">
        <v>2.0410003288016116</v>
      </c>
      <c r="AT36" s="65">
        <v>64.611157610995065</v>
      </c>
      <c r="AU36" s="59">
        <v>1.1377208787059652</v>
      </c>
      <c r="AV36" s="69">
        <v>-1.8106162461151314</v>
      </c>
      <c r="AW36" s="59">
        <v>2.1918090054217454</v>
      </c>
      <c r="AX36" s="65">
        <v>9.1241949103710009</v>
      </c>
      <c r="AY36" s="60">
        <v>0.62216394168803391</v>
      </c>
      <c r="AZ36" s="65">
        <v>8.0117296330231511</v>
      </c>
      <c r="BA36" s="60">
        <v>1.163755514032432</v>
      </c>
      <c r="BB36" s="65">
        <v>9.4479282033450005</v>
      </c>
      <c r="BC36" s="59">
        <v>0.66935957854612493</v>
      </c>
      <c r="BD36" s="69">
        <v>1.4361985703218494</v>
      </c>
      <c r="BE36" s="60">
        <v>1.2103307437215047</v>
      </c>
      <c r="BF36" s="65">
        <v>55.223418683190957</v>
      </c>
      <c r="BG36" s="60">
        <v>1.2354264183740735</v>
      </c>
      <c r="BH36" s="65">
        <v>53.139271742877291</v>
      </c>
      <c r="BI36" s="60">
        <v>2.0825991353315598</v>
      </c>
      <c r="BJ36" s="65">
        <v>55.801802160332279</v>
      </c>
      <c r="BK36" s="59">
        <v>1.3645870220876191</v>
      </c>
      <c r="BL36" s="69">
        <v>2.6625304174549882</v>
      </c>
      <c r="BM36" s="59">
        <v>2.2619370919252662</v>
      </c>
      <c r="BN36" s="69">
        <v>30.587860542398239</v>
      </c>
      <c r="BO36" s="60">
        <v>1.0764562016211638</v>
      </c>
      <c r="BP36" s="65">
        <v>30.75481024742793</v>
      </c>
      <c r="BQ36" s="60">
        <v>1.9205263483066626</v>
      </c>
      <c r="BR36" s="65">
        <v>30.54161137660379</v>
      </c>
      <c r="BS36" s="59">
        <v>1.1714621832422587</v>
      </c>
      <c r="BT36" s="69">
        <v>-0.21319887082414013</v>
      </c>
      <c r="BU36" s="59">
        <v>2.0797863718493108</v>
      </c>
      <c r="BV36" s="65">
        <v>67.460512307114968</v>
      </c>
      <c r="BW36" s="60">
        <v>1.0120355046085427</v>
      </c>
      <c r="BX36" s="65">
        <v>63.941117932288947</v>
      </c>
      <c r="BY36" s="60">
        <v>1.9002744791063126</v>
      </c>
      <c r="BZ36" s="65">
        <v>68.326740109207321</v>
      </c>
      <c r="CA36" s="59">
        <v>1.0755238907390863</v>
      </c>
      <c r="CB36" s="69">
        <v>4.3856221769183747</v>
      </c>
      <c r="CC36" s="59">
        <v>1.9732717232624286</v>
      </c>
      <c r="CD36" s="69">
        <v>18.410114035660449</v>
      </c>
      <c r="CE36" s="60">
        <v>0.82056688167477465</v>
      </c>
      <c r="CF36" s="65">
        <v>17.27317468203492</v>
      </c>
      <c r="CG36" s="60">
        <v>1.4594528767767645</v>
      </c>
      <c r="CH36" s="65">
        <v>18.669900015546311</v>
      </c>
      <c r="CI36" s="59">
        <v>0.94127184984767809</v>
      </c>
      <c r="CJ36" s="69">
        <v>1.3967253335113909</v>
      </c>
      <c r="CK36" s="61">
        <v>1.6563074751041227</v>
      </c>
    </row>
    <row r="37" spans="1:89">
      <c r="A37" s="39" t="s">
        <v>35</v>
      </c>
      <c r="B37" s="65">
        <v>6.3267713172467293</v>
      </c>
      <c r="C37" s="60">
        <v>5.7141952450054878E-2</v>
      </c>
      <c r="D37" s="65">
        <v>5.5526842595197703</v>
      </c>
      <c r="E37" s="60">
        <v>9.623217939323031E-2</v>
      </c>
      <c r="F37" s="65">
        <v>6.5784006173573104</v>
      </c>
      <c r="G37" s="59">
        <v>5.3742685355478055E-2</v>
      </c>
      <c r="H37" s="69">
        <v>1.0257163578375401</v>
      </c>
      <c r="I37" s="59">
        <v>9.018509321624664E-2</v>
      </c>
      <c r="J37" s="65">
        <v>89.022721574518258</v>
      </c>
      <c r="K37" s="60">
        <v>0.77256869569579445</v>
      </c>
      <c r="L37" s="65">
        <v>83.023038123716887</v>
      </c>
      <c r="M37" s="60">
        <v>1.3397313176081267</v>
      </c>
      <c r="N37" s="65">
        <v>90.974139660068118</v>
      </c>
      <c r="O37" s="59">
        <v>0.73244860344574392</v>
      </c>
      <c r="P37" s="69">
        <v>7.9511015363512314</v>
      </c>
      <c r="Q37" s="59">
        <v>1.2231423544439075</v>
      </c>
      <c r="R37" s="65">
        <v>60.792530361437791</v>
      </c>
      <c r="S37" s="60">
        <v>1.3637620627645946</v>
      </c>
      <c r="T37" s="65">
        <v>48.183071480641907</v>
      </c>
      <c r="U37" s="60">
        <v>2.273377679077885</v>
      </c>
      <c r="V37" s="65">
        <v>64.85362837392212</v>
      </c>
      <c r="W37" s="59">
        <v>1.3762669006296411</v>
      </c>
      <c r="X37" s="69">
        <v>16.670556893280214</v>
      </c>
      <c r="Y37" s="59">
        <v>2.1654711451885493</v>
      </c>
      <c r="Z37" s="65">
        <v>64.773348045146832</v>
      </c>
      <c r="AA37" s="60">
        <v>1.0662616970475631</v>
      </c>
      <c r="AB37" s="65">
        <v>54.878036092278293</v>
      </c>
      <c r="AC37" s="60">
        <v>1.5353936326138797</v>
      </c>
      <c r="AD37" s="65">
        <v>68.008800339329696</v>
      </c>
      <c r="AE37" s="59">
        <v>1.1344952592444448</v>
      </c>
      <c r="AF37" s="69">
        <v>13.130764247051403</v>
      </c>
      <c r="AG37" s="60">
        <v>1.6320650667526038</v>
      </c>
      <c r="AH37" s="65">
        <v>36.044810882478352</v>
      </c>
      <c r="AI37" s="60">
        <v>1.0012177697988491</v>
      </c>
      <c r="AJ37" s="65">
        <v>29.477534622545811</v>
      </c>
      <c r="AK37" s="60">
        <v>1.5276621528839358</v>
      </c>
      <c r="AL37" s="65">
        <v>38.169150778919061</v>
      </c>
      <c r="AM37" s="59">
        <v>1.1249510428173344</v>
      </c>
      <c r="AN37" s="69">
        <v>8.6916161563732501</v>
      </c>
      <c r="AO37" s="59">
        <v>1.7410015959034504</v>
      </c>
      <c r="AP37" s="65">
        <v>62.643646184321007</v>
      </c>
      <c r="AQ37" s="60">
        <v>1.0014689019879122</v>
      </c>
      <c r="AR37" s="65">
        <v>52.217237679297732</v>
      </c>
      <c r="AS37" s="60">
        <v>1.8700889794608084</v>
      </c>
      <c r="AT37" s="65">
        <v>66.012765296279682</v>
      </c>
      <c r="AU37" s="59">
        <v>1.0671459761861737</v>
      </c>
      <c r="AV37" s="69">
        <v>13.79552761698195</v>
      </c>
      <c r="AW37" s="59">
        <v>2.0626787262991315</v>
      </c>
      <c r="AX37" s="65">
        <v>15.995477461921061</v>
      </c>
      <c r="AY37" s="60">
        <v>0.742894273423368</v>
      </c>
      <c r="AZ37" s="65">
        <v>16.86699191261317</v>
      </c>
      <c r="BA37" s="60">
        <v>1.4429498954659612</v>
      </c>
      <c r="BB37" s="65">
        <v>15.71075848573359</v>
      </c>
      <c r="BC37" s="59">
        <v>0.72858343434620243</v>
      </c>
      <c r="BD37" s="69">
        <v>-1.1562334268795791</v>
      </c>
      <c r="BE37" s="60">
        <v>1.3843806652578676</v>
      </c>
      <c r="BF37" s="65">
        <v>94.034084429878249</v>
      </c>
      <c r="BG37" s="60">
        <v>0.4935663309139921</v>
      </c>
      <c r="BH37" s="65">
        <v>90.345045402212591</v>
      </c>
      <c r="BI37" s="60">
        <v>0.98492685445124073</v>
      </c>
      <c r="BJ37" s="65">
        <v>95.231864684577261</v>
      </c>
      <c r="BK37" s="59">
        <v>0.47033915808150734</v>
      </c>
      <c r="BL37" s="69">
        <v>4.8868192823646694</v>
      </c>
      <c r="BM37" s="59">
        <v>0.94109084684096223</v>
      </c>
      <c r="BN37" s="69">
        <v>77.712622326641906</v>
      </c>
      <c r="BO37" s="60">
        <v>0.85086480447201274</v>
      </c>
      <c r="BP37" s="65">
        <v>70.28411124666394</v>
      </c>
      <c r="BQ37" s="60">
        <v>1.5221361410318659</v>
      </c>
      <c r="BR37" s="65">
        <v>80.108791676613379</v>
      </c>
      <c r="BS37" s="59">
        <v>0.92902489001701538</v>
      </c>
      <c r="BT37" s="69">
        <v>9.8246804299494386</v>
      </c>
      <c r="BU37" s="59">
        <v>1.654540373385089</v>
      </c>
      <c r="BV37" s="65">
        <v>77.32502624444254</v>
      </c>
      <c r="BW37" s="60">
        <v>0.953850018631065</v>
      </c>
      <c r="BX37" s="65">
        <v>62.480572840386387</v>
      </c>
      <c r="BY37" s="60">
        <v>1.7421027076906963</v>
      </c>
      <c r="BZ37" s="65">
        <v>82.074449444929272</v>
      </c>
      <c r="CA37" s="59">
        <v>0.88605352068288112</v>
      </c>
      <c r="CB37" s="69">
        <v>19.593876604542885</v>
      </c>
      <c r="CC37" s="59">
        <v>1.6929839228697603</v>
      </c>
      <c r="CD37" s="69">
        <v>54.763383247218457</v>
      </c>
      <c r="CE37" s="60">
        <v>1.0310128901319615</v>
      </c>
      <c r="CF37" s="65">
        <v>47.767154416071143</v>
      </c>
      <c r="CG37" s="60">
        <v>1.8311651322762239</v>
      </c>
      <c r="CH37" s="65">
        <v>57.026431661563642</v>
      </c>
      <c r="CI37" s="59">
        <v>1.2064014031863064</v>
      </c>
      <c r="CJ37" s="69">
        <v>9.2592772454924983</v>
      </c>
      <c r="CK37" s="61">
        <v>2.1577798677839009</v>
      </c>
    </row>
    <row r="38" spans="1:89">
      <c r="A38" s="39" t="s">
        <v>36</v>
      </c>
      <c r="B38" s="65">
        <v>5.6833541767968354</v>
      </c>
      <c r="C38" s="60">
        <v>5.1598887249821791E-2</v>
      </c>
      <c r="D38" s="65">
        <v>5.4957207537017547</v>
      </c>
      <c r="E38" s="60">
        <v>9.5608671316142008E-2</v>
      </c>
      <c r="F38" s="65">
        <v>5.7391836320771974</v>
      </c>
      <c r="G38" s="59">
        <v>6.0607067595247782E-2</v>
      </c>
      <c r="H38" s="69">
        <v>0.24346287837544267</v>
      </c>
      <c r="I38" s="59">
        <v>0.11263319753080143</v>
      </c>
      <c r="J38" s="65">
        <v>75.494935636384554</v>
      </c>
      <c r="K38" s="60">
        <v>0.9818471318965859</v>
      </c>
      <c r="L38" s="65">
        <v>79.312740365533031</v>
      </c>
      <c r="M38" s="60">
        <v>2.2552585154665721</v>
      </c>
      <c r="N38" s="65">
        <v>74.462263651107378</v>
      </c>
      <c r="O38" s="59">
        <v>1.0819235272643013</v>
      </c>
      <c r="P38" s="69">
        <v>-4.8504767144256533</v>
      </c>
      <c r="Q38" s="59">
        <v>2.5287288391077656</v>
      </c>
      <c r="R38" s="65">
        <v>90.561026584065118</v>
      </c>
      <c r="S38" s="60">
        <v>0.59633506679413517</v>
      </c>
      <c r="T38" s="65">
        <v>87.521791184997326</v>
      </c>
      <c r="U38" s="60">
        <v>1.6591729765966434</v>
      </c>
      <c r="V38" s="65">
        <v>91.483337448471076</v>
      </c>
      <c r="W38" s="59">
        <v>0.75572404288438677</v>
      </c>
      <c r="X38" s="69">
        <v>3.9615462634737497</v>
      </c>
      <c r="Y38" s="59">
        <v>2.0101613157582245</v>
      </c>
      <c r="Z38" s="65">
        <v>44.214320344129973</v>
      </c>
      <c r="AA38" s="60">
        <v>1.0529858822469429</v>
      </c>
      <c r="AB38" s="65">
        <v>41.775312641061277</v>
      </c>
      <c r="AC38" s="60">
        <v>2.5095715623952981</v>
      </c>
      <c r="AD38" s="65">
        <v>44.860313482157359</v>
      </c>
      <c r="AE38" s="59">
        <v>1.111502209897969</v>
      </c>
      <c r="AF38" s="69">
        <v>3.0850008410960825</v>
      </c>
      <c r="AG38" s="60">
        <v>2.6539499598257819</v>
      </c>
      <c r="AH38" s="65">
        <v>13.673044224970511</v>
      </c>
      <c r="AI38" s="60">
        <v>0.79955249808077644</v>
      </c>
      <c r="AJ38" s="65">
        <v>14.74489913538876</v>
      </c>
      <c r="AK38" s="60">
        <v>1.5533139425354898</v>
      </c>
      <c r="AL38" s="65">
        <v>13.3400796871561</v>
      </c>
      <c r="AM38" s="59">
        <v>0.9139502224791124</v>
      </c>
      <c r="AN38" s="69">
        <v>-1.4048194482326597</v>
      </c>
      <c r="AO38" s="59">
        <v>1.8084555363026524</v>
      </c>
      <c r="AP38" s="65">
        <v>51.677276178044472</v>
      </c>
      <c r="AQ38" s="60">
        <v>1.2946211015016407</v>
      </c>
      <c r="AR38" s="65">
        <v>51.271846574595379</v>
      </c>
      <c r="AS38" s="60">
        <v>2.4190338009374122</v>
      </c>
      <c r="AT38" s="65">
        <v>51.906869416029281</v>
      </c>
      <c r="AU38" s="59">
        <v>1.4178508890472492</v>
      </c>
      <c r="AV38" s="69">
        <v>0.63502284143390142</v>
      </c>
      <c r="AW38" s="59">
        <v>2.6081732409354386</v>
      </c>
      <c r="AX38" s="65">
        <v>24.375299036781922</v>
      </c>
      <c r="AY38" s="60">
        <v>0.82381310049104972</v>
      </c>
      <c r="AZ38" s="65">
        <v>22.55430618627102</v>
      </c>
      <c r="BA38" s="60">
        <v>1.6471243569127199</v>
      </c>
      <c r="BB38" s="65">
        <v>24.956917629063518</v>
      </c>
      <c r="BC38" s="59">
        <v>1.0484969733781966</v>
      </c>
      <c r="BD38" s="69">
        <v>2.4026114427924981</v>
      </c>
      <c r="BE38" s="60">
        <v>2.1411750068257973</v>
      </c>
      <c r="BF38" s="65">
        <v>75.726227941129522</v>
      </c>
      <c r="BG38" s="60">
        <v>0.91437610229239208</v>
      </c>
      <c r="BH38" s="65">
        <v>72.588926135455566</v>
      </c>
      <c r="BI38" s="60">
        <v>2.0560989147242732</v>
      </c>
      <c r="BJ38" s="65">
        <v>76.577755144704511</v>
      </c>
      <c r="BK38" s="59">
        <v>1.013196166103995</v>
      </c>
      <c r="BL38" s="69">
        <v>3.9888290092489456</v>
      </c>
      <c r="BM38" s="59">
        <v>2.2747550837484871</v>
      </c>
      <c r="BN38" s="69">
        <v>68.191329910526662</v>
      </c>
      <c r="BO38" s="60">
        <v>1.1494312036378582</v>
      </c>
      <c r="BP38" s="65">
        <v>71.361229943514886</v>
      </c>
      <c r="BQ38" s="60">
        <v>2.2072916301737528</v>
      </c>
      <c r="BR38" s="65">
        <v>67.394585730593292</v>
      </c>
      <c r="BS38" s="59">
        <v>1.1845803283876666</v>
      </c>
      <c r="BT38" s="69">
        <v>-3.9666442129215937</v>
      </c>
      <c r="BU38" s="59">
        <v>2.2619135234992802</v>
      </c>
      <c r="BV38" s="65">
        <v>81.358701622617488</v>
      </c>
      <c r="BW38" s="60">
        <v>0.89974173777469724</v>
      </c>
      <c r="BX38" s="65">
        <v>75.102475258120222</v>
      </c>
      <c r="BY38" s="60">
        <v>1.9728295220621996</v>
      </c>
      <c r="BZ38" s="65">
        <v>83.118852405613694</v>
      </c>
      <c r="CA38" s="59">
        <v>0.90168172871099628</v>
      </c>
      <c r="CB38" s="69">
        <v>8.016377147493472</v>
      </c>
      <c r="CC38" s="59">
        <v>1.9908554434836847</v>
      </c>
      <c r="CD38" s="69">
        <v>47.234605555942032</v>
      </c>
      <c r="CE38" s="60">
        <v>1.06003676612375</v>
      </c>
      <c r="CF38" s="65">
        <v>35.495317093842992</v>
      </c>
      <c r="CG38" s="60">
        <v>2.0907816317936292</v>
      </c>
      <c r="CH38" s="65">
        <v>50.585433668228653</v>
      </c>
      <c r="CI38" s="59">
        <v>1.2641873611771173</v>
      </c>
      <c r="CJ38" s="69">
        <v>15.090116574385661</v>
      </c>
      <c r="CK38" s="61">
        <v>2.5382446228023698</v>
      </c>
    </row>
    <row r="39" spans="1:89">
      <c r="A39" s="39" t="s">
        <v>37</v>
      </c>
      <c r="B39" s="65">
        <v>5.1528082918340044</v>
      </c>
      <c r="C39" s="60">
        <v>5.8144532682921572E-2</v>
      </c>
      <c r="D39" s="65">
        <v>4.33681730240765</v>
      </c>
      <c r="E39" s="60">
        <v>0.10625582829828846</v>
      </c>
      <c r="F39" s="65">
        <v>5.2772871368094068</v>
      </c>
      <c r="G39" s="59">
        <v>6.9148765900838627E-2</v>
      </c>
      <c r="H39" s="69">
        <v>0.9404698344017568</v>
      </c>
      <c r="I39" s="59">
        <v>0.13749736226306342</v>
      </c>
      <c r="J39" s="65">
        <v>94.910659612542275</v>
      </c>
      <c r="K39" s="60">
        <v>0.49534827112849283</v>
      </c>
      <c r="L39" s="65">
        <v>89.724941198276454</v>
      </c>
      <c r="M39" s="60">
        <v>2.1188916794126671</v>
      </c>
      <c r="N39" s="65">
        <v>95.679713456661446</v>
      </c>
      <c r="O39" s="59">
        <v>0.65614087220811967</v>
      </c>
      <c r="P39" s="69">
        <v>5.9547722583849918</v>
      </c>
      <c r="Q39" s="59">
        <v>2.4955890104349088</v>
      </c>
      <c r="R39" s="65">
        <v>29.524595998387159</v>
      </c>
      <c r="S39" s="60">
        <v>1.4523159357164892</v>
      </c>
      <c r="T39" s="65">
        <v>20.89378594726286</v>
      </c>
      <c r="U39" s="60">
        <v>3.277894472577231</v>
      </c>
      <c r="V39" s="65">
        <v>30.853277241970861</v>
      </c>
      <c r="W39" s="59">
        <v>1.4706012249135845</v>
      </c>
      <c r="X39" s="69">
        <v>9.9594912947080019</v>
      </c>
      <c r="Y39" s="59">
        <v>3.283695254938336</v>
      </c>
      <c r="Z39" s="65">
        <v>70.532343289841279</v>
      </c>
      <c r="AA39" s="60">
        <v>1.5386736200118694</v>
      </c>
      <c r="AB39" s="65">
        <v>61.252789996460308</v>
      </c>
      <c r="AC39" s="60">
        <v>3.3503193440285859</v>
      </c>
      <c r="AD39" s="65">
        <v>71.935953791286948</v>
      </c>
      <c r="AE39" s="59">
        <v>1.6363993013873939</v>
      </c>
      <c r="AF39" s="69">
        <v>10.68316379482664</v>
      </c>
      <c r="AG39" s="60">
        <v>3.4817229462672614</v>
      </c>
      <c r="AH39" s="65">
        <v>17.614785338061839</v>
      </c>
      <c r="AI39" s="60">
        <v>0.94169392090225745</v>
      </c>
      <c r="AJ39" s="65">
        <v>33.411606410259978</v>
      </c>
      <c r="AK39" s="60">
        <v>3.9615971302053006</v>
      </c>
      <c r="AL39" s="65">
        <v>15.21744204823859</v>
      </c>
      <c r="AM39" s="59">
        <v>0.98406034483055771</v>
      </c>
      <c r="AN39" s="69">
        <v>-18.19416436202139</v>
      </c>
      <c r="AO39" s="59">
        <v>4.2125400215396622</v>
      </c>
      <c r="AP39" s="65">
        <v>58.108216056785878</v>
      </c>
      <c r="AQ39" s="60">
        <v>1.3714673925057685</v>
      </c>
      <c r="AR39" s="65">
        <v>36.033296405592893</v>
      </c>
      <c r="AS39" s="60">
        <v>3.1200511167920051</v>
      </c>
      <c r="AT39" s="65">
        <v>61.393322531537272</v>
      </c>
      <c r="AU39" s="59">
        <v>1.4748208168872838</v>
      </c>
      <c r="AV39" s="69">
        <v>25.36002612594438</v>
      </c>
      <c r="AW39" s="59">
        <v>3.3968261271144859</v>
      </c>
      <c r="AX39" s="65">
        <v>30.894362630061661</v>
      </c>
      <c r="AY39" s="60">
        <v>1.4916102107838725</v>
      </c>
      <c r="AZ39" s="65">
        <v>21.44595985275874</v>
      </c>
      <c r="BA39" s="60">
        <v>2.7271669802305905</v>
      </c>
      <c r="BB39" s="65">
        <v>32.285998049415639</v>
      </c>
      <c r="BC39" s="59">
        <v>1.6312808639641887</v>
      </c>
      <c r="BD39" s="69">
        <v>10.840038196656899</v>
      </c>
      <c r="BE39" s="60">
        <v>2.9961654155989694</v>
      </c>
      <c r="BF39" s="65">
        <v>61.101128516150752</v>
      </c>
      <c r="BG39" s="60">
        <v>1.8649299625180773</v>
      </c>
      <c r="BH39" s="65">
        <v>50.274521746178038</v>
      </c>
      <c r="BI39" s="60">
        <v>3.3545043357985995</v>
      </c>
      <c r="BJ39" s="65">
        <v>62.714012010654997</v>
      </c>
      <c r="BK39" s="59">
        <v>2.0506062849890774</v>
      </c>
      <c r="BL39" s="69">
        <v>12.439490264476959</v>
      </c>
      <c r="BM39" s="59">
        <v>3.6377289950994212</v>
      </c>
      <c r="BN39" s="69">
        <v>37.771789458314522</v>
      </c>
      <c r="BO39" s="60">
        <v>1.3775191670834692</v>
      </c>
      <c r="BP39" s="65">
        <v>22.40784248858801</v>
      </c>
      <c r="BQ39" s="60">
        <v>2.8471436485083772</v>
      </c>
      <c r="BR39" s="65">
        <v>40.17352446811261</v>
      </c>
      <c r="BS39" s="59">
        <v>1.4272560435590935</v>
      </c>
      <c r="BT39" s="69">
        <v>17.765681979524601</v>
      </c>
      <c r="BU39" s="59">
        <v>3.063931251635879</v>
      </c>
      <c r="BV39" s="65">
        <v>80.860022688851231</v>
      </c>
      <c r="BW39" s="60">
        <v>1.1573168758292531</v>
      </c>
      <c r="BX39" s="65">
        <v>67.371242356591409</v>
      </c>
      <c r="BY39" s="60">
        <v>2.779757419783996</v>
      </c>
      <c r="BZ39" s="65">
        <v>82.89915193718403</v>
      </c>
      <c r="CA39" s="59">
        <v>1.3072031676088152</v>
      </c>
      <c r="CB39" s="69">
        <v>15.52790958059262</v>
      </c>
      <c r="CC39" s="59">
        <v>3.0702702354628126</v>
      </c>
      <c r="CD39" s="69">
        <v>38.831661278033287</v>
      </c>
      <c r="CE39" s="60">
        <v>1.4748155378252568</v>
      </c>
      <c r="CF39" s="65">
        <v>34.154148344604437</v>
      </c>
      <c r="CG39" s="60">
        <v>3.0078329657173719</v>
      </c>
      <c r="CH39" s="65">
        <v>39.642175889340358</v>
      </c>
      <c r="CI39" s="59">
        <v>1.5937485920762899</v>
      </c>
      <c r="CJ39" s="69">
        <v>5.488027544735921</v>
      </c>
      <c r="CK39" s="61">
        <v>3.3093021913667977</v>
      </c>
    </row>
    <row r="40" spans="1:89">
      <c r="A40" s="39" t="s">
        <v>38</v>
      </c>
      <c r="B40" s="65">
        <v>6.0751280698143884</v>
      </c>
      <c r="C40" s="60">
        <v>4.6243277791190279E-2</v>
      </c>
      <c r="D40" s="65">
        <v>5.5970976335671683</v>
      </c>
      <c r="E40" s="60">
        <v>0.16863879020369332</v>
      </c>
      <c r="F40" s="65">
        <v>6.112472948147766</v>
      </c>
      <c r="G40" s="59">
        <v>4.6628634158341883E-2</v>
      </c>
      <c r="H40" s="69">
        <v>0.51537531458059771</v>
      </c>
      <c r="I40" s="59">
        <v>0.17346415148118566</v>
      </c>
      <c r="J40" s="65">
        <v>96.964240530377879</v>
      </c>
      <c r="K40" s="60">
        <v>0.32342667560246452</v>
      </c>
      <c r="L40" s="65">
        <v>94.427734912832591</v>
      </c>
      <c r="M40" s="60">
        <v>1.9972607726378298</v>
      </c>
      <c r="N40" s="65">
        <v>97.162340070345849</v>
      </c>
      <c r="O40" s="59">
        <v>0.30516542313943218</v>
      </c>
      <c r="P40" s="69">
        <v>2.7346051575132577</v>
      </c>
      <c r="Q40" s="59">
        <v>2.0147992617819437</v>
      </c>
      <c r="R40" s="65">
        <v>46.899802174655512</v>
      </c>
      <c r="S40" s="60">
        <v>1.3717490386578914</v>
      </c>
      <c r="T40" s="65">
        <v>41.66496101930111</v>
      </c>
      <c r="U40" s="60">
        <v>3.6900686074893128</v>
      </c>
      <c r="V40" s="65">
        <v>47.326746484920427</v>
      </c>
      <c r="W40" s="59">
        <v>1.3476712905044919</v>
      </c>
      <c r="X40" s="69">
        <v>5.6617854656193174</v>
      </c>
      <c r="Y40" s="59">
        <v>3.4685962382525268</v>
      </c>
      <c r="Z40" s="65">
        <v>60.92345687054631</v>
      </c>
      <c r="AA40" s="60">
        <v>1.2961201705763215</v>
      </c>
      <c r="AB40" s="65">
        <v>57.344075202210647</v>
      </c>
      <c r="AC40" s="60">
        <v>3.529271831659516</v>
      </c>
      <c r="AD40" s="65">
        <v>61.189849407767461</v>
      </c>
      <c r="AE40" s="59">
        <v>1.3573571163491045</v>
      </c>
      <c r="AF40" s="69">
        <v>3.8457742055568147</v>
      </c>
      <c r="AG40" s="60">
        <v>3.7930850416017066</v>
      </c>
      <c r="AH40" s="65">
        <v>19.120616557677589</v>
      </c>
      <c r="AI40" s="60">
        <v>0.71310913740390891</v>
      </c>
      <c r="AJ40" s="65">
        <v>31.350962033846798</v>
      </c>
      <c r="AK40" s="60">
        <v>3.3163033080505571</v>
      </c>
      <c r="AL40" s="65">
        <v>18.16735571701339</v>
      </c>
      <c r="AM40" s="59">
        <v>0.68409178822057748</v>
      </c>
      <c r="AN40" s="69">
        <v>-13.183606316833409</v>
      </c>
      <c r="AO40" s="59">
        <v>3.2340766572696218</v>
      </c>
      <c r="AP40" s="65">
        <v>63.247898367906849</v>
      </c>
      <c r="AQ40" s="60">
        <v>0.96268308731713226</v>
      </c>
      <c r="AR40" s="65">
        <v>51.818016429254939</v>
      </c>
      <c r="AS40" s="60">
        <v>3.546371744374706</v>
      </c>
      <c r="AT40" s="65">
        <v>64.123054519668472</v>
      </c>
      <c r="AU40" s="59">
        <v>1.0608826260174622</v>
      </c>
      <c r="AV40" s="69">
        <v>12.305038090413532</v>
      </c>
      <c r="AW40" s="59">
        <v>3.9641501307609506</v>
      </c>
      <c r="AX40" s="65">
        <v>36.111828580343783</v>
      </c>
      <c r="AY40" s="60">
        <v>1.0766730782077003</v>
      </c>
      <c r="AZ40" s="65">
        <v>33.694525596869468</v>
      </c>
      <c r="BA40" s="60">
        <v>3.4831898437104294</v>
      </c>
      <c r="BB40" s="65">
        <v>36.319608100680689</v>
      </c>
      <c r="BC40" s="59">
        <v>1.1288948897669513</v>
      </c>
      <c r="BD40" s="69">
        <v>2.6250825038112211</v>
      </c>
      <c r="BE40" s="60">
        <v>3.6519317930814092</v>
      </c>
      <c r="BF40" s="65">
        <v>69.109520513139103</v>
      </c>
      <c r="BG40" s="60">
        <v>1.3641782139452348</v>
      </c>
      <c r="BH40" s="65">
        <v>57.265709993484279</v>
      </c>
      <c r="BI40" s="60">
        <v>4.3581363452650734</v>
      </c>
      <c r="BJ40" s="65">
        <v>70.00950228281917</v>
      </c>
      <c r="BK40" s="59">
        <v>1.4188227876504618</v>
      </c>
      <c r="BL40" s="69">
        <v>12.743792289334891</v>
      </c>
      <c r="BM40" s="59">
        <v>4.6025748543390446</v>
      </c>
      <c r="BN40" s="69">
        <v>55.524827173865162</v>
      </c>
      <c r="BO40" s="60">
        <v>1.0411914280529266</v>
      </c>
      <c r="BP40" s="65">
        <v>49.222015184717478</v>
      </c>
      <c r="BQ40" s="60">
        <v>3.6658377241921083</v>
      </c>
      <c r="BR40" s="65">
        <v>56.000356874487608</v>
      </c>
      <c r="BS40" s="59">
        <v>1.0755213493212272</v>
      </c>
      <c r="BT40" s="69">
        <v>6.7783416897701301</v>
      </c>
      <c r="BU40" s="59">
        <v>3.7080686569996195</v>
      </c>
      <c r="BV40" s="65">
        <v>93.954739635659422</v>
      </c>
      <c r="BW40" s="60">
        <v>0.47188334292429229</v>
      </c>
      <c r="BX40" s="65">
        <v>88.646193713557764</v>
      </c>
      <c r="BY40" s="60">
        <v>2.1591891880737628</v>
      </c>
      <c r="BZ40" s="65">
        <v>94.369659002402983</v>
      </c>
      <c r="CA40" s="59">
        <v>0.47886708293934743</v>
      </c>
      <c r="CB40" s="69">
        <v>5.7234652888452189</v>
      </c>
      <c r="CC40" s="59">
        <v>2.2416566876558233</v>
      </c>
      <c r="CD40" s="69">
        <v>69.517837489341531</v>
      </c>
      <c r="CE40" s="60">
        <v>1.1006445899012873</v>
      </c>
      <c r="CF40" s="65">
        <v>63.203978380188993</v>
      </c>
      <c r="CG40" s="60">
        <v>3.6939244348267866</v>
      </c>
      <c r="CH40" s="65">
        <v>69.973022672126092</v>
      </c>
      <c r="CI40" s="59">
        <v>1.1524633285377892</v>
      </c>
      <c r="CJ40" s="69">
        <v>6.7690442919370994</v>
      </c>
      <c r="CK40" s="61">
        <v>3.9547722548708868</v>
      </c>
    </row>
    <row r="41" spans="1:89">
      <c r="A41" s="39" t="s">
        <v>39</v>
      </c>
      <c r="B41" s="65">
        <v>3.0886379585053829</v>
      </c>
      <c r="C41" s="60">
        <v>6.9984007467920259E-2</v>
      </c>
      <c r="D41" s="65">
        <v>3.1871567107266152</v>
      </c>
      <c r="E41" s="60">
        <v>0.10614316035078802</v>
      </c>
      <c r="F41" s="65">
        <v>3.063243470021038</v>
      </c>
      <c r="G41" s="59">
        <v>8.4977434475884336E-2</v>
      </c>
      <c r="H41" s="69">
        <v>-0.12391324070557719</v>
      </c>
      <c r="I41" s="59">
        <v>0.12982992516851724</v>
      </c>
      <c r="J41" s="65">
        <v>83.836633037438631</v>
      </c>
      <c r="K41" s="60">
        <v>1.1000950504253197</v>
      </c>
      <c r="L41" s="65">
        <v>83.703436114050035</v>
      </c>
      <c r="M41" s="60">
        <v>1.7172090577299584</v>
      </c>
      <c r="N41" s="65">
        <v>83.864040430746556</v>
      </c>
      <c r="O41" s="59">
        <v>1.3235858185442713</v>
      </c>
      <c r="P41" s="69">
        <v>0.16060431669652075</v>
      </c>
      <c r="Q41" s="59">
        <v>2.0893851213609431</v>
      </c>
      <c r="R41" s="65">
        <v>13.35261609713182</v>
      </c>
      <c r="S41" s="60">
        <v>0.99896085480198671</v>
      </c>
      <c r="T41" s="65">
        <v>14.232069894813581</v>
      </c>
      <c r="U41" s="60">
        <v>1.8839820024566343</v>
      </c>
      <c r="V41" s="65">
        <v>13.11732723273524</v>
      </c>
      <c r="W41" s="59">
        <v>1.1250093194356181</v>
      </c>
      <c r="X41" s="69">
        <v>-1.1147426620783403</v>
      </c>
      <c r="Y41" s="59">
        <v>2.114164566614781</v>
      </c>
      <c r="Z41" s="65">
        <v>42.543828367667452</v>
      </c>
      <c r="AA41" s="60">
        <v>1.5247356808309023</v>
      </c>
      <c r="AB41" s="65">
        <v>46.5406047982896</v>
      </c>
      <c r="AC41" s="60">
        <v>2.6758843282565139</v>
      </c>
      <c r="AD41" s="65">
        <v>41.150578732606832</v>
      </c>
      <c r="AE41" s="59">
        <v>1.664283762171876</v>
      </c>
      <c r="AF41" s="69">
        <v>-5.3900260656827683</v>
      </c>
      <c r="AG41" s="60">
        <v>2.9305906018613821</v>
      </c>
      <c r="AH41" s="65">
        <v>13.42287176577925</v>
      </c>
      <c r="AI41" s="60">
        <v>0.96605850446530139</v>
      </c>
      <c r="AJ41" s="65">
        <v>17.2628690474717</v>
      </c>
      <c r="AK41" s="60">
        <v>2.3488019709743897</v>
      </c>
      <c r="AL41" s="65">
        <v>12.140193217719879</v>
      </c>
      <c r="AM41" s="59">
        <v>1.3156760697243268</v>
      </c>
      <c r="AN41" s="69">
        <v>-5.1226758297518202</v>
      </c>
      <c r="AO41" s="59">
        <v>3.0435203516531737</v>
      </c>
      <c r="AP41" s="65">
        <v>10.338515562059531</v>
      </c>
      <c r="AQ41" s="60">
        <v>1.2410359972470466</v>
      </c>
      <c r="AR41" s="65">
        <v>9.6529374013488898</v>
      </c>
      <c r="AS41" s="60">
        <v>2.0518792901751381</v>
      </c>
      <c r="AT41" s="65">
        <v>10.659123086983451</v>
      </c>
      <c r="AU41" s="59">
        <v>1.2973700252454059</v>
      </c>
      <c r="AV41" s="69">
        <v>1.006185685634561</v>
      </c>
      <c r="AW41" s="59">
        <v>2.0090489966119534</v>
      </c>
      <c r="AX41" s="65">
        <v>15.931761166670871</v>
      </c>
      <c r="AY41" s="60">
        <v>1.1946692759913986</v>
      </c>
      <c r="AZ41" s="65">
        <v>12.509407938109391</v>
      </c>
      <c r="BA41" s="60">
        <v>1.6156323864030908</v>
      </c>
      <c r="BB41" s="65">
        <v>17.271992551929451</v>
      </c>
      <c r="BC41" s="59">
        <v>1.3070537404876197</v>
      </c>
      <c r="BD41" s="69">
        <v>4.76258461382006</v>
      </c>
      <c r="BE41" s="60">
        <v>1.6370136300684535</v>
      </c>
      <c r="BF41" s="65">
        <v>28.482673747026741</v>
      </c>
      <c r="BG41" s="60">
        <v>2.2800940968708301</v>
      </c>
      <c r="BH41" s="65">
        <v>35.276653054851927</v>
      </c>
      <c r="BI41" s="60">
        <v>2.8711892917298765</v>
      </c>
      <c r="BJ41" s="65">
        <v>26.122517723833329</v>
      </c>
      <c r="BK41" s="59">
        <v>2.5335908379853542</v>
      </c>
      <c r="BL41" s="69">
        <v>-9.1541353310185976</v>
      </c>
      <c r="BM41" s="59">
        <v>2.8705233367225755</v>
      </c>
      <c r="BN41" s="69">
        <v>38.130763224533958</v>
      </c>
      <c r="BO41" s="60">
        <v>1.1357767294337244</v>
      </c>
      <c r="BP41" s="65">
        <v>42.709542740683943</v>
      </c>
      <c r="BQ41" s="60">
        <v>2.6622326587100602</v>
      </c>
      <c r="BR41" s="65">
        <v>36.633384690735603</v>
      </c>
      <c r="BS41" s="59">
        <v>1.1532813142757146</v>
      </c>
      <c r="BT41" s="69">
        <v>-6.0761580499483401</v>
      </c>
      <c r="BU41" s="59">
        <v>2.8120673811296251</v>
      </c>
      <c r="BV41" s="65">
        <v>43.868764256694107</v>
      </c>
      <c r="BW41" s="60">
        <v>1.5228532099994483</v>
      </c>
      <c r="BX41" s="65">
        <v>38.596369947987412</v>
      </c>
      <c r="BY41" s="60">
        <v>2.3693567108679559</v>
      </c>
      <c r="BZ41" s="65">
        <v>45.860590203756097</v>
      </c>
      <c r="CA41" s="59">
        <v>1.8155986618943705</v>
      </c>
      <c r="CB41" s="69">
        <v>7.2642202557686844</v>
      </c>
      <c r="CC41" s="59">
        <v>2.9179208526891278</v>
      </c>
      <c r="CD41" s="69">
        <v>21.537368641916999</v>
      </c>
      <c r="CE41" s="60">
        <v>1.2809101891336339</v>
      </c>
      <c r="CF41" s="65">
        <v>20.155449721471399</v>
      </c>
      <c r="CG41" s="60">
        <v>2.1050736804563317</v>
      </c>
      <c r="CH41" s="65">
        <v>22.032610881817401</v>
      </c>
      <c r="CI41" s="59">
        <v>1.2865363372262104</v>
      </c>
      <c r="CJ41" s="69">
        <v>1.8771611603460023</v>
      </c>
      <c r="CK41" s="61">
        <v>1.9302002639438272</v>
      </c>
    </row>
    <row r="42" spans="1:89">
      <c r="A42" s="39" t="s">
        <v>40</v>
      </c>
      <c r="B42" s="65">
        <v>3.6466460372953029</v>
      </c>
      <c r="C42" s="60">
        <v>6.6967455360504829E-2</v>
      </c>
      <c r="D42" s="65">
        <v>3.6911079351466189</v>
      </c>
      <c r="E42" s="60">
        <v>0.1219143983557107</v>
      </c>
      <c r="F42" s="65">
        <v>3.6319716921879399</v>
      </c>
      <c r="G42" s="59">
        <v>6.5023709744071095E-2</v>
      </c>
      <c r="H42" s="69">
        <v>-5.9136242958679031E-2</v>
      </c>
      <c r="I42" s="59">
        <v>0.11010344524767447</v>
      </c>
      <c r="J42" s="65">
        <v>56.982855853359567</v>
      </c>
      <c r="K42" s="60">
        <v>1.45988204044128</v>
      </c>
      <c r="L42" s="65">
        <v>57.549650055976308</v>
      </c>
      <c r="M42" s="60">
        <v>2.6519654737713458</v>
      </c>
      <c r="N42" s="65">
        <v>56.781807792433213</v>
      </c>
      <c r="O42" s="59">
        <v>1.4285584935352935</v>
      </c>
      <c r="P42" s="69">
        <v>-0.76784226354309482</v>
      </c>
      <c r="Q42" s="59">
        <v>2.4648182224887982</v>
      </c>
      <c r="R42" s="65">
        <v>54.890856106816379</v>
      </c>
      <c r="S42" s="60">
        <v>1.6145070157413048</v>
      </c>
      <c r="T42" s="65">
        <v>56.088340944829703</v>
      </c>
      <c r="U42" s="60">
        <v>2.7430825130109118</v>
      </c>
      <c r="V42" s="65">
        <v>54.43073240365117</v>
      </c>
      <c r="W42" s="59">
        <v>1.6550363714080019</v>
      </c>
      <c r="X42" s="69">
        <v>-1.6576085411785328</v>
      </c>
      <c r="Y42" s="59">
        <v>2.6151793090525475</v>
      </c>
      <c r="Z42" s="65">
        <v>44.691369204502386</v>
      </c>
      <c r="AA42" s="60">
        <v>1.4045561241420663</v>
      </c>
      <c r="AB42" s="65">
        <v>42.923496874385187</v>
      </c>
      <c r="AC42" s="60">
        <v>2.3316856217961806</v>
      </c>
      <c r="AD42" s="65">
        <v>45.311371618078098</v>
      </c>
      <c r="AE42" s="59">
        <v>1.4842826952602133</v>
      </c>
      <c r="AF42" s="69">
        <v>2.3878747436929117</v>
      </c>
      <c r="AG42" s="60">
        <v>2.3442799563963512</v>
      </c>
      <c r="AH42" s="65">
        <v>19.3018151238822</v>
      </c>
      <c r="AI42" s="60">
        <v>0.93391900313202647</v>
      </c>
      <c r="AJ42" s="65">
        <v>27.57111380999455</v>
      </c>
      <c r="AK42" s="60">
        <v>2.300325108295012</v>
      </c>
      <c r="AL42" s="65">
        <v>16.838071947281499</v>
      </c>
      <c r="AM42" s="59">
        <v>0.88072837301520746</v>
      </c>
      <c r="AN42" s="69">
        <v>-10.733041862713051</v>
      </c>
      <c r="AO42" s="59">
        <v>2.2558739286566736</v>
      </c>
      <c r="AP42" s="65">
        <v>22.953863257068381</v>
      </c>
      <c r="AQ42" s="60">
        <v>1.1238930293237051</v>
      </c>
      <c r="AR42" s="65">
        <v>22.72417314327053</v>
      </c>
      <c r="AS42" s="60">
        <v>1.9407571865138764</v>
      </c>
      <c r="AT42" s="65">
        <v>23.041314933979109</v>
      </c>
      <c r="AU42" s="59">
        <v>1.2520375057197275</v>
      </c>
      <c r="AV42" s="69">
        <v>0.31714179070857895</v>
      </c>
      <c r="AW42" s="59">
        <v>2.1225276921643728</v>
      </c>
      <c r="AX42" s="65">
        <v>10.760213828363559</v>
      </c>
      <c r="AY42" s="60">
        <v>0.73679539058185539</v>
      </c>
      <c r="AZ42" s="65">
        <v>11.069716119998789</v>
      </c>
      <c r="BA42" s="60">
        <v>1.4645927604111291</v>
      </c>
      <c r="BB42" s="65">
        <v>10.69458592599284</v>
      </c>
      <c r="BC42" s="59">
        <v>0.762834707472826</v>
      </c>
      <c r="BD42" s="69">
        <v>-0.37513019400594949</v>
      </c>
      <c r="BE42" s="60">
        <v>1.4935734356433898</v>
      </c>
      <c r="BF42" s="65">
        <v>41.133222194680833</v>
      </c>
      <c r="BG42" s="60">
        <v>1.7292490753293495</v>
      </c>
      <c r="BH42" s="65">
        <v>41.601149791657811</v>
      </c>
      <c r="BI42" s="60">
        <v>2.4483203712392876</v>
      </c>
      <c r="BJ42" s="65">
        <v>40.90986357900826</v>
      </c>
      <c r="BK42" s="59">
        <v>1.7738793217136271</v>
      </c>
      <c r="BL42" s="69">
        <v>-0.69128621264955115</v>
      </c>
      <c r="BM42" s="59">
        <v>2.1049340804957177</v>
      </c>
      <c r="BN42" s="69">
        <v>33.551808388963813</v>
      </c>
      <c r="BO42" s="60">
        <v>1.2769591033532266</v>
      </c>
      <c r="BP42" s="65">
        <v>33.037010959675982</v>
      </c>
      <c r="BQ42" s="60">
        <v>2.6210754350768659</v>
      </c>
      <c r="BR42" s="65">
        <v>33.728203993504167</v>
      </c>
      <c r="BS42" s="59">
        <v>1.3442074346196846</v>
      </c>
      <c r="BT42" s="69">
        <v>0.69119303382818487</v>
      </c>
      <c r="BU42" s="59">
        <v>2.7488058317916315</v>
      </c>
      <c r="BV42" s="65">
        <v>64.190438497031636</v>
      </c>
      <c r="BW42" s="60">
        <v>1.1782497465526445</v>
      </c>
      <c r="BX42" s="65">
        <v>60.677917663036602</v>
      </c>
      <c r="BY42" s="60">
        <v>2.2368276967010785</v>
      </c>
      <c r="BZ42" s="65">
        <v>65.249375188607075</v>
      </c>
      <c r="CA42" s="59">
        <v>1.3183819705029274</v>
      </c>
      <c r="CB42" s="69">
        <v>4.571457525570473</v>
      </c>
      <c r="CC42" s="59">
        <v>2.4930264788999632</v>
      </c>
      <c r="CD42" s="69">
        <v>26.154437760724718</v>
      </c>
      <c r="CE42" s="60">
        <v>1.1077278329191766</v>
      </c>
      <c r="CF42" s="65">
        <v>24.950454298401802</v>
      </c>
      <c r="CG42" s="60">
        <v>2.0245313793950159</v>
      </c>
      <c r="CH42" s="65">
        <v>26.466879430652071</v>
      </c>
      <c r="CI42" s="59">
        <v>1.2728685632204013</v>
      </c>
      <c r="CJ42" s="69">
        <v>1.5164251322502693</v>
      </c>
      <c r="CK42" s="61">
        <v>2.3304950102889248</v>
      </c>
    </row>
    <row r="43" spans="1:89">
      <c r="A43" s="39" t="s">
        <v>41</v>
      </c>
      <c r="B43" s="65">
        <v>4.259632661333316</v>
      </c>
      <c r="C43" s="60">
        <v>0.10360116042125748</v>
      </c>
      <c r="D43" s="65">
        <v>4.0532178318472614</v>
      </c>
      <c r="E43" s="60">
        <v>0.15676082044339124</v>
      </c>
      <c r="F43" s="65">
        <v>4.3023742256121054</v>
      </c>
      <c r="G43" s="59">
        <v>9.8033370184180998E-2</v>
      </c>
      <c r="H43" s="69">
        <v>0.249156393764844</v>
      </c>
      <c r="I43" s="59">
        <v>0.10867638480934587</v>
      </c>
      <c r="J43" s="65">
        <v>88.491792548315601</v>
      </c>
      <c r="K43" s="60">
        <v>1.197020520014207</v>
      </c>
      <c r="L43" s="65">
        <v>82.110727553035019</v>
      </c>
      <c r="M43" s="60">
        <v>2.8945601485050187</v>
      </c>
      <c r="N43" s="65">
        <v>89.818314667210842</v>
      </c>
      <c r="O43" s="59">
        <v>1.0446103440560282</v>
      </c>
      <c r="P43" s="69">
        <v>7.7075871141758228</v>
      </c>
      <c r="Q43" s="59">
        <v>2.6379578382274915</v>
      </c>
      <c r="R43" s="65">
        <v>14.45294682878939</v>
      </c>
      <c r="S43" s="60">
        <v>1.2045089789683991</v>
      </c>
      <c r="T43" s="65">
        <v>8.064152496739533</v>
      </c>
      <c r="U43" s="60">
        <v>1.4465520218576591</v>
      </c>
      <c r="V43" s="65">
        <v>15.78845733653052</v>
      </c>
      <c r="W43" s="59">
        <v>1.3680006053553828</v>
      </c>
      <c r="X43" s="69">
        <v>7.724304839790987</v>
      </c>
      <c r="Y43" s="59">
        <v>2.0268178223841833</v>
      </c>
      <c r="Z43" s="65">
        <v>45.046005751482028</v>
      </c>
      <c r="AA43" s="60">
        <v>2.2336027070411215</v>
      </c>
      <c r="AB43" s="65">
        <v>32.410286238464181</v>
      </c>
      <c r="AC43" s="60">
        <v>3.6721326037709199</v>
      </c>
      <c r="AD43" s="65">
        <v>47.660679334400037</v>
      </c>
      <c r="AE43" s="59">
        <v>2.3120688926093851</v>
      </c>
      <c r="AF43" s="69">
        <v>15.250393095935856</v>
      </c>
      <c r="AG43" s="60">
        <v>3.8612747510482803</v>
      </c>
      <c r="AH43" s="65">
        <v>18.399957582968671</v>
      </c>
      <c r="AI43" s="60">
        <v>1.3306254943349487</v>
      </c>
      <c r="AJ43" s="65">
        <v>42.808275771971132</v>
      </c>
      <c r="AK43" s="60">
        <v>3.4952607787732757</v>
      </c>
      <c r="AL43" s="65">
        <v>13.308226500667629</v>
      </c>
      <c r="AM43" s="59">
        <v>1.3835671543376553</v>
      </c>
      <c r="AN43" s="69">
        <v>-29.500049271303503</v>
      </c>
      <c r="AO43" s="59">
        <v>3.6727895210679469</v>
      </c>
      <c r="AP43" s="65">
        <v>31.729874481374871</v>
      </c>
      <c r="AQ43" s="60">
        <v>2.0858901552629572</v>
      </c>
      <c r="AR43" s="65">
        <v>25.05023579946317</v>
      </c>
      <c r="AS43" s="60">
        <v>3.8818589561839927</v>
      </c>
      <c r="AT43" s="65">
        <v>33.139909982333101</v>
      </c>
      <c r="AU43" s="59">
        <v>2.2181481642425056</v>
      </c>
      <c r="AV43" s="69">
        <v>8.0896741828699312</v>
      </c>
      <c r="AW43" s="59">
        <v>4.1361143086205896</v>
      </c>
      <c r="AX43" s="65">
        <v>18.82323036670849</v>
      </c>
      <c r="AY43" s="60">
        <v>1.9089053218565966</v>
      </c>
      <c r="AZ43" s="65">
        <v>16.419757548298019</v>
      </c>
      <c r="BA43" s="60">
        <v>2.39343162334966</v>
      </c>
      <c r="BB43" s="65">
        <v>19.336101777661401</v>
      </c>
      <c r="BC43" s="59">
        <v>2.1560607416070527</v>
      </c>
      <c r="BD43" s="69">
        <v>2.9163442293633821</v>
      </c>
      <c r="BE43" s="60">
        <v>2.9392316303091008</v>
      </c>
      <c r="BF43" s="65">
        <v>49.617281679964599</v>
      </c>
      <c r="BG43" s="60">
        <v>2.4957684893690919</v>
      </c>
      <c r="BH43" s="65">
        <v>64.033188622452343</v>
      </c>
      <c r="BI43" s="60">
        <v>3.359714903706259</v>
      </c>
      <c r="BJ43" s="65">
        <v>46.581993027413588</v>
      </c>
      <c r="BK43" s="59">
        <v>2.7486035796791253</v>
      </c>
      <c r="BL43" s="69">
        <v>-17.451195595038755</v>
      </c>
      <c r="BM43" s="59">
        <v>3.8216509840703421</v>
      </c>
      <c r="BN43" s="69">
        <v>38.401593851753027</v>
      </c>
      <c r="BO43" s="60">
        <v>2.0580220828401603</v>
      </c>
      <c r="BP43" s="65">
        <v>30.726002819470121</v>
      </c>
      <c r="BQ43" s="60">
        <v>4.6167501101838715</v>
      </c>
      <c r="BR43" s="65">
        <v>39.975327781713403</v>
      </c>
      <c r="BS43" s="59">
        <v>1.7670235836004311</v>
      </c>
      <c r="BT43" s="69">
        <v>9.249324962243282</v>
      </c>
      <c r="BU43" s="59">
        <v>3.7599909084629197</v>
      </c>
      <c r="BV43" s="65">
        <v>88.240857397249712</v>
      </c>
      <c r="BW43" s="60">
        <v>1.5310215943088568</v>
      </c>
      <c r="BX43" s="65">
        <v>79.609890908690815</v>
      </c>
      <c r="BY43" s="60">
        <v>3.2986203078146747</v>
      </c>
      <c r="BZ43" s="65">
        <v>90.036899612787934</v>
      </c>
      <c r="CA43" s="59">
        <v>1.3133714900044136</v>
      </c>
      <c r="CB43" s="69">
        <v>10.427008704097119</v>
      </c>
      <c r="CC43" s="59">
        <v>2.7638423441998889</v>
      </c>
      <c r="CD43" s="69">
        <v>34.63046948403268</v>
      </c>
      <c r="CE43" s="60">
        <v>1.8666068290781652</v>
      </c>
      <c r="CF43" s="65">
        <v>24.544583752676029</v>
      </c>
      <c r="CG43" s="60">
        <v>3.1378316567108664</v>
      </c>
      <c r="CH43" s="65">
        <v>36.815372437855977</v>
      </c>
      <c r="CI43" s="59">
        <v>1.8536378748956779</v>
      </c>
      <c r="CJ43" s="69">
        <v>12.270788685179948</v>
      </c>
      <c r="CK43" s="61">
        <v>2.8077075530131363</v>
      </c>
    </row>
    <row r="44" spans="1:89">
      <c r="A44" s="39" t="s">
        <v>42</v>
      </c>
      <c r="B44" s="65">
        <v>4.8204362677868033</v>
      </c>
      <c r="C44" s="60">
        <v>6.6027769945324347E-2</v>
      </c>
      <c r="D44" s="65">
        <v>4.6710037647540652</v>
      </c>
      <c r="E44" s="60">
        <v>0.19408616035809312</v>
      </c>
      <c r="F44" s="65">
        <v>4.8546062730909494</v>
      </c>
      <c r="G44" s="59">
        <v>5.8519174630329018E-2</v>
      </c>
      <c r="H44" s="69">
        <v>0.18360250833688418</v>
      </c>
      <c r="I44" s="59">
        <v>0.19637139319745298</v>
      </c>
      <c r="J44" s="65">
        <v>86.210838007342389</v>
      </c>
      <c r="K44" s="60">
        <v>0.97946647713992963</v>
      </c>
      <c r="L44" s="65">
        <v>89.034910106698845</v>
      </c>
      <c r="M44" s="60">
        <v>1.8096152468610669</v>
      </c>
      <c r="N44" s="65">
        <v>85.40864391862965</v>
      </c>
      <c r="O44" s="59">
        <v>1.1871267811830222</v>
      </c>
      <c r="P44" s="69">
        <v>-3.6262661880691951</v>
      </c>
      <c r="Q44" s="59">
        <v>2.2710612638421068</v>
      </c>
      <c r="R44" s="65">
        <v>32.747659584837429</v>
      </c>
      <c r="S44" s="60">
        <v>1.3461580783272737</v>
      </c>
      <c r="T44" s="65">
        <v>31.595940968836452</v>
      </c>
      <c r="U44" s="60">
        <v>3.2417031666935117</v>
      </c>
      <c r="V44" s="65">
        <v>33.023138791477223</v>
      </c>
      <c r="W44" s="59">
        <v>1.4211454393072311</v>
      </c>
      <c r="X44" s="69">
        <v>1.4271978226407711</v>
      </c>
      <c r="Y44" s="59">
        <v>3.4457153387133364</v>
      </c>
      <c r="Z44" s="65">
        <v>49.474406777536601</v>
      </c>
      <c r="AA44" s="60">
        <v>1.7893016913181254</v>
      </c>
      <c r="AB44" s="65">
        <v>49.649518105908733</v>
      </c>
      <c r="AC44" s="60">
        <v>4.1891785819158933</v>
      </c>
      <c r="AD44" s="65">
        <v>49.242216777842678</v>
      </c>
      <c r="AE44" s="59">
        <v>1.878813149786668</v>
      </c>
      <c r="AF44" s="69">
        <v>-0.40730132806605468</v>
      </c>
      <c r="AG44" s="60">
        <v>4.4758153499236242</v>
      </c>
      <c r="AH44" s="65">
        <v>12.094517118405451</v>
      </c>
      <c r="AI44" s="60">
        <v>1.1110461273961745</v>
      </c>
      <c r="AJ44" s="65">
        <v>14.6182284034826</v>
      </c>
      <c r="AK44" s="60">
        <v>2.5552863356552167</v>
      </c>
      <c r="AL44" s="65">
        <v>11.459319718821259</v>
      </c>
      <c r="AM44" s="59">
        <v>1.0415582877564913</v>
      </c>
      <c r="AN44" s="69">
        <v>-3.1589086846613412</v>
      </c>
      <c r="AO44" s="59">
        <v>2.4288696347828851</v>
      </c>
      <c r="AP44" s="65">
        <v>29.33969401828012</v>
      </c>
      <c r="AQ44" s="60">
        <v>1.7454729188085905</v>
      </c>
      <c r="AR44" s="65">
        <v>28.973971811412831</v>
      </c>
      <c r="AS44" s="60">
        <v>3.37753484127124</v>
      </c>
      <c r="AT44" s="65">
        <v>29.59220472958522</v>
      </c>
      <c r="AU44" s="59">
        <v>1.8712867986422055</v>
      </c>
      <c r="AV44" s="69">
        <v>0.61823291817238868</v>
      </c>
      <c r="AW44" s="59">
        <v>3.5288173869124231</v>
      </c>
      <c r="AX44" s="65">
        <v>15.84003348829174</v>
      </c>
      <c r="AY44" s="60">
        <v>1.2549149037341596</v>
      </c>
      <c r="AZ44" s="65">
        <v>10.190988460486469</v>
      </c>
      <c r="BA44" s="60">
        <v>1.8628564954750615</v>
      </c>
      <c r="BB44" s="65">
        <v>17.111771739143609</v>
      </c>
      <c r="BC44" s="59">
        <v>1.2393261509889886</v>
      </c>
      <c r="BD44" s="69">
        <v>6.9207832786571402</v>
      </c>
      <c r="BE44" s="60">
        <v>1.7799225175511137</v>
      </c>
      <c r="BF44" s="65">
        <v>77.69719713103737</v>
      </c>
      <c r="BG44" s="60">
        <v>1.3133824937809468</v>
      </c>
      <c r="BH44" s="65">
        <v>83.832699765584422</v>
      </c>
      <c r="BI44" s="60">
        <v>2.167672002933549</v>
      </c>
      <c r="BJ44" s="65">
        <v>75.926921411917448</v>
      </c>
      <c r="BK44" s="59">
        <v>1.470457529547825</v>
      </c>
      <c r="BL44" s="69">
        <v>-7.9057783536669746</v>
      </c>
      <c r="BM44" s="59">
        <v>2.4218374711154795</v>
      </c>
      <c r="BN44" s="69">
        <v>57.799763425171427</v>
      </c>
      <c r="BO44" s="60">
        <v>1.8880337896541035</v>
      </c>
      <c r="BP44" s="65">
        <v>50.860486181900342</v>
      </c>
      <c r="BQ44" s="60">
        <v>4.2691437670244774</v>
      </c>
      <c r="BR44" s="65">
        <v>59.473063459909632</v>
      </c>
      <c r="BS44" s="59">
        <v>1.8266559794891077</v>
      </c>
      <c r="BT44" s="69">
        <v>8.6125772780092902</v>
      </c>
      <c r="BU44" s="59">
        <v>4.3243222477469896</v>
      </c>
      <c r="BV44" s="65">
        <v>87.364182765360241</v>
      </c>
      <c r="BW44" s="60">
        <v>1.3218172504848249</v>
      </c>
      <c r="BX44" s="65">
        <v>79.73445777343413</v>
      </c>
      <c r="BY44" s="60">
        <v>5.034700073412675</v>
      </c>
      <c r="BZ44" s="65">
        <v>89.440339360917406</v>
      </c>
      <c r="CA44" s="59">
        <v>0.79028401688480354</v>
      </c>
      <c r="CB44" s="69">
        <v>9.705881587483276</v>
      </c>
      <c r="CC44" s="59">
        <v>5.0246907556107292</v>
      </c>
      <c r="CD44" s="69">
        <v>38.402175003254548</v>
      </c>
      <c r="CE44" s="60">
        <v>1.1679383020728151</v>
      </c>
      <c r="CF44" s="65">
        <v>31.94368010958328</v>
      </c>
      <c r="CG44" s="60">
        <v>3.289534289770601</v>
      </c>
      <c r="CH44" s="65">
        <v>40.094634636912922</v>
      </c>
      <c r="CI44" s="59">
        <v>1.2592042326241697</v>
      </c>
      <c r="CJ44" s="69">
        <v>8.1509545273296418</v>
      </c>
      <c r="CK44" s="61">
        <v>3.6286701107303792</v>
      </c>
    </row>
    <row r="45" spans="1:89">
      <c r="A45" s="39" t="s">
        <v>43</v>
      </c>
      <c r="B45" s="65">
        <v>3.3790958483934732</v>
      </c>
      <c r="C45" s="60">
        <v>4.8597611874546962E-2</v>
      </c>
      <c r="D45" s="65">
        <v>3.2342880408610579</v>
      </c>
      <c r="E45" s="60">
        <v>6.8189522600195465E-2</v>
      </c>
      <c r="F45" s="65">
        <v>3.422164475274065</v>
      </c>
      <c r="G45" s="59">
        <v>5.3947004898291524E-2</v>
      </c>
      <c r="H45" s="69">
        <v>0.18787643441300705</v>
      </c>
      <c r="I45" s="59">
        <v>7.3170028209322127E-2</v>
      </c>
      <c r="J45" s="65">
        <v>73.37686161622976</v>
      </c>
      <c r="K45" s="60">
        <v>1.0631650457171529</v>
      </c>
      <c r="L45" s="65">
        <v>74.454850680546272</v>
      </c>
      <c r="M45" s="60">
        <v>1.584617307180648</v>
      </c>
      <c r="N45" s="65">
        <v>73.077711079076764</v>
      </c>
      <c r="O45" s="59">
        <v>1.1548101905975396</v>
      </c>
      <c r="P45" s="69">
        <v>-1.3771396014695085</v>
      </c>
      <c r="Q45" s="59">
        <v>1.6327140280630568</v>
      </c>
      <c r="R45" s="65">
        <v>22.688228074898809</v>
      </c>
      <c r="S45" s="60">
        <v>1.3105650050596394</v>
      </c>
      <c r="T45" s="65">
        <v>19.818395371604058</v>
      </c>
      <c r="U45" s="60">
        <v>2.1121181230319825</v>
      </c>
      <c r="V45" s="65">
        <v>23.49800668039482</v>
      </c>
      <c r="W45" s="59">
        <v>1.3790653576141194</v>
      </c>
      <c r="X45" s="69">
        <v>3.6796113087907614</v>
      </c>
      <c r="Y45" s="59">
        <v>2.0784872741995155</v>
      </c>
      <c r="Z45" s="65">
        <v>36.989434244369093</v>
      </c>
      <c r="AA45" s="60">
        <v>1.0998868811479332</v>
      </c>
      <c r="AB45" s="65">
        <v>32.993982817944598</v>
      </c>
      <c r="AC45" s="60">
        <v>2.0484501308623155</v>
      </c>
      <c r="AD45" s="65">
        <v>38.187252372644423</v>
      </c>
      <c r="AE45" s="59">
        <v>1.2002451532729994</v>
      </c>
      <c r="AF45" s="69">
        <v>5.1932695546998247</v>
      </c>
      <c r="AG45" s="60">
        <v>2.2030218462437134</v>
      </c>
      <c r="AH45" s="65">
        <v>24.105076469261299</v>
      </c>
      <c r="AI45" s="60">
        <v>0.74674692722670244</v>
      </c>
      <c r="AJ45" s="65">
        <v>27.2963027061665</v>
      </c>
      <c r="AK45" s="60">
        <v>1.6780190255251215</v>
      </c>
      <c r="AL45" s="65">
        <v>23.150786479429929</v>
      </c>
      <c r="AM45" s="59">
        <v>0.82222885187490424</v>
      </c>
      <c r="AN45" s="69">
        <v>-4.1455162267365715</v>
      </c>
      <c r="AO45" s="59">
        <v>1.8781967426950177</v>
      </c>
      <c r="AP45" s="65">
        <v>9.3353885128557614</v>
      </c>
      <c r="AQ45" s="60">
        <v>0.71070897679086265</v>
      </c>
      <c r="AR45" s="65">
        <v>7.851292335539843</v>
      </c>
      <c r="AS45" s="60">
        <v>0.87837907531089909</v>
      </c>
      <c r="AT45" s="65">
        <v>9.7898922778514788</v>
      </c>
      <c r="AU45" s="59">
        <v>0.80059627410583545</v>
      </c>
      <c r="AV45" s="69">
        <v>1.9385999423116358</v>
      </c>
      <c r="AW45" s="59">
        <v>0.97675499489158168</v>
      </c>
      <c r="AX45" s="65">
        <v>7.0294872131505208</v>
      </c>
      <c r="AY45" s="60">
        <v>0.55330158007848784</v>
      </c>
      <c r="AZ45" s="65">
        <v>5.071693660151416</v>
      </c>
      <c r="BA45" s="60">
        <v>0.79384161902408823</v>
      </c>
      <c r="BB45" s="65">
        <v>7.6139378953889914</v>
      </c>
      <c r="BC45" s="59">
        <v>0.63541014161062781</v>
      </c>
      <c r="BD45" s="69">
        <v>2.5422442352375754</v>
      </c>
      <c r="BE45" s="60">
        <v>0.92026517149976717</v>
      </c>
      <c r="BF45" s="65">
        <v>24.570407427801928</v>
      </c>
      <c r="BG45" s="60">
        <v>1.6868042384880948</v>
      </c>
      <c r="BH45" s="65">
        <v>26.08680428463926</v>
      </c>
      <c r="BI45" s="60">
        <v>2.2600825239819469</v>
      </c>
      <c r="BJ45" s="65">
        <v>24.16709030551857</v>
      </c>
      <c r="BK45" s="59">
        <v>1.7808011046708914</v>
      </c>
      <c r="BL45" s="69">
        <v>-1.9197139791206901</v>
      </c>
      <c r="BM45" s="59">
        <v>2.0959516842156938</v>
      </c>
      <c r="BN45" s="69">
        <v>40.22536741366666</v>
      </c>
      <c r="BO45" s="60">
        <v>1.3360827269779532</v>
      </c>
      <c r="BP45" s="65">
        <v>34.085610845171367</v>
      </c>
      <c r="BQ45" s="60">
        <v>1.7639950283562698</v>
      </c>
      <c r="BR45" s="65">
        <v>41.97546415696813</v>
      </c>
      <c r="BS45" s="59">
        <v>1.4822758479607716</v>
      </c>
      <c r="BT45" s="69">
        <v>7.8898533117967631</v>
      </c>
      <c r="BU45" s="59">
        <v>1.9324060313700206</v>
      </c>
      <c r="BV45" s="65">
        <v>74.447791464169498</v>
      </c>
      <c r="BW45" s="60">
        <v>1.0226053567341653</v>
      </c>
      <c r="BX45" s="65">
        <v>70.092502661049252</v>
      </c>
      <c r="BY45" s="60">
        <v>1.7168970286616405</v>
      </c>
      <c r="BZ45" s="65">
        <v>75.709813271489054</v>
      </c>
      <c r="CA45" s="59">
        <v>1.1977616939384788</v>
      </c>
      <c r="CB45" s="69">
        <v>5.6173106104398016</v>
      </c>
      <c r="CC45" s="59">
        <v>2.0534654421044825</v>
      </c>
      <c r="CD45" s="69">
        <v>27.31076011018525</v>
      </c>
      <c r="CE45" s="60">
        <v>0.89194277403386746</v>
      </c>
      <c r="CF45" s="65">
        <v>27.0599973013938</v>
      </c>
      <c r="CG45" s="60">
        <v>1.8279777897259992</v>
      </c>
      <c r="CH45" s="65">
        <v>27.372074629021551</v>
      </c>
      <c r="CI45" s="59">
        <v>1.0705496666214087</v>
      </c>
      <c r="CJ45" s="69">
        <v>0.31207732762775109</v>
      </c>
      <c r="CK45" s="61">
        <v>2.188617450448155</v>
      </c>
    </row>
    <row r="46" spans="1:89">
      <c r="A46" s="39" t="s">
        <v>44</v>
      </c>
      <c r="B46" s="65">
        <v>2.936850019283229</v>
      </c>
      <c r="C46" s="60">
        <v>4.3967737112403545E-2</v>
      </c>
      <c r="D46" s="65">
        <v>2.7228605971292379</v>
      </c>
      <c r="E46" s="60">
        <v>0.21487434296004898</v>
      </c>
      <c r="F46" s="65">
        <v>2.943886365079825</v>
      </c>
      <c r="G46" s="59">
        <v>4.3911197712211296E-2</v>
      </c>
      <c r="H46" s="69">
        <v>0.22102576795058715</v>
      </c>
      <c r="I46" s="59">
        <v>0.21639115728843483</v>
      </c>
      <c r="J46" s="65">
        <v>67.110540799416285</v>
      </c>
      <c r="K46" s="60">
        <v>1.0180999770813006</v>
      </c>
      <c r="L46" s="65">
        <v>57.675350517857197</v>
      </c>
      <c r="M46" s="60">
        <v>5.9898712453279233</v>
      </c>
      <c r="N46" s="65">
        <v>67.443049627214208</v>
      </c>
      <c r="O46" s="59">
        <v>1.0099783744066517</v>
      </c>
      <c r="P46" s="69">
        <v>9.7676991093570109</v>
      </c>
      <c r="Q46" s="59">
        <v>5.9907448618705574</v>
      </c>
      <c r="R46" s="65">
        <v>22.053539941992991</v>
      </c>
      <c r="S46" s="60">
        <v>0.8784128583329075</v>
      </c>
      <c r="T46" s="65">
        <v>19.61893913760364</v>
      </c>
      <c r="U46" s="60">
        <v>3.5942526031345809</v>
      </c>
      <c r="V46" s="65">
        <v>22.121093461535381</v>
      </c>
      <c r="W46" s="59">
        <v>0.89512790911546347</v>
      </c>
      <c r="X46" s="69">
        <v>2.502154323931741</v>
      </c>
      <c r="Y46" s="59">
        <v>3.6898560270484664</v>
      </c>
      <c r="Z46" s="65">
        <v>48.901353831140412</v>
      </c>
      <c r="AA46" s="60">
        <v>1.2238409025890113</v>
      </c>
      <c r="AB46" s="65">
        <v>45.829377083845287</v>
      </c>
      <c r="AC46" s="60">
        <v>4.2877429754622725</v>
      </c>
      <c r="AD46" s="65">
        <v>49.023503220445612</v>
      </c>
      <c r="AE46" s="59">
        <v>1.2289491663440391</v>
      </c>
      <c r="AF46" s="69">
        <v>3.1941261366003246</v>
      </c>
      <c r="AG46" s="60">
        <v>4.1893749121430899</v>
      </c>
      <c r="AH46" s="65">
        <v>5.1448507869276314</v>
      </c>
      <c r="AI46" s="60">
        <v>0.43684332133907505</v>
      </c>
      <c r="AJ46" s="65">
        <v>16.245647858838179</v>
      </c>
      <c r="AK46" s="60">
        <v>3.7995941554011803</v>
      </c>
      <c r="AL46" s="65">
        <v>4.7779822703623429</v>
      </c>
      <c r="AM46" s="59">
        <v>0.40829205371231203</v>
      </c>
      <c r="AN46" s="69">
        <v>-11.467665588475835</v>
      </c>
      <c r="AO46" s="59">
        <v>3.718500345302556</v>
      </c>
      <c r="AP46" s="65">
        <v>11.02948089096089</v>
      </c>
      <c r="AQ46" s="60">
        <v>0.53875142974494417</v>
      </c>
      <c r="AR46" s="65">
        <v>10.690356702963181</v>
      </c>
      <c r="AS46" s="60">
        <v>2.6489805377864939</v>
      </c>
      <c r="AT46" s="65">
        <v>11.01432606341827</v>
      </c>
      <c r="AU46" s="59">
        <v>0.54436279878731586</v>
      </c>
      <c r="AV46" s="69">
        <v>0.32396936045508973</v>
      </c>
      <c r="AW46" s="59">
        <v>2.6669057385259336</v>
      </c>
      <c r="AX46" s="65">
        <v>16.828493492945121</v>
      </c>
      <c r="AY46" s="60">
        <v>0.69073115543667463</v>
      </c>
      <c r="AZ46" s="65">
        <v>20.540634580495151</v>
      </c>
      <c r="BA46" s="60">
        <v>3.8607919550656882</v>
      </c>
      <c r="BB46" s="65">
        <v>16.716172566201141</v>
      </c>
      <c r="BC46" s="59">
        <v>0.68763809381319585</v>
      </c>
      <c r="BD46" s="69">
        <v>-3.82446201429401</v>
      </c>
      <c r="BE46" s="60">
        <v>3.8285067007320173</v>
      </c>
      <c r="BF46" s="65">
        <v>29.399908893888089</v>
      </c>
      <c r="BG46" s="60">
        <v>1.7112189889141971</v>
      </c>
      <c r="BH46" s="65">
        <v>18.10684283647862</v>
      </c>
      <c r="BI46" s="60">
        <v>3.3360978167194979</v>
      </c>
      <c r="BJ46" s="65">
        <v>29.77401183403434</v>
      </c>
      <c r="BK46" s="59">
        <v>1.7536209117272903</v>
      </c>
      <c r="BL46" s="69">
        <v>11.66716899755572</v>
      </c>
      <c r="BM46" s="59">
        <v>3.6184417279088796</v>
      </c>
      <c r="BN46" s="69">
        <v>13.94827303033593</v>
      </c>
      <c r="BO46" s="60">
        <v>0.60421905840532142</v>
      </c>
      <c r="BP46" s="65">
        <v>10.84720822292253</v>
      </c>
      <c r="BQ46" s="60">
        <v>3.2266676329405559</v>
      </c>
      <c r="BR46" s="65">
        <v>14.007263370559921</v>
      </c>
      <c r="BS46" s="59">
        <v>0.61580307916037624</v>
      </c>
      <c r="BT46" s="69">
        <v>3.1600551476373901</v>
      </c>
      <c r="BU46" s="59">
        <v>3.3168445524385839</v>
      </c>
      <c r="BV46" s="65">
        <v>55.660141781235012</v>
      </c>
      <c r="BW46" s="60">
        <v>0.96063571113446367</v>
      </c>
      <c r="BX46" s="65">
        <v>55.482774379961477</v>
      </c>
      <c r="BY46" s="60">
        <v>4.711218668550976</v>
      </c>
      <c r="BZ46" s="65">
        <v>55.679163847448642</v>
      </c>
      <c r="CA46" s="59">
        <v>0.9824630050109332</v>
      </c>
      <c r="CB46" s="69">
        <v>0.19638946748716535</v>
      </c>
      <c r="CC46" s="59">
        <v>4.8556820343625402</v>
      </c>
      <c r="CD46" s="69">
        <v>25.395138553526039</v>
      </c>
      <c r="CE46" s="60">
        <v>0.77982688898542196</v>
      </c>
      <c r="CF46" s="65">
        <v>19.438175058682091</v>
      </c>
      <c r="CG46" s="60">
        <v>3.9570040932412636</v>
      </c>
      <c r="CH46" s="65">
        <v>25.607330993353209</v>
      </c>
      <c r="CI46" s="59">
        <v>0.79857462903942966</v>
      </c>
      <c r="CJ46" s="69">
        <v>6.1691559346711173</v>
      </c>
      <c r="CK46" s="61">
        <v>4.0728448782407192</v>
      </c>
    </row>
    <row r="47" spans="1:89">
      <c r="A47" s="39" t="s">
        <v>45</v>
      </c>
      <c r="B47" s="65">
        <v>4.2178121737427974</v>
      </c>
      <c r="C47" s="60">
        <v>8.2183743520810093E-2</v>
      </c>
      <c r="D47" s="65">
        <v>3.3646130019410099</v>
      </c>
      <c r="E47" s="60">
        <v>0.16604462695742833</v>
      </c>
      <c r="F47" s="65">
        <v>4.3567294106370742</v>
      </c>
      <c r="G47" s="59">
        <v>8.056854221550995E-2</v>
      </c>
      <c r="H47" s="69">
        <v>0.99211640869606432</v>
      </c>
      <c r="I47" s="59">
        <v>0.15287664426711695</v>
      </c>
      <c r="J47" s="65">
        <v>47.700371975488899</v>
      </c>
      <c r="K47" s="60">
        <v>1.5304689147566615</v>
      </c>
      <c r="L47" s="65">
        <v>42.348516939905807</v>
      </c>
      <c r="M47" s="60">
        <v>2.5862779515549077</v>
      </c>
      <c r="N47" s="65">
        <v>48.576326558461012</v>
      </c>
      <c r="O47" s="59">
        <v>1.5721529649798156</v>
      </c>
      <c r="P47" s="69">
        <v>6.2278096185552059</v>
      </c>
      <c r="Q47" s="59">
        <v>2.4587173403987812</v>
      </c>
      <c r="R47" s="65">
        <v>24.532084696371921</v>
      </c>
      <c r="S47" s="60">
        <v>1.4318122189598532</v>
      </c>
      <c r="T47" s="65">
        <v>20.285731082256909</v>
      </c>
      <c r="U47" s="60">
        <v>2.4460171556495665</v>
      </c>
      <c r="V47" s="65">
        <v>25.2212619043184</v>
      </c>
      <c r="W47" s="59">
        <v>1.4071982944053194</v>
      </c>
      <c r="X47" s="69">
        <v>4.9355308220614909</v>
      </c>
      <c r="Y47" s="59">
        <v>2.0077161270815105</v>
      </c>
      <c r="Z47" s="65">
        <v>42.266517322686163</v>
      </c>
      <c r="AA47" s="60">
        <v>1.301834058870118</v>
      </c>
      <c r="AB47" s="65">
        <v>36.136586637062067</v>
      </c>
      <c r="AC47" s="60">
        <v>3.3972989684963073</v>
      </c>
      <c r="AD47" s="65">
        <v>43.261047419169337</v>
      </c>
      <c r="AE47" s="59">
        <v>1.385399180864157</v>
      </c>
      <c r="AF47" s="69">
        <v>7.1244607821072705</v>
      </c>
      <c r="AG47" s="60">
        <v>3.617015529571955</v>
      </c>
      <c r="AH47" s="65">
        <v>43.939781474497281</v>
      </c>
      <c r="AI47" s="60">
        <v>1.4864278385069416</v>
      </c>
      <c r="AJ47" s="65">
        <v>39.327618218440513</v>
      </c>
      <c r="AK47" s="60">
        <v>2.428399604796339</v>
      </c>
      <c r="AL47" s="65">
        <v>44.689316092522382</v>
      </c>
      <c r="AM47" s="59">
        <v>1.6642682534209698</v>
      </c>
      <c r="AN47" s="69">
        <v>5.3616978740818695</v>
      </c>
      <c r="AO47" s="59">
        <v>2.9043831611095454</v>
      </c>
      <c r="AP47" s="65">
        <v>40.270759623788521</v>
      </c>
      <c r="AQ47" s="60">
        <v>1.1708812598869782</v>
      </c>
      <c r="AR47" s="65">
        <v>27.012844337868678</v>
      </c>
      <c r="AS47" s="60">
        <v>3.029141760128172</v>
      </c>
      <c r="AT47" s="65">
        <v>42.401860323153322</v>
      </c>
      <c r="AU47" s="59">
        <v>1.2260601403004161</v>
      </c>
      <c r="AV47" s="69">
        <v>15.389015985284644</v>
      </c>
      <c r="AW47" s="59">
        <v>3.1900457186467248</v>
      </c>
      <c r="AX47" s="65">
        <v>19.39758501443978</v>
      </c>
      <c r="AY47" s="60">
        <v>0.87416102737876133</v>
      </c>
      <c r="AZ47" s="65">
        <v>11.29189281379232</v>
      </c>
      <c r="BA47" s="60">
        <v>1.7407411035905545</v>
      </c>
      <c r="BB47" s="65">
        <v>20.698051970490461</v>
      </c>
      <c r="BC47" s="59">
        <v>0.9538231290490522</v>
      </c>
      <c r="BD47" s="69">
        <v>9.4061591566981413</v>
      </c>
      <c r="BE47" s="60">
        <v>1.8937590296679649</v>
      </c>
      <c r="BF47" s="65">
        <v>62.263589308576869</v>
      </c>
      <c r="BG47" s="60">
        <v>1.5913311652139075</v>
      </c>
      <c r="BH47" s="65">
        <v>44.941075717696343</v>
      </c>
      <c r="BI47" s="60">
        <v>2.6223004036418249</v>
      </c>
      <c r="BJ47" s="65">
        <v>65.04549276275182</v>
      </c>
      <c r="BK47" s="59">
        <v>1.6528650702178249</v>
      </c>
      <c r="BL47" s="69">
        <v>20.104417045055477</v>
      </c>
      <c r="BM47" s="59">
        <v>2.5699084996774251</v>
      </c>
      <c r="BN47" s="69">
        <v>43.292611551127578</v>
      </c>
      <c r="BO47" s="60">
        <v>1.2974723557488483</v>
      </c>
      <c r="BP47" s="65">
        <v>31.46509011194863</v>
      </c>
      <c r="BQ47" s="60">
        <v>2.4609113802811393</v>
      </c>
      <c r="BR47" s="65">
        <v>45.19290603194996</v>
      </c>
      <c r="BS47" s="59">
        <v>1.4083006685586648</v>
      </c>
      <c r="BT47" s="69">
        <v>13.72781592000133</v>
      </c>
      <c r="BU47" s="59">
        <v>2.7158191994142231</v>
      </c>
      <c r="BV47" s="65">
        <v>59.584806764546137</v>
      </c>
      <c r="BW47" s="60">
        <v>1.1700831226710779</v>
      </c>
      <c r="BX47" s="65">
        <v>51.028281976170867</v>
      </c>
      <c r="BY47" s="60">
        <v>2.7521659191106336</v>
      </c>
      <c r="BZ47" s="65">
        <v>60.958951279852784</v>
      </c>
      <c r="CA47" s="59">
        <v>1.1966522340515606</v>
      </c>
      <c r="CB47" s="69">
        <v>9.9306693036819169</v>
      </c>
      <c r="CC47" s="59">
        <v>2.7395541461182749</v>
      </c>
      <c r="CD47" s="69">
        <v>40.944447276379456</v>
      </c>
      <c r="CE47" s="60">
        <v>1.2450375002569756</v>
      </c>
      <c r="CF47" s="65">
        <v>37.542643356995143</v>
      </c>
      <c r="CG47" s="60">
        <v>2.6306622092658487</v>
      </c>
      <c r="CH47" s="65">
        <v>41.487579744508551</v>
      </c>
      <c r="CI47" s="59">
        <v>1.2881229189016874</v>
      </c>
      <c r="CJ47" s="69">
        <v>3.9449363875134082</v>
      </c>
      <c r="CK47" s="61">
        <v>2.6720344129529483</v>
      </c>
    </row>
    <row r="48" spans="1:89">
      <c r="A48" s="39" t="s">
        <v>46</v>
      </c>
      <c r="B48" s="65">
        <v>6.1926017521226013</v>
      </c>
      <c r="C48" s="60">
        <v>6.2316127431189368E-2</v>
      </c>
      <c r="D48" s="65">
        <v>5.5285316240382594</v>
      </c>
      <c r="E48" s="60">
        <v>9.1329859432016061E-2</v>
      </c>
      <c r="F48" s="65">
        <v>6.3836620094068861</v>
      </c>
      <c r="G48" s="59">
        <v>7.0402804689032955E-2</v>
      </c>
      <c r="H48" s="69">
        <v>0.85513038536862673</v>
      </c>
      <c r="I48" s="59">
        <v>0.10461359677605449</v>
      </c>
      <c r="J48" s="65">
        <v>85.118206549392482</v>
      </c>
      <c r="K48" s="60">
        <v>1.2325387063759121</v>
      </c>
      <c r="L48" s="65">
        <v>81.723954252632367</v>
      </c>
      <c r="M48" s="60">
        <v>1.7561047707919333</v>
      </c>
      <c r="N48" s="65">
        <v>86.134929644100154</v>
      </c>
      <c r="O48" s="59">
        <v>1.2880704114325503</v>
      </c>
      <c r="P48" s="69">
        <v>4.4109753914677867</v>
      </c>
      <c r="Q48" s="59">
        <v>1.6435149782273022</v>
      </c>
      <c r="R48" s="65">
        <v>69.264148461597117</v>
      </c>
      <c r="S48" s="60">
        <v>1.4468291756077176</v>
      </c>
      <c r="T48" s="65">
        <v>61.517839562316283</v>
      </c>
      <c r="U48" s="60">
        <v>2.6168804242050436</v>
      </c>
      <c r="V48" s="65">
        <v>71.473195604241198</v>
      </c>
      <c r="W48" s="59">
        <v>1.7573611717138837</v>
      </c>
      <c r="X48" s="69">
        <v>9.9553560419249152</v>
      </c>
      <c r="Y48" s="59">
        <v>3.2406182720951926</v>
      </c>
      <c r="Z48" s="65">
        <v>69.919294974869374</v>
      </c>
      <c r="AA48" s="60">
        <v>1.2226503081747007</v>
      </c>
      <c r="AB48" s="65">
        <v>62.176507382370382</v>
      </c>
      <c r="AC48" s="60">
        <v>1.7773155318552645</v>
      </c>
      <c r="AD48" s="65">
        <v>72.123737914279403</v>
      </c>
      <c r="AE48" s="59">
        <v>1.4304165040122896</v>
      </c>
      <c r="AF48" s="69">
        <v>9.9472305319090211</v>
      </c>
      <c r="AG48" s="60">
        <v>2.1604865071622172</v>
      </c>
      <c r="AH48" s="65">
        <v>10.51870326958106</v>
      </c>
      <c r="AI48" s="60">
        <v>0.59736470680606391</v>
      </c>
      <c r="AJ48" s="65">
        <v>10.59935336738498</v>
      </c>
      <c r="AK48" s="60">
        <v>1.5005409336699322</v>
      </c>
      <c r="AL48" s="65">
        <v>10.51591630992314</v>
      </c>
      <c r="AM48" s="59">
        <v>0.6604981220358781</v>
      </c>
      <c r="AN48" s="69">
        <v>-8.3437057461839714E-2</v>
      </c>
      <c r="AO48" s="59">
        <v>1.662231492595754</v>
      </c>
      <c r="AP48" s="65">
        <v>71.115654928345194</v>
      </c>
      <c r="AQ48" s="60">
        <v>1.5951428996786108</v>
      </c>
      <c r="AR48" s="65">
        <v>64.96311028436736</v>
      </c>
      <c r="AS48" s="60">
        <v>2.308187494859165</v>
      </c>
      <c r="AT48" s="65">
        <v>72.880692744239155</v>
      </c>
      <c r="AU48" s="59">
        <v>1.6396268463917276</v>
      </c>
      <c r="AV48" s="69">
        <v>7.9175824598717952</v>
      </c>
      <c r="AW48" s="59">
        <v>2.1555671894255455</v>
      </c>
      <c r="AX48" s="65">
        <v>26.1410107726308</v>
      </c>
      <c r="AY48" s="60">
        <v>1.248413691145251</v>
      </c>
      <c r="AZ48" s="65">
        <v>24.634622885254402</v>
      </c>
      <c r="BA48" s="60">
        <v>1.6924753559016423</v>
      </c>
      <c r="BB48" s="65">
        <v>26.610940684641761</v>
      </c>
      <c r="BC48" s="59">
        <v>1.397031068430949</v>
      </c>
      <c r="BD48" s="69">
        <v>1.9763177993873597</v>
      </c>
      <c r="BE48" s="60">
        <v>1.8352091618884763</v>
      </c>
      <c r="BF48" s="65">
        <v>75.798848688667974</v>
      </c>
      <c r="BG48" s="60">
        <v>1.2841589148823145</v>
      </c>
      <c r="BH48" s="65">
        <v>69.267664473539895</v>
      </c>
      <c r="BI48" s="60">
        <v>2.173580143066336</v>
      </c>
      <c r="BJ48" s="65">
        <v>77.675744671308536</v>
      </c>
      <c r="BK48" s="59">
        <v>1.3674148681206379</v>
      </c>
      <c r="BL48" s="69">
        <v>8.4080801977686406</v>
      </c>
      <c r="BM48" s="59">
        <v>2.2394175069703857</v>
      </c>
      <c r="BN48" s="69">
        <v>65.536766708815591</v>
      </c>
      <c r="BO48" s="60">
        <v>1.6831276638931019</v>
      </c>
      <c r="BP48" s="65">
        <v>47.686055318047814</v>
      </c>
      <c r="BQ48" s="60">
        <v>2.7506840325350468</v>
      </c>
      <c r="BR48" s="65">
        <v>70.575090028155714</v>
      </c>
      <c r="BS48" s="59">
        <v>1.7106309982613763</v>
      </c>
      <c r="BT48" s="69">
        <v>22.8890347101079</v>
      </c>
      <c r="BU48" s="59">
        <v>2.6461677707914304</v>
      </c>
      <c r="BV48" s="65">
        <v>91.171451283206878</v>
      </c>
      <c r="BW48" s="60">
        <v>0.64126959786142579</v>
      </c>
      <c r="BX48" s="65">
        <v>82.483250641400673</v>
      </c>
      <c r="BY48" s="60">
        <v>1.8430075359345539</v>
      </c>
      <c r="BZ48" s="65">
        <v>93.68877959325404</v>
      </c>
      <c r="CA48" s="59">
        <v>0.67486350904784842</v>
      </c>
      <c r="CB48" s="69">
        <v>11.205528951853367</v>
      </c>
      <c r="CC48" s="59">
        <v>1.9927737869348263</v>
      </c>
      <c r="CD48" s="69">
        <v>58.023739609692853</v>
      </c>
      <c r="CE48" s="60">
        <v>1.553325683300804</v>
      </c>
      <c r="CF48" s="65">
        <v>51.71557903693126</v>
      </c>
      <c r="CG48" s="60">
        <v>2.8517499461212013</v>
      </c>
      <c r="CH48" s="65">
        <v>59.73268084572306</v>
      </c>
      <c r="CI48" s="59">
        <v>1.8264157336345528</v>
      </c>
      <c r="CJ48" s="69">
        <v>8.0171018087918</v>
      </c>
      <c r="CK48" s="61">
        <v>3.399652207713896</v>
      </c>
    </row>
    <row r="49" spans="1:89">
      <c r="A49" s="39" t="s">
        <v>47</v>
      </c>
      <c r="B49" s="65">
        <v>4.1806157908286092</v>
      </c>
      <c r="C49" s="60">
        <v>8.5895309416832474E-2</v>
      </c>
      <c r="D49" s="65">
        <v>4.0420449044301563</v>
      </c>
      <c r="E49" s="60">
        <v>0.21906377633719318</v>
      </c>
      <c r="F49" s="65">
        <v>4.2395679298479854</v>
      </c>
      <c r="G49" s="59">
        <v>9.7918214196153208E-2</v>
      </c>
      <c r="H49" s="69">
        <v>0.19752302541782907</v>
      </c>
      <c r="I49" s="59">
        <v>0.2364626526539593</v>
      </c>
      <c r="J49" s="65">
        <v>72.66260508367553</v>
      </c>
      <c r="K49" s="60">
        <v>1.4600894344479998</v>
      </c>
      <c r="L49" s="65">
        <v>67.885328904567288</v>
      </c>
      <c r="M49" s="60">
        <v>3.2976653753581764</v>
      </c>
      <c r="N49" s="65">
        <v>74.00119417357142</v>
      </c>
      <c r="O49" s="59">
        <v>1.543009321608658</v>
      </c>
      <c r="P49" s="69">
        <v>6.1158652690041322</v>
      </c>
      <c r="Q49" s="59">
        <v>3.3103379439610756</v>
      </c>
      <c r="R49" s="65">
        <v>23.098246703652649</v>
      </c>
      <c r="S49" s="60">
        <v>1.0298591162440667</v>
      </c>
      <c r="T49" s="65">
        <v>28.5874799799982</v>
      </c>
      <c r="U49" s="60">
        <v>2.7074677110049872</v>
      </c>
      <c r="V49" s="65">
        <v>21.919070488627121</v>
      </c>
      <c r="W49" s="59">
        <v>1.0966901585390034</v>
      </c>
      <c r="X49" s="69">
        <v>-6.6684094913710794</v>
      </c>
      <c r="Y49" s="59">
        <v>2.8902736422089097</v>
      </c>
      <c r="Z49" s="65">
        <v>25.281421365062592</v>
      </c>
      <c r="AA49" s="60">
        <v>1.0169341782658048</v>
      </c>
      <c r="AB49" s="65">
        <v>25.803150561742861</v>
      </c>
      <c r="AC49" s="60">
        <v>2.5230601860532289</v>
      </c>
      <c r="AD49" s="65">
        <v>25.33052901376897</v>
      </c>
      <c r="AE49" s="59">
        <v>1.3040596449795834</v>
      </c>
      <c r="AF49" s="69">
        <v>-0.47262154797389044</v>
      </c>
      <c r="AG49" s="60">
        <v>2.9702893963678596</v>
      </c>
      <c r="AH49" s="65">
        <v>67.823071939017595</v>
      </c>
      <c r="AI49" s="60">
        <v>1.7474549777923483</v>
      </c>
      <c r="AJ49" s="65">
        <v>63.200811813168521</v>
      </c>
      <c r="AK49" s="60">
        <v>3.3251034832095439</v>
      </c>
      <c r="AL49" s="65">
        <v>68.825219445736039</v>
      </c>
      <c r="AM49" s="59">
        <v>1.8874427100980302</v>
      </c>
      <c r="AN49" s="69">
        <v>5.6244076325675181</v>
      </c>
      <c r="AO49" s="59">
        <v>3.3073901385741102</v>
      </c>
      <c r="AP49" s="65">
        <v>45.066097069386707</v>
      </c>
      <c r="AQ49" s="60">
        <v>1.5309896824659488</v>
      </c>
      <c r="AR49" s="65">
        <v>38.947122556728452</v>
      </c>
      <c r="AS49" s="60">
        <v>3.3226056530005472</v>
      </c>
      <c r="AT49" s="65">
        <v>46.716741461427688</v>
      </c>
      <c r="AU49" s="59">
        <v>1.5767389756000214</v>
      </c>
      <c r="AV49" s="69">
        <v>7.7696189046992359</v>
      </c>
      <c r="AW49" s="59">
        <v>3.2640503835331325</v>
      </c>
      <c r="AX49" s="65">
        <v>20.451304129577618</v>
      </c>
      <c r="AY49" s="60">
        <v>0.95057212328895169</v>
      </c>
      <c r="AZ49" s="65">
        <v>19.830418033413459</v>
      </c>
      <c r="BA49" s="60">
        <v>2.172657044282813</v>
      </c>
      <c r="BB49" s="65">
        <v>21.040886194667689</v>
      </c>
      <c r="BC49" s="59">
        <v>1.1078673188859787</v>
      </c>
      <c r="BD49" s="69">
        <v>1.2104681612542301</v>
      </c>
      <c r="BE49" s="60">
        <v>2.4227946394798461</v>
      </c>
      <c r="BF49" s="65">
        <v>54.160304487779761</v>
      </c>
      <c r="BG49" s="60">
        <v>1.3323403669218112</v>
      </c>
      <c r="BH49" s="65">
        <v>47.145724686909752</v>
      </c>
      <c r="BI49" s="60">
        <v>2.8579348605482382</v>
      </c>
      <c r="BJ49" s="65">
        <v>55.887937149691723</v>
      </c>
      <c r="BK49" s="59">
        <v>1.5969556380993808</v>
      </c>
      <c r="BL49" s="69">
        <v>8.7422124627819713</v>
      </c>
      <c r="BM49" s="59">
        <v>3.2818677700272225</v>
      </c>
      <c r="BN49" s="69">
        <v>43.092816434457177</v>
      </c>
      <c r="BO49" s="60">
        <v>1.203440927857766</v>
      </c>
      <c r="BP49" s="65">
        <v>41.005626463852252</v>
      </c>
      <c r="BQ49" s="60">
        <v>3.1355778070883833</v>
      </c>
      <c r="BR49" s="65">
        <v>43.637162335978218</v>
      </c>
      <c r="BS49" s="59">
        <v>1.47487556513264</v>
      </c>
      <c r="BT49" s="69">
        <v>2.6315358721259656</v>
      </c>
      <c r="BU49" s="59">
        <v>3.6739763331965283</v>
      </c>
      <c r="BV49" s="65">
        <v>43.254305284137629</v>
      </c>
      <c r="BW49" s="60">
        <v>1.3643664122468153</v>
      </c>
      <c r="BX49" s="65">
        <v>46.616339604497909</v>
      </c>
      <c r="BY49" s="60">
        <v>3.6217204829962459</v>
      </c>
      <c r="BZ49" s="65">
        <v>43.118389983632923</v>
      </c>
      <c r="CA49" s="59">
        <v>1.6156929246749707</v>
      </c>
      <c r="CB49" s="69">
        <v>-3.4979496208649863</v>
      </c>
      <c r="CC49" s="59">
        <v>4.1136181014212436</v>
      </c>
      <c r="CD49" s="69">
        <v>28.631897681084659</v>
      </c>
      <c r="CE49" s="60">
        <v>1.2597186567222267</v>
      </c>
      <c r="CF49" s="65">
        <v>34.269804166582212</v>
      </c>
      <c r="CG49" s="60">
        <v>3.1923144111334638</v>
      </c>
      <c r="CH49" s="65">
        <v>27.814518219253181</v>
      </c>
      <c r="CI49" s="59">
        <v>1.3551340626521444</v>
      </c>
      <c r="CJ49" s="69">
        <v>-6.4552859473290312</v>
      </c>
      <c r="CK49" s="61">
        <v>3.4598011337302461</v>
      </c>
    </row>
    <row r="50" spans="1:89">
      <c r="A50" s="39" t="s">
        <v>48</v>
      </c>
      <c r="B50" s="65">
        <v>6.4518257895251576</v>
      </c>
      <c r="C50" s="60">
        <v>3.837588992891984E-2</v>
      </c>
      <c r="D50" s="65">
        <v>6.9532063524222414</v>
      </c>
      <c r="E50" s="60">
        <v>7.1624152549642411E-2</v>
      </c>
      <c r="F50" s="65">
        <v>6.3574079415504974</v>
      </c>
      <c r="G50" s="59">
        <v>4.1438587191854982E-2</v>
      </c>
      <c r="H50" s="69">
        <v>-0.59579841087174401</v>
      </c>
      <c r="I50" s="59">
        <v>7.5030700591880911E-2</v>
      </c>
      <c r="J50" s="65">
        <v>73.63975647217508</v>
      </c>
      <c r="K50" s="60">
        <v>1.0671310998749386</v>
      </c>
      <c r="L50" s="65">
        <v>85.026116037630246</v>
      </c>
      <c r="M50" s="60">
        <v>1.6597699017624592</v>
      </c>
      <c r="N50" s="65">
        <v>71.499770526698342</v>
      </c>
      <c r="O50" s="59">
        <v>1.18840115712132</v>
      </c>
      <c r="P50" s="69">
        <v>-13.526345510931904</v>
      </c>
      <c r="Q50" s="59">
        <v>1.8317145067397353</v>
      </c>
      <c r="R50" s="65">
        <v>95.396171699838618</v>
      </c>
      <c r="S50" s="60">
        <v>0.4232868278265513</v>
      </c>
      <c r="T50" s="65">
        <v>92.421563498918331</v>
      </c>
      <c r="U50" s="60">
        <v>1.3301142679620603</v>
      </c>
      <c r="V50" s="65">
        <v>95.97015775317324</v>
      </c>
      <c r="W50" s="59">
        <v>0.39387941692983131</v>
      </c>
      <c r="X50" s="69">
        <v>3.5485942542549083</v>
      </c>
      <c r="Y50" s="59">
        <v>1.323683094995088</v>
      </c>
      <c r="Z50" s="65">
        <v>84.799818192374715</v>
      </c>
      <c r="AA50" s="60">
        <v>0.65031730147862854</v>
      </c>
      <c r="AB50" s="65">
        <v>88.884736066127772</v>
      </c>
      <c r="AC50" s="60">
        <v>1.2679091486365173</v>
      </c>
      <c r="AD50" s="65">
        <v>84.028315252018118</v>
      </c>
      <c r="AE50" s="59">
        <v>0.67903843184238455</v>
      </c>
      <c r="AF50" s="69">
        <v>-4.8564208141096543</v>
      </c>
      <c r="AG50" s="60">
        <v>1.2693949098004516</v>
      </c>
      <c r="AH50" s="65">
        <v>18.037269519325658</v>
      </c>
      <c r="AI50" s="60">
        <v>0.74673571782357662</v>
      </c>
      <c r="AJ50" s="65">
        <v>29.50314002472669</v>
      </c>
      <c r="AK50" s="60">
        <v>1.995033662775189</v>
      </c>
      <c r="AL50" s="65">
        <v>15.73012032050527</v>
      </c>
      <c r="AM50" s="59">
        <v>0.72942095549759467</v>
      </c>
      <c r="AN50" s="69">
        <v>-13.77301970422142</v>
      </c>
      <c r="AO50" s="59">
        <v>1.9105093214077877</v>
      </c>
      <c r="AP50" s="65">
        <v>60.873575541041397</v>
      </c>
      <c r="AQ50" s="60">
        <v>1.0917309317718364</v>
      </c>
      <c r="AR50" s="65">
        <v>71.215441223136821</v>
      </c>
      <c r="AS50" s="60">
        <v>1.8258754809626521</v>
      </c>
      <c r="AT50" s="65">
        <v>58.989230287764506</v>
      </c>
      <c r="AU50" s="59">
        <v>1.2548232742934646</v>
      </c>
      <c r="AV50" s="69">
        <v>-12.226210935372315</v>
      </c>
      <c r="AW50" s="59">
        <v>2.1973685149882018</v>
      </c>
      <c r="AX50" s="65">
        <v>15.17780836956929</v>
      </c>
      <c r="AY50" s="60">
        <v>0.75189619953738673</v>
      </c>
      <c r="AZ50" s="65">
        <v>16.630002388069361</v>
      </c>
      <c r="BA50" s="60">
        <v>1.6687015242634047</v>
      </c>
      <c r="BB50" s="65">
        <v>14.938300072363891</v>
      </c>
      <c r="BC50" s="59">
        <v>0.75646413934168333</v>
      </c>
      <c r="BD50" s="69">
        <v>-1.69170231570547</v>
      </c>
      <c r="BE50" s="60">
        <v>1.6309945113410718</v>
      </c>
      <c r="BF50" s="65">
        <v>90.305961870724232</v>
      </c>
      <c r="BG50" s="60">
        <v>0.44573515456224899</v>
      </c>
      <c r="BH50" s="65">
        <v>91.676035526028002</v>
      </c>
      <c r="BI50" s="60">
        <v>1.0987858741477812</v>
      </c>
      <c r="BJ50" s="65">
        <v>90.080657734808796</v>
      </c>
      <c r="BK50" s="59">
        <v>0.4940448030014773</v>
      </c>
      <c r="BL50" s="69">
        <v>-1.5953777912192066</v>
      </c>
      <c r="BM50" s="59">
        <v>1.2206642135691277</v>
      </c>
      <c r="BN50" s="69">
        <v>58.890913159220467</v>
      </c>
      <c r="BO50" s="60">
        <v>0.88061343088924637</v>
      </c>
      <c r="BP50" s="65">
        <v>65.797933486822956</v>
      </c>
      <c r="BQ50" s="60">
        <v>2.2116843352914461</v>
      </c>
      <c r="BR50" s="65">
        <v>57.57476427645927</v>
      </c>
      <c r="BS50" s="59">
        <v>0.89590796971303033</v>
      </c>
      <c r="BT50" s="69">
        <v>-8.223169210363686</v>
      </c>
      <c r="BU50" s="59">
        <v>2.2604082843375006</v>
      </c>
      <c r="BV50" s="65">
        <v>93.301757652994041</v>
      </c>
      <c r="BW50" s="60">
        <v>0.4534121321692926</v>
      </c>
      <c r="BX50" s="65">
        <v>94.517154710458044</v>
      </c>
      <c r="BY50" s="60">
        <v>1.0524852729339227</v>
      </c>
      <c r="BZ50" s="65">
        <v>93.07161574291726</v>
      </c>
      <c r="CA50" s="59">
        <v>0.4930922106834692</v>
      </c>
      <c r="CB50" s="69">
        <v>-1.4455389675407844</v>
      </c>
      <c r="CC50" s="59">
        <v>1.139350972375657</v>
      </c>
      <c r="CD50" s="69">
        <v>56.470428538412087</v>
      </c>
      <c r="CE50" s="60">
        <v>0.80265721572816984</v>
      </c>
      <c r="CF50" s="65">
        <v>60.46367859790621</v>
      </c>
      <c r="CG50" s="60">
        <v>1.9657081319542937</v>
      </c>
      <c r="CH50" s="65">
        <v>55.653471151280463</v>
      </c>
      <c r="CI50" s="59">
        <v>0.90489408954202366</v>
      </c>
      <c r="CJ50" s="69">
        <v>-4.8102074466257463</v>
      </c>
      <c r="CK50" s="61">
        <v>2.2146939231728835</v>
      </c>
    </row>
    <row r="51" spans="1:89">
      <c r="A51" s="39" t="s">
        <v>49</v>
      </c>
      <c r="B51" s="65">
        <v>5.0233122648032094</v>
      </c>
      <c r="C51" s="60">
        <v>3.6545197466722204E-2</v>
      </c>
      <c r="D51" s="65">
        <v>4.9000470371427634</v>
      </c>
      <c r="E51" s="60">
        <v>6.3380335723409717E-2</v>
      </c>
      <c r="F51" s="65">
        <v>5.0792191526961252</v>
      </c>
      <c r="G51" s="59">
        <v>4.4043483312197623E-2</v>
      </c>
      <c r="H51" s="69">
        <v>0.17917211555336188</v>
      </c>
      <c r="I51" s="59">
        <v>7.6690067843405318E-2</v>
      </c>
      <c r="J51" s="65">
        <v>93.606508319437381</v>
      </c>
      <c r="K51" s="60">
        <v>0.46962925957438251</v>
      </c>
      <c r="L51" s="65">
        <v>92.961024048053218</v>
      </c>
      <c r="M51" s="60">
        <v>0.90952129591724851</v>
      </c>
      <c r="N51" s="65">
        <v>93.868600245191487</v>
      </c>
      <c r="O51" s="59">
        <v>0.52181295619810164</v>
      </c>
      <c r="P51" s="69">
        <v>0.90757619713826898</v>
      </c>
      <c r="Q51" s="59">
        <v>1.0120959480444953</v>
      </c>
      <c r="R51" s="65">
        <v>60.219679167055041</v>
      </c>
      <c r="S51" s="60">
        <v>0.95785231802108173</v>
      </c>
      <c r="T51" s="65">
        <v>62.168339433631637</v>
      </c>
      <c r="U51" s="60">
        <v>1.7060300751088113</v>
      </c>
      <c r="V51" s="65">
        <v>59.485132400633397</v>
      </c>
      <c r="W51" s="59">
        <v>1.1213632596976342</v>
      </c>
      <c r="X51" s="69">
        <v>-2.68320703299824</v>
      </c>
      <c r="Y51" s="59">
        <v>2.0186103890691696</v>
      </c>
      <c r="Z51" s="65">
        <v>58.834203058959027</v>
      </c>
      <c r="AA51" s="60">
        <v>0.9108936991750628</v>
      </c>
      <c r="AB51" s="65">
        <v>59.326380920717227</v>
      </c>
      <c r="AC51" s="60">
        <v>1.6381062545313647</v>
      </c>
      <c r="AD51" s="65">
        <v>58.748912158775212</v>
      </c>
      <c r="AE51" s="59">
        <v>1.1751484034358384</v>
      </c>
      <c r="AF51" s="69">
        <v>-0.57746876194201491</v>
      </c>
      <c r="AG51" s="60">
        <v>2.1214353629010314</v>
      </c>
      <c r="AH51" s="65">
        <v>10.67518310098094</v>
      </c>
      <c r="AI51" s="60">
        <v>0.58037089910433204</v>
      </c>
      <c r="AJ51" s="65">
        <v>14.89369169532873</v>
      </c>
      <c r="AK51" s="60">
        <v>1.2144312201576541</v>
      </c>
      <c r="AL51" s="65">
        <v>8.9855920200118256</v>
      </c>
      <c r="AM51" s="59">
        <v>0.66655278649566707</v>
      </c>
      <c r="AN51" s="69">
        <v>-5.9080996753169046</v>
      </c>
      <c r="AO51" s="59">
        <v>1.3864995222334107</v>
      </c>
      <c r="AP51" s="65">
        <v>26.860760271547541</v>
      </c>
      <c r="AQ51" s="60">
        <v>0.98287274260861357</v>
      </c>
      <c r="AR51" s="65">
        <v>23.08267734209079</v>
      </c>
      <c r="AS51" s="60">
        <v>1.2792631295584629</v>
      </c>
      <c r="AT51" s="65">
        <v>28.492445856573539</v>
      </c>
      <c r="AU51" s="59">
        <v>1.2174823177748602</v>
      </c>
      <c r="AV51" s="69">
        <v>5.4097685144827494</v>
      </c>
      <c r="AW51" s="59">
        <v>1.6373680605180301</v>
      </c>
      <c r="AX51" s="65">
        <v>29.705526677307159</v>
      </c>
      <c r="AY51" s="60">
        <v>0.76394881574323592</v>
      </c>
      <c r="AZ51" s="65">
        <v>27.181590262877059</v>
      </c>
      <c r="BA51" s="60">
        <v>1.3118319048596783</v>
      </c>
      <c r="BB51" s="65">
        <v>30.821918094314039</v>
      </c>
      <c r="BC51" s="59">
        <v>1.0067490239719137</v>
      </c>
      <c r="BD51" s="69">
        <v>3.6403278314369807</v>
      </c>
      <c r="BE51" s="60">
        <v>1.7510644857986262</v>
      </c>
      <c r="BF51" s="65">
        <v>77.03950053466022</v>
      </c>
      <c r="BG51" s="60">
        <v>0.71784355178131787</v>
      </c>
      <c r="BH51" s="65">
        <v>77.221749787371309</v>
      </c>
      <c r="BI51" s="60">
        <v>1.1767964610386061</v>
      </c>
      <c r="BJ51" s="65">
        <v>77.01732741881797</v>
      </c>
      <c r="BK51" s="59">
        <v>0.89591276099645123</v>
      </c>
      <c r="BL51" s="69">
        <v>-0.20442236855333817</v>
      </c>
      <c r="BM51" s="59">
        <v>1.4944162636063416</v>
      </c>
      <c r="BN51" s="69">
        <v>66.006273298206423</v>
      </c>
      <c r="BO51" s="60">
        <v>0.92400996175677075</v>
      </c>
      <c r="BP51" s="65">
        <v>63.62223009143495</v>
      </c>
      <c r="BQ51" s="60">
        <v>1.5569464792405798</v>
      </c>
      <c r="BR51" s="65">
        <v>66.999689657319848</v>
      </c>
      <c r="BS51" s="59">
        <v>1.0933097120318369</v>
      </c>
      <c r="BT51" s="69">
        <v>3.377459565884898</v>
      </c>
      <c r="BU51" s="59">
        <v>1.8508726145513552</v>
      </c>
      <c r="BV51" s="65">
        <v>57.206344035547531</v>
      </c>
      <c r="BW51" s="60">
        <v>0.83723387161280916</v>
      </c>
      <c r="BX51" s="65">
        <v>50.567226396561651</v>
      </c>
      <c r="BY51" s="60">
        <v>1.5549487807099482</v>
      </c>
      <c r="BZ51" s="65">
        <v>59.911977785404893</v>
      </c>
      <c r="CA51" s="59">
        <v>1.0535431799853143</v>
      </c>
      <c r="CB51" s="69">
        <v>9.3447513888432425</v>
      </c>
      <c r="CC51" s="59">
        <v>1.9457891120185185</v>
      </c>
      <c r="CD51" s="69">
        <v>23.295416027005661</v>
      </c>
      <c r="CE51" s="60">
        <v>0.83909276753257933</v>
      </c>
      <c r="CF51" s="65">
        <v>19.686903503707718</v>
      </c>
      <c r="CG51" s="60">
        <v>1.3747353076250641</v>
      </c>
      <c r="CH51" s="65">
        <v>24.89994627293569</v>
      </c>
      <c r="CI51" s="59">
        <v>1.0099555631668611</v>
      </c>
      <c r="CJ51" s="69">
        <v>5.2130427692279717</v>
      </c>
      <c r="CK51" s="61">
        <v>1.6551794830748692</v>
      </c>
    </row>
    <row r="52" spans="1:89">
      <c r="A52" s="39" t="s">
        <v>50</v>
      </c>
      <c r="B52" s="65">
        <v>3.389570321032521</v>
      </c>
      <c r="C52" s="60">
        <v>3.4356253156321161E-2</v>
      </c>
      <c r="D52" s="65">
        <v>3.2016290050230758</v>
      </c>
      <c r="E52" s="60">
        <v>9.0167021453699009E-2</v>
      </c>
      <c r="F52" s="65">
        <v>3.421355153791354</v>
      </c>
      <c r="G52" s="59">
        <v>3.9579025044821213E-2</v>
      </c>
      <c r="H52" s="69">
        <v>0.21972614876827823</v>
      </c>
      <c r="I52" s="59">
        <v>0.10309122419434466</v>
      </c>
      <c r="J52" s="65">
        <v>62.709279722620707</v>
      </c>
      <c r="K52" s="60">
        <v>0.92139215786770612</v>
      </c>
      <c r="L52" s="65">
        <v>61.6892946180065</v>
      </c>
      <c r="M52" s="60">
        <v>2.6992760143370269</v>
      </c>
      <c r="N52" s="65">
        <v>62.87544333176659</v>
      </c>
      <c r="O52" s="59">
        <v>1.0183438483194382</v>
      </c>
      <c r="P52" s="69">
        <v>1.1861487137600903</v>
      </c>
      <c r="Q52" s="59">
        <v>2.9705236919228679</v>
      </c>
      <c r="R52" s="65">
        <v>16.524650962550758</v>
      </c>
      <c r="S52" s="60">
        <v>0.80519844448224975</v>
      </c>
      <c r="T52" s="65">
        <v>11.665377823866541</v>
      </c>
      <c r="U52" s="60">
        <v>1.561203869329143</v>
      </c>
      <c r="V52" s="65">
        <v>17.418393143432791</v>
      </c>
      <c r="W52" s="59">
        <v>0.88785000539427295</v>
      </c>
      <c r="X52" s="69">
        <v>5.7530153195662503</v>
      </c>
      <c r="Y52" s="59">
        <v>1.7352711717160645</v>
      </c>
      <c r="Z52" s="65">
        <v>26.336980334204419</v>
      </c>
      <c r="AA52" s="60">
        <v>0.86297098862092503</v>
      </c>
      <c r="AB52" s="65">
        <v>26.088642249398632</v>
      </c>
      <c r="AC52" s="60">
        <v>2.3551434708327763</v>
      </c>
      <c r="AD52" s="65">
        <v>26.4208977064655</v>
      </c>
      <c r="AE52" s="59">
        <v>0.94012022614081503</v>
      </c>
      <c r="AF52" s="69">
        <v>0.33225545706686788</v>
      </c>
      <c r="AG52" s="60">
        <v>2.5454559105006496</v>
      </c>
      <c r="AH52" s="65">
        <v>9.5525644358088169</v>
      </c>
      <c r="AI52" s="60">
        <v>0.60342862728641977</v>
      </c>
      <c r="AJ52" s="65">
        <v>17.426340009124321</v>
      </c>
      <c r="AK52" s="60">
        <v>1.8040114220504977</v>
      </c>
      <c r="AL52" s="65">
        <v>8.0689616252355538</v>
      </c>
      <c r="AM52" s="59">
        <v>0.64972064277417241</v>
      </c>
      <c r="AN52" s="69">
        <v>-9.3573783838887667</v>
      </c>
      <c r="AO52" s="59">
        <v>1.979600118597189</v>
      </c>
      <c r="AP52" s="65">
        <v>7.2647192286760767</v>
      </c>
      <c r="AQ52" s="60">
        <v>0.49846699518041504</v>
      </c>
      <c r="AR52" s="65">
        <v>11.033583646822491</v>
      </c>
      <c r="AS52" s="60">
        <v>1.6499779571499793</v>
      </c>
      <c r="AT52" s="65">
        <v>6.521155364035998</v>
      </c>
      <c r="AU52" s="59">
        <v>0.51581283678496226</v>
      </c>
      <c r="AV52" s="69">
        <v>-4.5124282827864928</v>
      </c>
      <c r="AW52" s="59">
        <v>1.7682000643188887</v>
      </c>
      <c r="AX52" s="65">
        <v>30.348619574992451</v>
      </c>
      <c r="AY52" s="60">
        <v>0.81099970456608517</v>
      </c>
      <c r="AZ52" s="65">
        <v>28.650133776068099</v>
      </c>
      <c r="BA52" s="60">
        <v>2.2194375401146389</v>
      </c>
      <c r="BB52" s="65">
        <v>30.582489463577879</v>
      </c>
      <c r="BC52" s="59">
        <v>0.92793506871447384</v>
      </c>
      <c r="BD52" s="69">
        <v>1.93235568750978</v>
      </c>
      <c r="BE52" s="60">
        <v>2.5062355396534475</v>
      </c>
      <c r="BF52" s="65">
        <v>52.480060100265447</v>
      </c>
      <c r="BG52" s="60">
        <v>1.0573409781850593</v>
      </c>
      <c r="BH52" s="65">
        <v>49.557379540503227</v>
      </c>
      <c r="BI52" s="60">
        <v>2.4781068179002461</v>
      </c>
      <c r="BJ52" s="65">
        <v>52.987167357494762</v>
      </c>
      <c r="BK52" s="59">
        <v>1.1376957194361628</v>
      </c>
      <c r="BL52" s="69">
        <v>3.429787816991535</v>
      </c>
      <c r="BM52" s="59">
        <v>2.6720588609160116</v>
      </c>
      <c r="BN52" s="69">
        <v>23.151479700930931</v>
      </c>
      <c r="BO52" s="60">
        <v>0.86483738387411957</v>
      </c>
      <c r="BP52" s="65">
        <v>18.24149782468054</v>
      </c>
      <c r="BQ52" s="60">
        <v>2.2155858879981962</v>
      </c>
      <c r="BR52" s="65">
        <v>24.01702518252441</v>
      </c>
      <c r="BS52" s="59">
        <v>0.95958846444774559</v>
      </c>
      <c r="BT52" s="69">
        <v>5.7755273578438704</v>
      </c>
      <c r="BU52" s="59">
        <v>2.4434992334211967</v>
      </c>
      <c r="BV52" s="65">
        <v>79.999899206291616</v>
      </c>
      <c r="BW52" s="60">
        <v>0.74849202867671838</v>
      </c>
      <c r="BX52" s="65">
        <v>74.440444231315595</v>
      </c>
      <c r="BY52" s="60">
        <v>2.0324951442823185</v>
      </c>
      <c r="BZ52" s="65">
        <v>80.963752254656967</v>
      </c>
      <c r="CA52" s="59">
        <v>0.84433459688599444</v>
      </c>
      <c r="CB52" s="69">
        <v>6.5233080233413716</v>
      </c>
      <c r="CC52" s="59">
        <v>2.2697885217971225</v>
      </c>
      <c r="CD52" s="69">
        <v>33.415709646543647</v>
      </c>
      <c r="CE52" s="60">
        <v>1.0980461205038603</v>
      </c>
      <c r="CF52" s="65">
        <v>26.37660747308346</v>
      </c>
      <c r="CG52" s="60">
        <v>2.1752845754618884</v>
      </c>
      <c r="CH52" s="65">
        <v>34.623225580642227</v>
      </c>
      <c r="CI52" s="59">
        <v>1.279703614024754</v>
      </c>
      <c r="CJ52" s="69">
        <v>8.246618107558767</v>
      </c>
      <c r="CK52" s="61">
        <v>2.6547012454237802</v>
      </c>
    </row>
    <row r="53" spans="1:89">
      <c r="A53" s="39" t="s">
        <v>51</v>
      </c>
      <c r="B53" s="65">
        <v>4.748463983509323</v>
      </c>
      <c r="C53" s="60">
        <v>6.2168911638599167E-2</v>
      </c>
      <c r="D53" s="65">
        <v>4.7634524108225254</v>
      </c>
      <c r="E53" s="60">
        <v>0.12412234373149515</v>
      </c>
      <c r="F53" s="65">
        <v>4.7463960567651746</v>
      </c>
      <c r="G53" s="59">
        <v>6.2228231143436792E-2</v>
      </c>
      <c r="H53" s="69">
        <v>-1.7056354057350731E-2</v>
      </c>
      <c r="I53" s="59">
        <v>0.11855549794400064</v>
      </c>
      <c r="J53" s="65">
        <v>92.848438523337322</v>
      </c>
      <c r="K53" s="60">
        <v>0.81987792152910233</v>
      </c>
      <c r="L53" s="65">
        <v>90.634134871195982</v>
      </c>
      <c r="M53" s="60">
        <v>2.030573788940861</v>
      </c>
      <c r="N53" s="65">
        <v>93.305538295402897</v>
      </c>
      <c r="O53" s="59">
        <v>0.84900391751269877</v>
      </c>
      <c r="P53" s="69">
        <v>2.6714034242069147</v>
      </c>
      <c r="Q53" s="59">
        <v>2.1211021503017577</v>
      </c>
      <c r="R53" s="65">
        <v>32.844478211621592</v>
      </c>
      <c r="S53" s="60">
        <v>1.4253952602410831</v>
      </c>
      <c r="T53" s="65">
        <v>31.66591676069714</v>
      </c>
      <c r="U53" s="60">
        <v>2.4286955728397377</v>
      </c>
      <c r="V53" s="65">
        <v>33.083929556780703</v>
      </c>
      <c r="W53" s="59">
        <v>1.5456264045114616</v>
      </c>
      <c r="X53" s="69">
        <v>1.4180127960835627</v>
      </c>
      <c r="Y53" s="59">
        <v>2.6404043181656967</v>
      </c>
      <c r="Z53" s="65">
        <v>61.307263260739177</v>
      </c>
      <c r="AA53" s="60">
        <v>1.5199711666252924</v>
      </c>
      <c r="AB53" s="65">
        <v>59.345178603245976</v>
      </c>
      <c r="AC53" s="60">
        <v>3.291225542426401</v>
      </c>
      <c r="AD53" s="65">
        <v>61.769055531031803</v>
      </c>
      <c r="AE53" s="59">
        <v>1.5848710754762545</v>
      </c>
      <c r="AF53" s="69">
        <v>2.4238769277858268</v>
      </c>
      <c r="AG53" s="60">
        <v>3.4008447832145841</v>
      </c>
      <c r="AH53" s="65">
        <v>8.9170081626850521</v>
      </c>
      <c r="AI53" s="60">
        <v>0.66157014114309287</v>
      </c>
      <c r="AJ53" s="65">
        <v>16.288934035875052</v>
      </c>
      <c r="AK53" s="60">
        <v>2.0230285085968043</v>
      </c>
      <c r="AL53" s="65">
        <v>7.2667526701183789</v>
      </c>
      <c r="AM53" s="59">
        <v>0.62083602940531035</v>
      </c>
      <c r="AN53" s="69">
        <v>-9.0221813657566727</v>
      </c>
      <c r="AO53" s="59">
        <v>2.1071326673601436</v>
      </c>
      <c r="AP53" s="65">
        <v>13.31635000964587</v>
      </c>
      <c r="AQ53" s="60">
        <v>1.1740882281007976</v>
      </c>
      <c r="AR53" s="65">
        <v>16.627401715396349</v>
      </c>
      <c r="AS53" s="60">
        <v>2.1115551368792889</v>
      </c>
      <c r="AT53" s="65">
        <v>12.642566673318591</v>
      </c>
      <c r="AU53" s="59">
        <v>1.3264066835572328</v>
      </c>
      <c r="AV53" s="69">
        <v>-3.9848350420777585</v>
      </c>
      <c r="AW53" s="59">
        <v>2.3968437771049724</v>
      </c>
      <c r="AX53" s="65">
        <v>27.098983038914529</v>
      </c>
      <c r="AY53" s="60">
        <v>0.96743194519131548</v>
      </c>
      <c r="AZ53" s="65">
        <v>25.49954961913004</v>
      </c>
      <c r="BA53" s="60">
        <v>2.4610896581333659</v>
      </c>
      <c r="BB53" s="65">
        <v>27.497726564582059</v>
      </c>
      <c r="BC53" s="59">
        <v>0.97807431261321787</v>
      </c>
      <c r="BD53" s="69">
        <v>1.9981769454520197</v>
      </c>
      <c r="BE53" s="60">
        <v>2.5096575872096309</v>
      </c>
      <c r="BF53" s="65">
        <v>58.910558368195922</v>
      </c>
      <c r="BG53" s="60">
        <v>2.0823652340459531</v>
      </c>
      <c r="BH53" s="65">
        <v>62.596054214664321</v>
      </c>
      <c r="BI53" s="60">
        <v>3.45934034870421</v>
      </c>
      <c r="BJ53" s="65">
        <v>58.071673496274542</v>
      </c>
      <c r="BK53" s="59">
        <v>2.1169525887341516</v>
      </c>
      <c r="BL53" s="69">
        <v>-4.5243807183897786</v>
      </c>
      <c r="BM53" s="59">
        <v>3.1848628672842634</v>
      </c>
      <c r="BN53" s="69">
        <v>42.74309014812426</v>
      </c>
      <c r="BO53" s="60">
        <v>1.3509965732426852</v>
      </c>
      <c r="BP53" s="65">
        <v>38.376244574094017</v>
      </c>
      <c r="BQ53" s="60">
        <v>2.7120346116852705</v>
      </c>
      <c r="BR53" s="65">
        <v>43.787205705388843</v>
      </c>
      <c r="BS53" s="59">
        <v>1.5140442238036771</v>
      </c>
      <c r="BT53" s="69">
        <v>5.410961131294826</v>
      </c>
      <c r="BU53" s="59">
        <v>3.0773163141792974</v>
      </c>
      <c r="BV53" s="65">
        <v>92.474839736155545</v>
      </c>
      <c r="BW53" s="60">
        <v>0.63043678756804677</v>
      </c>
      <c r="BX53" s="65">
        <v>87.188988427263311</v>
      </c>
      <c r="BY53" s="60">
        <v>1.843760659800282</v>
      </c>
      <c r="BZ53" s="65">
        <v>93.598873117939092</v>
      </c>
      <c r="CA53" s="59">
        <v>0.63507250954188266</v>
      </c>
      <c r="CB53" s="69">
        <v>6.4098846906757814</v>
      </c>
      <c r="CC53" s="59">
        <v>1.9496243014431407</v>
      </c>
      <c r="CD53" s="69">
        <v>47.02002133070792</v>
      </c>
      <c r="CE53" s="60">
        <v>1.099734453655316</v>
      </c>
      <c r="CF53" s="65">
        <v>50.994569704555197</v>
      </c>
      <c r="CG53" s="60">
        <v>3.1855064029189335</v>
      </c>
      <c r="CH53" s="65">
        <v>46.177151592989837</v>
      </c>
      <c r="CI53" s="59">
        <v>1.2439773067627493</v>
      </c>
      <c r="CJ53" s="69">
        <v>-4.8174181115653596</v>
      </c>
      <c r="CK53" s="61">
        <v>3.5762692969062009</v>
      </c>
    </row>
    <row r="54" spans="1:89">
      <c r="A54" s="39" t="s">
        <v>52</v>
      </c>
      <c r="B54" s="65">
        <v>4.30711676577703</v>
      </c>
      <c r="C54" s="60">
        <v>0.10277375259750653</v>
      </c>
      <c r="D54" s="65">
        <v>4.1595450608231967</v>
      </c>
      <c r="E54" s="60">
        <v>0.12995222423098959</v>
      </c>
      <c r="F54" s="65">
        <v>4.3600261061672878</v>
      </c>
      <c r="G54" s="59">
        <v>0.12751739458623845</v>
      </c>
      <c r="H54" s="69">
        <v>0.20048104534409106</v>
      </c>
      <c r="I54" s="59">
        <v>0.16924155131172361</v>
      </c>
      <c r="J54" s="65">
        <v>70.704421337372636</v>
      </c>
      <c r="K54" s="60">
        <v>1.6612372666871629</v>
      </c>
      <c r="L54" s="65">
        <v>67.83728914979153</v>
      </c>
      <c r="M54" s="60">
        <v>3.0893819673405027</v>
      </c>
      <c r="N54" s="65">
        <v>71.823592080197344</v>
      </c>
      <c r="O54" s="59">
        <v>2.0892282285280146</v>
      </c>
      <c r="P54" s="69">
        <v>3.9863029304058131</v>
      </c>
      <c r="Q54" s="59">
        <v>3.887457361256125</v>
      </c>
      <c r="R54" s="65">
        <v>19.589131510841099</v>
      </c>
      <c r="S54" s="60">
        <v>1.9043944259334185</v>
      </c>
      <c r="T54" s="65">
        <v>18.089820616305531</v>
      </c>
      <c r="U54" s="60">
        <v>3.0855566834216166</v>
      </c>
      <c r="V54" s="65">
        <v>20.162080520982091</v>
      </c>
      <c r="W54" s="59">
        <v>1.9988898385327205</v>
      </c>
      <c r="X54" s="69">
        <v>2.0722599046765602</v>
      </c>
      <c r="Y54" s="59">
        <v>3.012649636820953</v>
      </c>
      <c r="Z54" s="65">
        <v>55.916585714391772</v>
      </c>
      <c r="AA54" s="60">
        <v>1.5983759065911514</v>
      </c>
      <c r="AB54" s="65">
        <v>57.949113520529032</v>
      </c>
      <c r="AC54" s="60">
        <v>2.5205972563228838</v>
      </c>
      <c r="AD54" s="65">
        <v>54.927228111508732</v>
      </c>
      <c r="AE54" s="59">
        <v>2.0019725456682198</v>
      </c>
      <c r="AF54" s="69">
        <v>-3.0218854090202996</v>
      </c>
      <c r="AG54" s="60">
        <v>3.2284223538554948</v>
      </c>
      <c r="AH54" s="65">
        <v>30.270067107095141</v>
      </c>
      <c r="AI54" s="60">
        <v>1.7757628660532296</v>
      </c>
      <c r="AJ54" s="65">
        <v>33.220518829068418</v>
      </c>
      <c r="AK54" s="60">
        <v>2.7546160229175776</v>
      </c>
      <c r="AL54" s="65">
        <v>29.212659900626662</v>
      </c>
      <c r="AM54" s="59">
        <v>1.9985516049360055</v>
      </c>
      <c r="AN54" s="69">
        <v>-4.0078589284417561</v>
      </c>
      <c r="AO54" s="59">
        <v>3.0499234797732888</v>
      </c>
      <c r="AP54" s="65">
        <v>27.153815393458821</v>
      </c>
      <c r="AQ54" s="60">
        <v>1.5612321793901855</v>
      </c>
      <c r="AR54" s="65">
        <v>26.648383327722222</v>
      </c>
      <c r="AS54" s="60">
        <v>2.827944790169941</v>
      </c>
      <c r="AT54" s="65">
        <v>27.242734339779599</v>
      </c>
      <c r="AU54" s="59">
        <v>1.6129185145161564</v>
      </c>
      <c r="AV54" s="69">
        <v>0.59435101205737695</v>
      </c>
      <c r="AW54" s="59">
        <v>2.886660682253491</v>
      </c>
      <c r="AX54" s="65">
        <v>25.36609159395984</v>
      </c>
      <c r="AY54" s="60">
        <v>1.5439756645836045</v>
      </c>
      <c r="AZ54" s="65">
        <v>23.201081684554271</v>
      </c>
      <c r="BA54" s="60">
        <v>2.7058987479462919</v>
      </c>
      <c r="BB54" s="65">
        <v>26.007629563180512</v>
      </c>
      <c r="BC54" s="59">
        <v>1.9128516548079098</v>
      </c>
      <c r="BD54" s="69">
        <v>2.8065478786262403</v>
      </c>
      <c r="BE54" s="60">
        <v>3.3657749508618151</v>
      </c>
      <c r="BF54" s="65">
        <v>67.080398935518332</v>
      </c>
      <c r="BG54" s="60">
        <v>1.9619718449897812</v>
      </c>
      <c r="BH54" s="65">
        <v>64.893528098378511</v>
      </c>
      <c r="BI54" s="60">
        <v>2.923314174303381</v>
      </c>
      <c r="BJ54" s="65">
        <v>67.95758452927025</v>
      </c>
      <c r="BK54" s="59">
        <v>2.2271593356924058</v>
      </c>
      <c r="BL54" s="69">
        <v>3.0640564308917391</v>
      </c>
      <c r="BM54" s="59">
        <v>3.1844619170030986</v>
      </c>
      <c r="BN54" s="69">
        <v>61.012171655443417</v>
      </c>
      <c r="BO54" s="60">
        <v>1.8579425275703207</v>
      </c>
      <c r="BP54" s="65">
        <v>54.817452049643343</v>
      </c>
      <c r="BQ54" s="60">
        <v>3.4409193531085993</v>
      </c>
      <c r="BR54" s="65">
        <v>63.258604228376228</v>
      </c>
      <c r="BS54" s="59">
        <v>2.1633619831099762</v>
      </c>
      <c r="BT54" s="69">
        <v>8.4411521787328851</v>
      </c>
      <c r="BU54" s="59">
        <v>3.9742065899874981</v>
      </c>
      <c r="BV54" s="65">
        <v>58.15470805466979</v>
      </c>
      <c r="BW54" s="60">
        <v>1.7470435599120289</v>
      </c>
      <c r="BX54" s="65">
        <v>53.503121974198557</v>
      </c>
      <c r="BY54" s="60">
        <v>2.7084976589508813</v>
      </c>
      <c r="BZ54" s="65">
        <v>59.785874464074041</v>
      </c>
      <c r="CA54" s="59">
        <v>2.2271220372583089</v>
      </c>
      <c r="CB54" s="69">
        <v>6.2827524898754845</v>
      </c>
      <c r="CC54" s="59">
        <v>3.5311869890837575</v>
      </c>
      <c r="CD54" s="69">
        <v>34.648739126167243</v>
      </c>
      <c r="CE54" s="60">
        <v>1.8052771615860272</v>
      </c>
      <c r="CF54" s="65">
        <v>35.338120789341438</v>
      </c>
      <c r="CG54" s="60">
        <v>3.3904802826831335</v>
      </c>
      <c r="CH54" s="65">
        <v>34.542269958083772</v>
      </c>
      <c r="CI54" s="59">
        <v>2.1827346991549623</v>
      </c>
      <c r="CJ54" s="69">
        <v>-0.79585083125766687</v>
      </c>
      <c r="CK54" s="61">
        <v>4.0881251214640342</v>
      </c>
    </row>
    <row r="55" spans="1:89">
      <c r="A55" s="41" t="s">
        <v>53</v>
      </c>
      <c r="B55" s="65">
        <v>3.3241133689303108</v>
      </c>
      <c r="C55" s="60">
        <v>6.304764211738946E-2</v>
      </c>
      <c r="D55" s="65">
        <v>3.2955622178152968</v>
      </c>
      <c r="E55" s="60">
        <v>0.1160037703641454</v>
      </c>
      <c r="F55" s="65">
        <v>3.3304324573253061</v>
      </c>
      <c r="G55" s="59">
        <v>6.0643448488137103E-2</v>
      </c>
      <c r="H55" s="69">
        <v>3.4870239510009338E-2</v>
      </c>
      <c r="I55" s="59">
        <v>9.6993045727901697E-2</v>
      </c>
      <c r="J55" s="65">
        <v>71.91166913799124</v>
      </c>
      <c r="K55" s="60">
        <v>0.99267908289884788</v>
      </c>
      <c r="L55" s="65">
        <v>69.685580206075144</v>
      </c>
      <c r="M55" s="60">
        <v>2.1119527631755095</v>
      </c>
      <c r="N55" s="65">
        <v>72.352285371878693</v>
      </c>
      <c r="O55" s="59">
        <v>1.0374009657537984</v>
      </c>
      <c r="P55" s="69">
        <v>2.666705165803549</v>
      </c>
      <c r="Q55" s="59">
        <v>2.1533697457195138</v>
      </c>
      <c r="R55" s="65">
        <v>46.367130795212162</v>
      </c>
      <c r="S55" s="60">
        <v>1.1593991511982273</v>
      </c>
      <c r="T55" s="65">
        <v>55.239218608650702</v>
      </c>
      <c r="U55" s="60">
        <v>2.011043056183853</v>
      </c>
      <c r="V55" s="65">
        <v>44.521409135147792</v>
      </c>
      <c r="W55" s="59">
        <v>1.2598264813904341</v>
      </c>
      <c r="X55" s="69">
        <v>-10.717809473502911</v>
      </c>
      <c r="Y55" s="59">
        <v>2.1553190781138474</v>
      </c>
      <c r="Z55" s="65">
        <v>44.723763070343303</v>
      </c>
      <c r="AA55" s="60">
        <v>1.2365904915673767</v>
      </c>
      <c r="AB55" s="65">
        <v>39.171803775269197</v>
      </c>
      <c r="AC55" s="60">
        <v>2.5558242321719433</v>
      </c>
      <c r="AD55" s="65">
        <v>45.858921024323116</v>
      </c>
      <c r="AE55" s="59">
        <v>1.1858985048202517</v>
      </c>
      <c r="AF55" s="69">
        <v>6.6871172490539195</v>
      </c>
      <c r="AG55" s="60">
        <v>2.3058833954982219</v>
      </c>
      <c r="AH55" s="65">
        <v>16.634472249237149</v>
      </c>
      <c r="AI55" s="60">
        <v>0.73467125204888661</v>
      </c>
      <c r="AJ55" s="65">
        <v>21.513154781962861</v>
      </c>
      <c r="AK55" s="60">
        <v>1.6889690744359744</v>
      </c>
      <c r="AL55" s="65">
        <v>15.64889823518727</v>
      </c>
      <c r="AM55" s="59">
        <v>0.75389925228018695</v>
      </c>
      <c r="AN55" s="69">
        <v>-5.8642565467755912</v>
      </c>
      <c r="AO55" s="59">
        <v>1.6475179226852525</v>
      </c>
      <c r="AP55" s="65">
        <v>13.72625451295219</v>
      </c>
      <c r="AQ55" s="60">
        <v>0.66543469688546286</v>
      </c>
      <c r="AR55" s="65">
        <v>11.058908455529179</v>
      </c>
      <c r="AS55" s="60">
        <v>1.2382005138918235</v>
      </c>
      <c r="AT55" s="65">
        <v>14.289198459136699</v>
      </c>
      <c r="AU55" s="59">
        <v>0.72650785713779009</v>
      </c>
      <c r="AV55" s="69">
        <v>3.2302900036075197</v>
      </c>
      <c r="AW55" s="59">
        <v>1.3363735454677619</v>
      </c>
      <c r="AX55" s="65">
        <v>14.24048902713527</v>
      </c>
      <c r="AY55" s="60">
        <v>0.64341976111849153</v>
      </c>
      <c r="AZ55" s="65">
        <v>13.27721042899595</v>
      </c>
      <c r="BA55" s="60">
        <v>1.8893120812821804</v>
      </c>
      <c r="BB55" s="65">
        <v>14.44232524717658</v>
      </c>
      <c r="BC55" s="59">
        <v>0.61791245906046632</v>
      </c>
      <c r="BD55" s="69">
        <v>1.1651148181806299</v>
      </c>
      <c r="BE55" s="60">
        <v>1.8926380092283692</v>
      </c>
      <c r="BF55" s="65">
        <v>18.644402316349112</v>
      </c>
      <c r="BG55" s="60">
        <v>0.93701685005465507</v>
      </c>
      <c r="BH55" s="65">
        <v>18.198671213493881</v>
      </c>
      <c r="BI55" s="60">
        <v>2.1047652266235666</v>
      </c>
      <c r="BJ55" s="65">
        <v>18.75969427779852</v>
      </c>
      <c r="BK55" s="59">
        <v>1.0202029625670341</v>
      </c>
      <c r="BL55" s="69">
        <v>0.56102306430463855</v>
      </c>
      <c r="BM55" s="59">
        <v>2.2792894097591163</v>
      </c>
      <c r="BN55" s="69">
        <v>24.07769552546835</v>
      </c>
      <c r="BO55" s="60">
        <v>0.99706407051529045</v>
      </c>
      <c r="BP55" s="65">
        <v>20.652875182988151</v>
      </c>
      <c r="BQ55" s="60">
        <v>1.6764511233922437</v>
      </c>
      <c r="BR55" s="65">
        <v>24.796027905476851</v>
      </c>
      <c r="BS55" s="59">
        <v>1.1179589637094884</v>
      </c>
      <c r="BT55" s="69">
        <v>4.1431527224887006</v>
      </c>
      <c r="BU55" s="59">
        <v>1.9051117527527626</v>
      </c>
      <c r="BV55" s="65">
        <v>46.34635140819617</v>
      </c>
      <c r="BW55" s="60">
        <v>1.3726295564019011</v>
      </c>
      <c r="BX55" s="65">
        <v>46.337798236387123</v>
      </c>
      <c r="BY55" s="60">
        <v>2.5727269600736595</v>
      </c>
      <c r="BZ55" s="65">
        <v>46.371425862977361</v>
      </c>
      <c r="CA55" s="59">
        <v>1.3975743050477403</v>
      </c>
      <c r="CB55" s="69">
        <v>3.3627626590238435E-2</v>
      </c>
      <c r="CC55" s="59">
        <v>2.4301745517787108</v>
      </c>
      <c r="CD55" s="69">
        <v>38.044898454431348</v>
      </c>
      <c r="CE55" s="60">
        <v>1.3360497621016707</v>
      </c>
      <c r="CF55" s="65">
        <v>36.766625568803562</v>
      </c>
      <c r="CG55" s="60">
        <v>2.0236763997445104</v>
      </c>
      <c r="CH55" s="65">
        <v>38.296606884915683</v>
      </c>
      <c r="CI55" s="59">
        <v>1.4639202815361738</v>
      </c>
      <c r="CJ55" s="69">
        <v>1.5299813161121207</v>
      </c>
      <c r="CK55" s="61">
        <v>2.1812651910300649</v>
      </c>
    </row>
    <row r="56" spans="1:89">
      <c r="A56" s="41" t="s">
        <v>54</v>
      </c>
      <c r="B56" s="65">
        <v>3.8807514396298548</v>
      </c>
      <c r="C56" s="60">
        <v>4.84384001723163E-2</v>
      </c>
      <c r="D56" s="65">
        <v>3.5612060732953079</v>
      </c>
      <c r="E56" s="60">
        <v>0.10015274885854697</v>
      </c>
      <c r="F56" s="65">
        <v>3.949943003956141</v>
      </c>
      <c r="G56" s="59">
        <v>5.1556854578693176E-2</v>
      </c>
      <c r="H56" s="69">
        <v>0.38873693066083304</v>
      </c>
      <c r="I56" s="59">
        <v>0.10743219792687352</v>
      </c>
      <c r="J56" s="65">
        <v>73.539748025888755</v>
      </c>
      <c r="K56" s="60">
        <v>0.97711223883756704</v>
      </c>
      <c r="L56" s="65">
        <v>70.393600437127063</v>
      </c>
      <c r="M56" s="60">
        <v>2.4256942891749977</v>
      </c>
      <c r="N56" s="65">
        <v>74.225061964232779</v>
      </c>
      <c r="O56" s="59">
        <v>1.1314217074447375</v>
      </c>
      <c r="P56" s="69">
        <v>3.8314615271057164</v>
      </c>
      <c r="Q56" s="59">
        <v>2.7996411690144889</v>
      </c>
      <c r="R56" s="65">
        <v>34.421819367529153</v>
      </c>
      <c r="S56" s="60">
        <v>1.1128247989194955</v>
      </c>
      <c r="T56" s="65">
        <v>31.7625061723631</v>
      </c>
      <c r="U56" s="60">
        <v>2.3606828076668296</v>
      </c>
      <c r="V56" s="65">
        <v>35.002210375463022</v>
      </c>
      <c r="W56" s="59">
        <v>1.2003772099057273</v>
      </c>
      <c r="X56" s="69">
        <v>3.2397042030999224</v>
      </c>
      <c r="Y56" s="59">
        <v>2.5502386749123795</v>
      </c>
      <c r="Z56" s="65">
        <v>45.719174292433593</v>
      </c>
      <c r="AA56" s="60">
        <v>1.2707122252521217</v>
      </c>
      <c r="AB56" s="65">
        <v>39.711649908895048</v>
      </c>
      <c r="AC56" s="60">
        <v>2.4086042712847413</v>
      </c>
      <c r="AD56" s="65">
        <v>47.05297224797151</v>
      </c>
      <c r="AE56" s="59">
        <v>1.4280416920015542</v>
      </c>
      <c r="AF56" s="69">
        <v>7.3413223390764628</v>
      </c>
      <c r="AG56" s="60">
        <v>2.766052234569536</v>
      </c>
      <c r="AH56" s="65">
        <v>5.1438527577468554</v>
      </c>
      <c r="AI56" s="60">
        <v>0.54875756953304278</v>
      </c>
      <c r="AJ56" s="65">
        <v>8.5100475701779441</v>
      </c>
      <c r="AK56" s="60">
        <v>1.5868229310697073</v>
      </c>
      <c r="AL56" s="65">
        <v>4.4241648547177697</v>
      </c>
      <c r="AM56" s="59">
        <v>0.53651520474672976</v>
      </c>
      <c r="AN56" s="69">
        <v>-4.0858827154601745</v>
      </c>
      <c r="AO56" s="59">
        <v>1.6281128836038243</v>
      </c>
      <c r="AP56" s="65">
        <v>19.030542517956029</v>
      </c>
      <c r="AQ56" s="60">
        <v>1.1250308354378717</v>
      </c>
      <c r="AR56" s="65">
        <v>17.08144580930961</v>
      </c>
      <c r="AS56" s="60">
        <v>2.0453360922588506</v>
      </c>
      <c r="AT56" s="65">
        <v>19.46900261167367</v>
      </c>
      <c r="AU56" s="59">
        <v>1.2832099408907842</v>
      </c>
      <c r="AV56" s="69">
        <v>2.3875568023640596</v>
      </c>
      <c r="AW56" s="59">
        <v>2.3933784647049494</v>
      </c>
      <c r="AX56" s="65">
        <v>13.353340856415819</v>
      </c>
      <c r="AY56" s="60">
        <v>0.95720766817981318</v>
      </c>
      <c r="AZ56" s="65">
        <v>11.39630620045766</v>
      </c>
      <c r="BA56" s="60">
        <v>1.7006531802132765</v>
      </c>
      <c r="BB56" s="65">
        <v>13.788014407252779</v>
      </c>
      <c r="BC56" s="59">
        <v>1.0833340085294401</v>
      </c>
      <c r="BD56" s="69">
        <v>2.3917082067951192</v>
      </c>
      <c r="BE56" s="60">
        <v>1.9566230252732923</v>
      </c>
      <c r="BF56" s="65">
        <v>46.834823700599813</v>
      </c>
      <c r="BG56" s="60">
        <v>1.2964346958526993</v>
      </c>
      <c r="BH56" s="65">
        <v>42.00843553650823</v>
      </c>
      <c r="BI56" s="60">
        <v>2.8336085828957533</v>
      </c>
      <c r="BJ56" s="65">
        <v>47.8927139384759</v>
      </c>
      <c r="BK56" s="59">
        <v>1.441959415869128</v>
      </c>
      <c r="BL56" s="69">
        <v>5.8842784019676699</v>
      </c>
      <c r="BM56" s="59">
        <v>3.1794450431764716</v>
      </c>
      <c r="BN56" s="69">
        <v>46.648849744564231</v>
      </c>
      <c r="BO56" s="60">
        <v>1.317106313990023</v>
      </c>
      <c r="BP56" s="65">
        <v>43.205758559088807</v>
      </c>
      <c r="BQ56" s="60">
        <v>2.5309383486357944</v>
      </c>
      <c r="BR56" s="65">
        <v>47.334859106281627</v>
      </c>
      <c r="BS56" s="59">
        <v>1.4862472641526971</v>
      </c>
      <c r="BT56" s="69">
        <v>4.1291005471928202</v>
      </c>
      <c r="BU56" s="59">
        <v>2.8807265447338937</v>
      </c>
      <c r="BV56" s="65">
        <v>76.197682929238823</v>
      </c>
      <c r="BW56" s="60">
        <v>1.0636547552221181</v>
      </c>
      <c r="BX56" s="65">
        <v>65.067082336299833</v>
      </c>
      <c r="BY56" s="60">
        <v>2.6595036262422269</v>
      </c>
      <c r="BZ56" s="65">
        <v>78.578385076933728</v>
      </c>
      <c r="CA56" s="59">
        <v>1.1083030320082792</v>
      </c>
      <c r="CB56" s="69">
        <v>13.511302740633894</v>
      </c>
      <c r="CC56" s="59">
        <v>2.8242069451610758</v>
      </c>
      <c r="CD56" s="69">
        <v>29.907552140544439</v>
      </c>
      <c r="CE56" s="60">
        <v>1.1353852327249672</v>
      </c>
      <c r="CF56" s="65">
        <v>29.24780986437381</v>
      </c>
      <c r="CG56" s="60">
        <v>2.326428762189872</v>
      </c>
      <c r="CH56" s="65">
        <v>30.050782209960602</v>
      </c>
      <c r="CI56" s="59">
        <v>1.2951886315292302</v>
      </c>
      <c r="CJ56" s="69">
        <v>0.80297234558679165</v>
      </c>
      <c r="CK56" s="61">
        <v>2.6790503957917506</v>
      </c>
    </row>
    <row r="57" spans="1:89">
      <c r="A57" s="41" t="s">
        <v>55</v>
      </c>
      <c r="B57" s="65">
        <v>5.2711135702729592</v>
      </c>
      <c r="C57" s="60">
        <v>6.3635574597200179E-2</v>
      </c>
      <c r="D57" s="65">
        <v>5.2451562018781397</v>
      </c>
      <c r="E57" s="60">
        <v>0.14902908459849837</v>
      </c>
      <c r="F57" s="65">
        <v>5.2719612707451038</v>
      </c>
      <c r="G57" s="59">
        <v>6.5179431481298122E-2</v>
      </c>
      <c r="H57" s="69">
        <v>2.6805068866964099E-2</v>
      </c>
      <c r="I57" s="59">
        <v>0.14717721356460581</v>
      </c>
      <c r="J57" s="65">
        <v>75.436272242527878</v>
      </c>
      <c r="K57" s="60">
        <v>0.87518939456840183</v>
      </c>
      <c r="L57" s="65">
        <v>73.558966410400458</v>
      </c>
      <c r="M57" s="60">
        <v>2.2110674231041356</v>
      </c>
      <c r="N57" s="65">
        <v>75.628189800109041</v>
      </c>
      <c r="O57" s="59">
        <v>0.93525275516531114</v>
      </c>
      <c r="P57" s="69">
        <v>2.0692233897085828</v>
      </c>
      <c r="Q57" s="59">
        <v>2.3519013132881144</v>
      </c>
      <c r="R57" s="65">
        <v>53.54489748543314</v>
      </c>
      <c r="S57" s="60">
        <v>1.1053867168544163</v>
      </c>
      <c r="T57" s="65">
        <v>46.972341226213629</v>
      </c>
      <c r="U57" s="60">
        <v>2.8568841544213566</v>
      </c>
      <c r="V57" s="65">
        <v>54.307568857772132</v>
      </c>
      <c r="W57" s="59">
        <v>1.1851825722711893</v>
      </c>
      <c r="X57" s="69">
        <v>7.335227631558503</v>
      </c>
      <c r="Y57" s="59">
        <v>3.0757313148740386</v>
      </c>
      <c r="Z57" s="65">
        <v>69.656123459238245</v>
      </c>
      <c r="AA57" s="60">
        <v>1.0299419909431793</v>
      </c>
      <c r="AB57" s="65">
        <v>69.932951084380804</v>
      </c>
      <c r="AC57" s="60">
        <v>2.8592823808053001</v>
      </c>
      <c r="AD57" s="65">
        <v>69.542622766007327</v>
      </c>
      <c r="AE57" s="59">
        <v>1.0064874746658203</v>
      </c>
      <c r="AF57" s="69">
        <v>-0.39032831837347715</v>
      </c>
      <c r="AG57" s="60">
        <v>2.7295492328891493</v>
      </c>
      <c r="AH57" s="65">
        <v>19.68009407052276</v>
      </c>
      <c r="AI57" s="60">
        <v>0.84602473532385825</v>
      </c>
      <c r="AJ57" s="65">
        <v>27.044106819448299</v>
      </c>
      <c r="AK57" s="60">
        <v>2.4866221364069743</v>
      </c>
      <c r="AL57" s="65">
        <v>18.797382560488099</v>
      </c>
      <c r="AM57" s="59">
        <v>0.89386232941670329</v>
      </c>
      <c r="AN57" s="69">
        <v>-8.2467242589601994</v>
      </c>
      <c r="AO57" s="59">
        <v>2.5902004095821094</v>
      </c>
      <c r="AP57" s="65">
        <v>48.808786662322483</v>
      </c>
      <c r="AQ57" s="60">
        <v>1.1071281129517447</v>
      </c>
      <c r="AR57" s="65">
        <v>45.859274694079417</v>
      </c>
      <c r="AS57" s="60">
        <v>2.4531214193569117</v>
      </c>
      <c r="AT57" s="65">
        <v>49.175636190048557</v>
      </c>
      <c r="AU57" s="59">
        <v>1.1486898817763977</v>
      </c>
      <c r="AV57" s="69">
        <v>3.3163614959691401</v>
      </c>
      <c r="AW57" s="59">
        <v>2.4968623771373908</v>
      </c>
      <c r="AX57" s="65">
        <v>36.117736861640687</v>
      </c>
      <c r="AY57" s="60">
        <v>1.1093233509830096</v>
      </c>
      <c r="AZ57" s="65">
        <v>33.78756808195488</v>
      </c>
      <c r="BA57" s="60">
        <v>2.7076255604957269</v>
      </c>
      <c r="BB57" s="65">
        <v>36.434410726597271</v>
      </c>
      <c r="BC57" s="59">
        <v>1.1124767439162817</v>
      </c>
      <c r="BD57" s="69">
        <v>2.6468426446423905</v>
      </c>
      <c r="BE57" s="60">
        <v>2.6181650564582024</v>
      </c>
      <c r="BF57" s="65">
        <v>62.765616260945563</v>
      </c>
      <c r="BG57" s="60">
        <v>1.4692135000882014</v>
      </c>
      <c r="BH57" s="65">
        <v>63.531506894449208</v>
      </c>
      <c r="BI57" s="60">
        <v>2.9816613967888177</v>
      </c>
      <c r="BJ57" s="65">
        <v>62.689899748463162</v>
      </c>
      <c r="BK57" s="59">
        <v>1.4919162720404493</v>
      </c>
      <c r="BL57" s="69">
        <v>-0.84160714598604613</v>
      </c>
      <c r="BM57" s="59">
        <v>2.8379772754945942</v>
      </c>
      <c r="BN57" s="69">
        <v>65.265265387616637</v>
      </c>
      <c r="BO57" s="60">
        <v>1.1340197601206963</v>
      </c>
      <c r="BP57" s="65">
        <v>69.548973486459602</v>
      </c>
      <c r="BQ57" s="60">
        <v>2.7865870129328614</v>
      </c>
      <c r="BR57" s="65">
        <v>64.696365884744097</v>
      </c>
      <c r="BS57" s="59">
        <v>1.1466554906381461</v>
      </c>
      <c r="BT57" s="69">
        <v>-4.8526076017155049</v>
      </c>
      <c r="BU57" s="59">
        <v>2.7617828777836193</v>
      </c>
      <c r="BV57" s="65">
        <v>61.914276254791098</v>
      </c>
      <c r="BW57" s="60">
        <v>0.78107051430004248</v>
      </c>
      <c r="BX57" s="65">
        <v>60.020457028542261</v>
      </c>
      <c r="BY57" s="60">
        <v>2.44940745824564</v>
      </c>
      <c r="BZ57" s="65">
        <v>62.100408247014833</v>
      </c>
      <c r="CA57" s="59">
        <v>0.81395074558833502</v>
      </c>
      <c r="CB57" s="69">
        <v>2.0799512184725728</v>
      </c>
      <c r="CC57" s="59">
        <v>2.5257657784564236</v>
      </c>
      <c r="CD57" s="69">
        <v>35.823710128026818</v>
      </c>
      <c r="CE57" s="60">
        <v>0.99497044461829087</v>
      </c>
      <c r="CF57" s="65">
        <v>35.384650105424633</v>
      </c>
      <c r="CG57" s="60">
        <v>3.1930093503292691</v>
      </c>
      <c r="CH57" s="65">
        <v>35.80300168488143</v>
      </c>
      <c r="CI57" s="59">
        <v>1.0222400561417855</v>
      </c>
      <c r="CJ57" s="69">
        <v>0.41835157945679669</v>
      </c>
      <c r="CK57" s="61">
        <v>3.2735767342680875</v>
      </c>
    </row>
    <row r="58" spans="1:89">
      <c r="A58" s="41" t="s">
        <v>56</v>
      </c>
      <c r="B58" s="65">
        <v>4.3003584179154464</v>
      </c>
      <c r="C58" s="60">
        <v>4.841361680478222E-2</v>
      </c>
      <c r="D58" s="65">
        <v>4.4467298302171043</v>
      </c>
      <c r="E58" s="60">
        <v>0.10114091269898295</v>
      </c>
      <c r="F58" s="65">
        <v>4.2321123750866017</v>
      </c>
      <c r="G58" s="59">
        <v>5.7086412839961319E-2</v>
      </c>
      <c r="H58" s="69">
        <v>-0.21461745513050268</v>
      </c>
      <c r="I58" s="59">
        <v>0.11992635235739646</v>
      </c>
      <c r="J58" s="65">
        <v>85.995104299279078</v>
      </c>
      <c r="K58" s="60">
        <v>0.68121097329911529</v>
      </c>
      <c r="L58" s="65">
        <v>88.204701073091243</v>
      </c>
      <c r="M58" s="60">
        <v>1.3247696625200356</v>
      </c>
      <c r="N58" s="65">
        <v>85.037479356189877</v>
      </c>
      <c r="O58" s="59">
        <v>0.77412232810324033</v>
      </c>
      <c r="P58" s="69">
        <v>-3.1672217169013663</v>
      </c>
      <c r="Q58" s="59">
        <v>1.5293848429343135</v>
      </c>
      <c r="R58" s="65">
        <v>46.311289400056637</v>
      </c>
      <c r="S58" s="60">
        <v>0.93773709832871899</v>
      </c>
      <c r="T58" s="65">
        <v>39.005162525680539</v>
      </c>
      <c r="U58" s="60">
        <v>1.7213443340372452</v>
      </c>
      <c r="V58" s="65">
        <v>49.702035329050943</v>
      </c>
      <c r="W58" s="59">
        <v>1.038560613403271</v>
      </c>
      <c r="X58" s="69">
        <v>10.696872803370404</v>
      </c>
      <c r="Y58" s="59">
        <v>1.8893759574096938</v>
      </c>
      <c r="Z58" s="65">
        <v>51.765443654358172</v>
      </c>
      <c r="AA58" s="60">
        <v>0.93446353544341265</v>
      </c>
      <c r="AB58" s="65">
        <v>50.635526482301763</v>
      </c>
      <c r="AC58" s="60">
        <v>1.8353987525681386</v>
      </c>
      <c r="AD58" s="65">
        <v>52.253615160316322</v>
      </c>
      <c r="AE58" s="59">
        <v>1.174660079576989</v>
      </c>
      <c r="AF58" s="69">
        <v>1.6180886780145585</v>
      </c>
      <c r="AG58" s="60">
        <v>2.2936650590782932</v>
      </c>
      <c r="AH58" s="65">
        <v>33.385953517523312</v>
      </c>
      <c r="AI58" s="60">
        <v>0.94762361730772471</v>
      </c>
      <c r="AJ58" s="65">
        <v>37.382610423518983</v>
      </c>
      <c r="AK58" s="60">
        <v>1.8694467511599835</v>
      </c>
      <c r="AL58" s="65">
        <v>31.474775349350921</v>
      </c>
      <c r="AM58" s="59">
        <v>1.0540977456580387</v>
      </c>
      <c r="AN58" s="69">
        <v>-5.9078350741680623</v>
      </c>
      <c r="AO58" s="59">
        <v>2.1300746705760973</v>
      </c>
      <c r="AP58" s="65">
        <v>25.635598975570289</v>
      </c>
      <c r="AQ58" s="60">
        <v>0.83875396574044703</v>
      </c>
      <c r="AR58" s="65">
        <v>29.771656325982821</v>
      </c>
      <c r="AS58" s="60">
        <v>1.8255892045650945</v>
      </c>
      <c r="AT58" s="65">
        <v>23.69891037776339</v>
      </c>
      <c r="AU58" s="59">
        <v>0.99844790535909922</v>
      </c>
      <c r="AV58" s="69">
        <v>-6.0727459482194313</v>
      </c>
      <c r="AW58" s="59">
        <v>2.1499267395314039</v>
      </c>
      <c r="AX58" s="65">
        <v>19.004646085596349</v>
      </c>
      <c r="AY58" s="60">
        <v>0.74887623007601889</v>
      </c>
      <c r="AZ58" s="65">
        <v>23.37235946826242</v>
      </c>
      <c r="BA58" s="60">
        <v>1.5713066903143897</v>
      </c>
      <c r="BB58" s="65">
        <v>16.998772838414009</v>
      </c>
      <c r="BC58" s="59">
        <v>0.84820073405518981</v>
      </c>
      <c r="BD58" s="69">
        <v>-6.3735866298484112</v>
      </c>
      <c r="BE58" s="60">
        <v>1.8149448298403674</v>
      </c>
      <c r="BF58" s="65">
        <v>21.453440027650231</v>
      </c>
      <c r="BG58" s="60">
        <v>0.83007835382019557</v>
      </c>
      <c r="BH58" s="65">
        <v>29.93150498172529</v>
      </c>
      <c r="BI58" s="60">
        <v>1.6530077779563437</v>
      </c>
      <c r="BJ58" s="65">
        <v>17.609819313092551</v>
      </c>
      <c r="BK58" s="59">
        <v>0.83885711661829987</v>
      </c>
      <c r="BL58" s="69">
        <v>-12.321685668632739</v>
      </c>
      <c r="BM58" s="59">
        <v>1.7483634910621446</v>
      </c>
      <c r="BN58" s="69">
        <v>43.108743071658587</v>
      </c>
      <c r="BO58" s="60">
        <v>1.0619141183531999</v>
      </c>
      <c r="BP58" s="65">
        <v>42.440914996172111</v>
      </c>
      <c r="BQ58" s="60">
        <v>2.0503275949109581</v>
      </c>
      <c r="BR58" s="65">
        <v>43.356508529590542</v>
      </c>
      <c r="BS58" s="59">
        <v>1.1574491133125311</v>
      </c>
      <c r="BT58" s="69">
        <v>0.91559353341843064</v>
      </c>
      <c r="BU58" s="59">
        <v>2.2752910159265975</v>
      </c>
      <c r="BV58" s="65">
        <v>69.202050252999385</v>
      </c>
      <c r="BW58" s="60">
        <v>0.86882151944080643</v>
      </c>
      <c r="BX58" s="65">
        <v>66.328734490592538</v>
      </c>
      <c r="BY58" s="60">
        <v>1.9332840771521937</v>
      </c>
      <c r="BZ58" s="65">
        <v>70.469148920565743</v>
      </c>
      <c r="CA58" s="59">
        <v>1.0568101871675046</v>
      </c>
      <c r="CB58" s="69">
        <v>4.1404144299732053</v>
      </c>
      <c r="CC58" s="59">
        <v>2.3411368702572122</v>
      </c>
      <c r="CD58" s="69">
        <v>37.178516903029831</v>
      </c>
      <c r="CE58" s="60">
        <v>1.0402934157566071</v>
      </c>
      <c r="CF58" s="65">
        <v>41.57592280232533</v>
      </c>
      <c r="CG58" s="60">
        <v>1.8292307357969391</v>
      </c>
      <c r="CH58" s="65">
        <v>35.183116570392912</v>
      </c>
      <c r="CI58" s="59">
        <v>1.224573408794241</v>
      </c>
      <c r="CJ58" s="69">
        <v>-6.3928062319324184</v>
      </c>
      <c r="CK58" s="61">
        <v>2.1448474218548785</v>
      </c>
    </row>
    <row r="59" spans="1:89">
      <c r="A59" s="41" t="s">
        <v>57</v>
      </c>
      <c r="B59" s="65">
        <v>5.7848290155351023</v>
      </c>
      <c r="C59" s="60">
        <v>2.8847106659224388E-2</v>
      </c>
      <c r="D59" s="65">
        <v>5.0471650628441989</v>
      </c>
      <c r="E59" s="60">
        <v>7.9049835959552964E-2</v>
      </c>
      <c r="F59" s="65">
        <v>5.9294403271292744</v>
      </c>
      <c r="G59" s="59">
        <v>3.2248902787999779E-2</v>
      </c>
      <c r="H59" s="69">
        <v>0.88227526428507552</v>
      </c>
      <c r="I59" s="59">
        <v>8.6968111552676655E-2</v>
      </c>
      <c r="J59" s="65">
        <v>87.614776491296013</v>
      </c>
      <c r="K59" s="60">
        <v>0.43972774660719149</v>
      </c>
      <c r="L59" s="65">
        <v>80.929375499661688</v>
      </c>
      <c r="M59" s="60">
        <v>1.4493599009809488</v>
      </c>
      <c r="N59" s="65">
        <v>88.929548319036613</v>
      </c>
      <c r="O59" s="59">
        <v>0.45471446465190607</v>
      </c>
      <c r="P59" s="69">
        <v>8.0001728193749244</v>
      </c>
      <c r="Q59" s="59">
        <v>1.5246190307521434</v>
      </c>
      <c r="R59" s="65">
        <v>50.786740412163958</v>
      </c>
      <c r="S59" s="60">
        <v>0.60398110463654997</v>
      </c>
      <c r="T59" s="65">
        <v>47.168690915804021</v>
      </c>
      <c r="U59" s="60">
        <v>1.7638493011902354</v>
      </c>
      <c r="V59" s="65">
        <v>51.479469587835723</v>
      </c>
      <c r="W59" s="59">
        <v>0.657000995061369</v>
      </c>
      <c r="X59" s="69">
        <v>4.3107786720317023</v>
      </c>
      <c r="Y59" s="59">
        <v>1.9328733249586381</v>
      </c>
      <c r="Z59" s="65">
        <v>61.988005820636261</v>
      </c>
      <c r="AA59" s="60">
        <v>0.66371889289596842</v>
      </c>
      <c r="AB59" s="65">
        <v>55.510591464512061</v>
      </c>
      <c r="AC59" s="60">
        <v>1.6439900246758503</v>
      </c>
      <c r="AD59" s="65">
        <v>63.280316753244193</v>
      </c>
      <c r="AE59" s="59">
        <v>0.68979007680578319</v>
      </c>
      <c r="AF59" s="69">
        <v>7.7697252887321326</v>
      </c>
      <c r="AG59" s="60">
        <v>1.6907064416098774</v>
      </c>
      <c r="AH59" s="65">
        <v>21.925297678808739</v>
      </c>
      <c r="AI59" s="60">
        <v>0.53521301342746985</v>
      </c>
      <c r="AJ59" s="65">
        <v>25.92311844799594</v>
      </c>
      <c r="AK59" s="60">
        <v>1.3950583724013559</v>
      </c>
      <c r="AL59" s="65">
        <v>21.112468886870769</v>
      </c>
      <c r="AM59" s="59">
        <v>0.5436459123267523</v>
      </c>
      <c r="AN59" s="69">
        <v>-4.8106495611251709</v>
      </c>
      <c r="AO59" s="59">
        <v>1.4343687229681759</v>
      </c>
      <c r="AP59" s="65">
        <v>41.414570286416719</v>
      </c>
      <c r="AQ59" s="60">
        <v>0.52451624500984906</v>
      </c>
      <c r="AR59" s="65">
        <v>29.415974986909191</v>
      </c>
      <c r="AS59" s="60">
        <v>1.4312722072256308</v>
      </c>
      <c r="AT59" s="65">
        <v>43.73238669512061</v>
      </c>
      <c r="AU59" s="59">
        <v>0.59062001484238813</v>
      </c>
      <c r="AV59" s="69">
        <v>14.316411708211419</v>
      </c>
      <c r="AW59" s="59">
        <v>1.5861397859715922</v>
      </c>
      <c r="AX59" s="65">
        <v>36.77221142375587</v>
      </c>
      <c r="AY59" s="60">
        <v>0.58731298802707022</v>
      </c>
      <c r="AZ59" s="65">
        <v>24.184754121429719</v>
      </c>
      <c r="BA59" s="60">
        <v>1.4310772094797375</v>
      </c>
      <c r="BB59" s="65">
        <v>39.223625974683792</v>
      </c>
      <c r="BC59" s="59">
        <v>0.61534006114199413</v>
      </c>
      <c r="BD59" s="69">
        <v>15.038871853254072</v>
      </c>
      <c r="BE59" s="60">
        <v>1.5009585269918935</v>
      </c>
      <c r="BF59" s="65">
        <v>85.605185170526312</v>
      </c>
      <c r="BG59" s="60">
        <v>0.45444888964837482</v>
      </c>
      <c r="BH59" s="65">
        <v>78.891728185115383</v>
      </c>
      <c r="BI59" s="60">
        <v>1.3608972889353681</v>
      </c>
      <c r="BJ59" s="65">
        <v>86.963351928242119</v>
      </c>
      <c r="BK59" s="59">
        <v>0.47252772589046033</v>
      </c>
      <c r="BL59" s="69">
        <v>8.0716237431267359</v>
      </c>
      <c r="BM59" s="59">
        <v>1.4418439849270213</v>
      </c>
      <c r="BN59" s="69">
        <v>69.673792316376634</v>
      </c>
      <c r="BO59" s="60">
        <v>0.63086501961465224</v>
      </c>
      <c r="BP59" s="65">
        <v>60.447966117513147</v>
      </c>
      <c r="BQ59" s="60">
        <v>1.7919355690374412</v>
      </c>
      <c r="BR59" s="65">
        <v>71.446726167672907</v>
      </c>
      <c r="BS59" s="59">
        <v>0.69334570969740072</v>
      </c>
      <c r="BT59" s="69">
        <v>10.99876005015976</v>
      </c>
      <c r="BU59" s="59">
        <v>1.9698602065957695</v>
      </c>
      <c r="BV59" s="65">
        <v>74.49236408238194</v>
      </c>
      <c r="BW59" s="60">
        <v>0.53905030334143333</v>
      </c>
      <c r="BX59" s="65">
        <v>62.256166579852909</v>
      </c>
      <c r="BY59" s="60">
        <v>1.7655897663952547</v>
      </c>
      <c r="BZ59" s="65">
        <v>76.927697571294175</v>
      </c>
      <c r="CA59" s="59">
        <v>0.57296059251957898</v>
      </c>
      <c r="CB59" s="69">
        <v>14.671530991441266</v>
      </c>
      <c r="CC59" s="59">
        <v>1.8835317214921501</v>
      </c>
      <c r="CD59" s="69">
        <v>52.011012892474383</v>
      </c>
      <c r="CE59" s="60">
        <v>0.66804555277974997</v>
      </c>
      <c r="CF59" s="65">
        <v>43.205950049228832</v>
      </c>
      <c r="CG59" s="60">
        <v>1.7302737199157106</v>
      </c>
      <c r="CH59" s="65">
        <v>53.758826755001472</v>
      </c>
      <c r="CI59" s="59">
        <v>0.72412181145009891</v>
      </c>
      <c r="CJ59" s="69">
        <v>10.55287670577264</v>
      </c>
      <c r="CK59" s="61">
        <v>1.8492908958505425</v>
      </c>
    </row>
    <row r="60" spans="1:89">
      <c r="A60" s="41" t="s">
        <v>58</v>
      </c>
      <c r="B60" s="65">
        <v>4.4566155868294022</v>
      </c>
      <c r="C60" s="60">
        <v>6.9571424348701588E-2</v>
      </c>
      <c r="D60" s="65">
        <v>4.8257267092192144</v>
      </c>
      <c r="E60" s="60">
        <v>0.11341635192341062</v>
      </c>
      <c r="F60" s="65">
        <v>4.3381851399805376</v>
      </c>
      <c r="G60" s="59">
        <v>8.1551628529136222E-2</v>
      </c>
      <c r="H60" s="69">
        <v>-0.48754156923867686</v>
      </c>
      <c r="I60" s="59">
        <v>0.1389568486275507</v>
      </c>
      <c r="J60" s="65">
        <v>81.752352655779788</v>
      </c>
      <c r="K60" s="60">
        <v>1.7028615617242575</v>
      </c>
      <c r="L60" s="65">
        <v>87.967672620204766</v>
      </c>
      <c r="M60" s="60">
        <v>3.2252421457572771</v>
      </c>
      <c r="N60" s="65">
        <v>79.79707623929896</v>
      </c>
      <c r="O60" s="59">
        <v>1.8259305795242662</v>
      </c>
      <c r="P60" s="69">
        <v>-8.1705963809058062</v>
      </c>
      <c r="Q60" s="59">
        <v>3.5570442934105926</v>
      </c>
      <c r="R60" s="65">
        <v>54.977629863759233</v>
      </c>
      <c r="S60" s="60">
        <v>2.093974406860871</v>
      </c>
      <c r="T60" s="65">
        <v>55.754119457597213</v>
      </c>
      <c r="U60" s="60">
        <v>3.7098808619980961</v>
      </c>
      <c r="V60" s="65">
        <v>54.708567408248037</v>
      </c>
      <c r="W60" s="59">
        <v>2.0935956656908576</v>
      </c>
      <c r="X60" s="69">
        <v>-1.0455520493491761</v>
      </c>
      <c r="Y60" s="59">
        <v>3.460932332060354</v>
      </c>
      <c r="Z60" s="65">
        <v>55.243260578854887</v>
      </c>
      <c r="AA60" s="60">
        <v>2.0622787923293529</v>
      </c>
      <c r="AB60" s="65">
        <v>60.752184370135851</v>
      </c>
      <c r="AC60" s="60">
        <v>4.0786477777189978</v>
      </c>
      <c r="AD60" s="65">
        <v>53.515569880592651</v>
      </c>
      <c r="AE60" s="59">
        <v>2.124477278694338</v>
      </c>
      <c r="AF60" s="69">
        <v>-7.2366144895432001</v>
      </c>
      <c r="AG60" s="60">
        <v>4.4098360392841442</v>
      </c>
      <c r="AH60" s="65">
        <v>17.431183003666089</v>
      </c>
      <c r="AI60" s="60">
        <v>2.1292282122524537</v>
      </c>
      <c r="AJ60" s="65">
        <v>32.380564165404152</v>
      </c>
      <c r="AK60" s="60">
        <v>2.3861224507981893</v>
      </c>
      <c r="AL60" s="65">
        <v>12.613302819231469</v>
      </c>
      <c r="AM60" s="59">
        <v>1.7737489725915354</v>
      </c>
      <c r="AN60" s="69">
        <v>-19.767261346172681</v>
      </c>
      <c r="AO60" s="59">
        <v>1.8664934949000249</v>
      </c>
      <c r="AP60" s="65">
        <v>19.184710725734689</v>
      </c>
      <c r="AQ60" s="60">
        <v>1.4576725238428718</v>
      </c>
      <c r="AR60" s="65">
        <v>22.053622238693951</v>
      </c>
      <c r="AS60" s="60">
        <v>4.81839923389993</v>
      </c>
      <c r="AT60" s="65">
        <v>18.27470415016623</v>
      </c>
      <c r="AU60" s="59">
        <v>1.2126033838235204</v>
      </c>
      <c r="AV60" s="69">
        <v>-3.7789180885277212</v>
      </c>
      <c r="AW60" s="59">
        <v>4.9696806685923054</v>
      </c>
      <c r="AX60" s="65">
        <v>10.375622610820381</v>
      </c>
      <c r="AY60" s="60">
        <v>1.0205171508630171</v>
      </c>
      <c r="AZ60" s="65">
        <v>10.54720158508373</v>
      </c>
      <c r="BA60" s="60">
        <v>2.4681349857542623</v>
      </c>
      <c r="BB60" s="65">
        <v>10.329683672252919</v>
      </c>
      <c r="BC60" s="59">
        <v>1.177759715203829</v>
      </c>
      <c r="BD60" s="69">
        <v>-0.2175179128308109</v>
      </c>
      <c r="BE60" s="60">
        <v>2.8498935631096294</v>
      </c>
      <c r="BF60" s="65">
        <v>55.429472760567741</v>
      </c>
      <c r="BG60" s="60">
        <v>3.5060919896310496</v>
      </c>
      <c r="BH60" s="65">
        <v>69.372570845028008</v>
      </c>
      <c r="BI60" s="60">
        <v>6.3652568755851027</v>
      </c>
      <c r="BJ60" s="65">
        <v>50.902027334205272</v>
      </c>
      <c r="BK60" s="59">
        <v>2.6736484719383982</v>
      </c>
      <c r="BL60" s="69">
        <v>-18.470543510822736</v>
      </c>
      <c r="BM60" s="59">
        <v>5.3555238048925204</v>
      </c>
      <c r="BN60" s="69">
        <v>50.983193048533117</v>
      </c>
      <c r="BO60" s="60">
        <v>2.2375590199220126</v>
      </c>
      <c r="BP60" s="65">
        <v>49.824991435686137</v>
      </c>
      <c r="BQ60" s="60">
        <v>5.8690783280349406</v>
      </c>
      <c r="BR60" s="65">
        <v>51.40447823382852</v>
      </c>
      <c r="BS60" s="59">
        <v>1.7140864351836622</v>
      </c>
      <c r="BT60" s="69">
        <v>1.5794867981423835</v>
      </c>
      <c r="BU60" s="59">
        <v>5.5614889663377038</v>
      </c>
      <c r="BV60" s="65">
        <v>71.049560183349044</v>
      </c>
      <c r="BW60" s="60">
        <v>1.2555448682937389</v>
      </c>
      <c r="BX60" s="65">
        <v>68.628053290350337</v>
      </c>
      <c r="BY60" s="60">
        <v>3.4240223516292225</v>
      </c>
      <c r="BZ60" s="65">
        <v>71.805883800225715</v>
      </c>
      <c r="CA60" s="59">
        <v>1.7099215421754992</v>
      </c>
      <c r="CB60" s="69">
        <v>3.1778305098753776</v>
      </c>
      <c r="CC60" s="59">
        <v>4.3566669326419127</v>
      </c>
      <c r="CD60" s="69">
        <v>32.545955211578267</v>
      </c>
      <c r="CE60" s="60">
        <v>2.2969251792008443</v>
      </c>
      <c r="CF60" s="65">
        <v>29.461837482808569</v>
      </c>
      <c r="CG60" s="60">
        <v>4.186400132765665</v>
      </c>
      <c r="CH60" s="65">
        <v>33.440961792236813</v>
      </c>
      <c r="CI60" s="59">
        <v>2.2222979496257591</v>
      </c>
      <c r="CJ60" s="69">
        <v>3.9791243094282436</v>
      </c>
      <c r="CK60" s="61">
        <v>3.9038770169504255</v>
      </c>
    </row>
    <row r="61" spans="1:89">
      <c r="A61" s="41" t="s">
        <v>59</v>
      </c>
      <c r="B61" s="65">
        <v>5.3820377090839848</v>
      </c>
      <c r="C61" s="60">
        <v>8.9994649031889723E-2</v>
      </c>
      <c r="D61" s="65">
        <v>5.1456514636537873</v>
      </c>
      <c r="E61" s="60">
        <v>0.1812083770407982</v>
      </c>
      <c r="F61" s="65">
        <v>5.4103205471347842</v>
      </c>
      <c r="G61" s="59">
        <v>9.1547858919371783E-2</v>
      </c>
      <c r="H61" s="69">
        <v>0.26466908348099683</v>
      </c>
      <c r="I61" s="59">
        <v>0.17817546277848087</v>
      </c>
      <c r="J61" s="65">
        <v>69.431574504592447</v>
      </c>
      <c r="K61" s="60">
        <v>1.5360908811360048</v>
      </c>
      <c r="L61" s="65">
        <v>71.853406341025064</v>
      </c>
      <c r="M61" s="60">
        <v>3.5046992832581303</v>
      </c>
      <c r="N61" s="65">
        <v>69.215057681388785</v>
      </c>
      <c r="O61" s="59">
        <v>1.5748937653375477</v>
      </c>
      <c r="P61" s="69">
        <v>-2.6383486596362786</v>
      </c>
      <c r="Q61" s="59">
        <v>3.4861901206814365</v>
      </c>
      <c r="R61" s="65">
        <v>34.178972135113632</v>
      </c>
      <c r="S61" s="60">
        <v>2.1364510533670686</v>
      </c>
      <c r="T61" s="65">
        <v>25.990101999408679</v>
      </c>
      <c r="U61" s="60">
        <v>3.7223058203939257</v>
      </c>
      <c r="V61" s="65">
        <v>35.036363044473127</v>
      </c>
      <c r="W61" s="59">
        <v>2.1923944656535257</v>
      </c>
      <c r="X61" s="69">
        <v>9.0462610450644476</v>
      </c>
      <c r="Y61" s="59">
        <v>3.6972948886194383</v>
      </c>
      <c r="Z61" s="65">
        <v>47.303238538560763</v>
      </c>
      <c r="AA61" s="60">
        <v>1.5746628669657048</v>
      </c>
      <c r="AB61" s="65">
        <v>39.605954020639203</v>
      </c>
      <c r="AC61" s="60">
        <v>2.9380127881410427</v>
      </c>
      <c r="AD61" s="65">
        <v>48.110132201527257</v>
      </c>
      <c r="AE61" s="59">
        <v>1.6228717444625556</v>
      </c>
      <c r="AF61" s="69">
        <v>8.5041781808880543</v>
      </c>
      <c r="AG61" s="60">
        <v>2.9191567692165159</v>
      </c>
      <c r="AH61" s="65">
        <v>33.789999851424547</v>
      </c>
      <c r="AI61" s="60">
        <v>1.4822279756506254</v>
      </c>
      <c r="AJ61" s="65">
        <v>35.972663689215487</v>
      </c>
      <c r="AK61" s="60">
        <v>3.3008547893855846</v>
      </c>
      <c r="AL61" s="65">
        <v>33.595693463974271</v>
      </c>
      <c r="AM61" s="59">
        <v>1.5519299401734516</v>
      </c>
      <c r="AN61" s="69">
        <v>-2.3769702252412159</v>
      </c>
      <c r="AO61" s="59">
        <v>3.455968661329428</v>
      </c>
      <c r="AP61" s="65">
        <v>55.110865923071771</v>
      </c>
      <c r="AQ61" s="60">
        <v>1.5938937546425469</v>
      </c>
      <c r="AR61" s="65">
        <v>54.802132369203818</v>
      </c>
      <c r="AS61" s="60">
        <v>3.5856237264627002</v>
      </c>
      <c r="AT61" s="65">
        <v>55.143307008074203</v>
      </c>
      <c r="AU61" s="59">
        <v>1.6315188250869348</v>
      </c>
      <c r="AV61" s="69">
        <v>0.34117463887038468</v>
      </c>
      <c r="AW61" s="59">
        <v>3.5414557431872811</v>
      </c>
      <c r="AX61" s="65">
        <v>18.64715287008837</v>
      </c>
      <c r="AY61" s="60">
        <v>1.3165411589853191</v>
      </c>
      <c r="AZ61" s="65">
        <v>19.629649820263818</v>
      </c>
      <c r="BA61" s="60">
        <v>3.0105279067683464</v>
      </c>
      <c r="BB61" s="65">
        <v>18.582880406449789</v>
      </c>
      <c r="BC61" s="59">
        <v>1.3589159615594057</v>
      </c>
      <c r="BD61" s="69">
        <v>-1.0467694138140295</v>
      </c>
      <c r="BE61" s="60">
        <v>3.0366595363663689</v>
      </c>
      <c r="BF61" s="65">
        <v>58.897537488921827</v>
      </c>
      <c r="BG61" s="60">
        <v>1.5801903961233077</v>
      </c>
      <c r="BH61" s="65">
        <v>55.049731686653722</v>
      </c>
      <c r="BI61" s="60">
        <v>3.4924060993001169</v>
      </c>
      <c r="BJ61" s="65">
        <v>59.362576616075792</v>
      </c>
      <c r="BK61" s="59">
        <v>1.6024652789274465</v>
      </c>
      <c r="BL61" s="69">
        <v>4.3128449294220701</v>
      </c>
      <c r="BM61" s="59">
        <v>3.4168826261953535</v>
      </c>
      <c r="BN61" s="69">
        <v>76.311645169440695</v>
      </c>
      <c r="BO61" s="60">
        <v>1.1979064391292205</v>
      </c>
      <c r="BP61" s="65">
        <v>71.092776320530064</v>
      </c>
      <c r="BQ61" s="60">
        <v>3.1502485150616071</v>
      </c>
      <c r="BR61" s="65">
        <v>76.950116952245907</v>
      </c>
      <c r="BS61" s="59">
        <v>1.1859913295723086</v>
      </c>
      <c r="BT61" s="69">
        <v>5.857340631715843</v>
      </c>
      <c r="BU61" s="59">
        <v>3.1382095203632372</v>
      </c>
      <c r="BV61" s="65">
        <v>94.101234735486798</v>
      </c>
      <c r="BW61" s="60">
        <v>0.58768689596363821</v>
      </c>
      <c r="BX61" s="65">
        <v>95.851216216847533</v>
      </c>
      <c r="BY61" s="60">
        <v>1.2653456344130003</v>
      </c>
      <c r="BZ61" s="65">
        <v>93.999023881742559</v>
      </c>
      <c r="CA61" s="59">
        <v>0.61779400058053058</v>
      </c>
      <c r="CB61" s="69">
        <v>-1.8521923351049736</v>
      </c>
      <c r="CC61" s="59">
        <v>1.2584021767250069</v>
      </c>
      <c r="CD61" s="69">
        <v>53.938514073007262</v>
      </c>
      <c r="CE61" s="60">
        <v>1.8082639617178016</v>
      </c>
      <c r="CF61" s="65">
        <v>48.084996448658742</v>
      </c>
      <c r="CG61" s="60">
        <v>3.3112704222963978</v>
      </c>
      <c r="CH61" s="65">
        <v>54.542577686312427</v>
      </c>
      <c r="CI61" s="59">
        <v>1.8382781477382282</v>
      </c>
      <c r="CJ61" s="69">
        <v>6.4575812376536845</v>
      </c>
      <c r="CK61" s="61">
        <v>3.1363127118649095</v>
      </c>
    </row>
    <row r="62" spans="1:89">
      <c r="A62" s="43" t="s">
        <v>232</v>
      </c>
      <c r="B62" s="65">
        <v>4.040090629494105</v>
      </c>
      <c r="C62" s="60">
        <v>1.0565091865610301E-2</v>
      </c>
      <c r="D62" s="65">
        <v>3.8917853001544489</v>
      </c>
      <c r="E62" s="60">
        <v>2.1981481880626302E-2</v>
      </c>
      <c r="F62" s="65">
        <v>4.0680966248986037</v>
      </c>
      <c r="G62" s="59">
        <v>1.12676570631456E-2</v>
      </c>
      <c r="H62" s="69">
        <v>0.17631132474415501</v>
      </c>
      <c r="I62" s="59">
        <v>2.2981753435008401E-2</v>
      </c>
      <c r="J62" s="65">
        <v>75.649473473026461</v>
      </c>
      <c r="K62" s="60">
        <v>0.19960233645878489</v>
      </c>
      <c r="L62" s="65">
        <v>74.638852765968011</v>
      </c>
      <c r="M62" s="60">
        <v>0.46067770974746181</v>
      </c>
      <c r="N62" s="65">
        <v>75.718691964406787</v>
      </c>
      <c r="O62" s="59">
        <v>0.21639875600002079</v>
      </c>
      <c r="P62" s="69">
        <v>1.0798391984387641</v>
      </c>
      <c r="Q62" s="59">
        <v>0.48949809429654012</v>
      </c>
      <c r="R62" s="65">
        <v>35.654362637220238</v>
      </c>
      <c r="S62" s="60">
        <v>0.2492467218846868</v>
      </c>
      <c r="T62" s="65">
        <v>32.946970530208269</v>
      </c>
      <c r="U62" s="60">
        <v>0.45472797031026468</v>
      </c>
      <c r="V62" s="65">
        <v>36.310257090172037</v>
      </c>
      <c r="W62" s="59">
        <v>0.27069902516706862</v>
      </c>
      <c r="X62" s="69">
        <v>3.3632865599637749</v>
      </c>
      <c r="Y62" s="59">
        <v>0.48367309472433528</v>
      </c>
      <c r="Z62" s="65">
        <v>48.831512221458503</v>
      </c>
      <c r="AA62" s="60">
        <v>0.25136425100177062</v>
      </c>
      <c r="AB62" s="65">
        <v>45.574980451428402</v>
      </c>
      <c r="AC62" s="60">
        <v>0.51323520941363654</v>
      </c>
      <c r="AD62" s="65">
        <v>49.566831179637433</v>
      </c>
      <c r="AE62" s="59">
        <v>0.26735934266650052</v>
      </c>
      <c r="AF62" s="69">
        <v>3.9918507282090299</v>
      </c>
      <c r="AG62" s="60">
        <v>0.53886662637384375</v>
      </c>
      <c r="AH62" s="65">
        <v>14.53239616098028</v>
      </c>
      <c r="AI62" s="60">
        <v>0.166514883056399</v>
      </c>
      <c r="AJ62" s="65">
        <v>21.931625631179688</v>
      </c>
      <c r="AK62" s="60">
        <v>0.41093397756417788</v>
      </c>
      <c r="AL62" s="65">
        <v>12.909289715453649</v>
      </c>
      <c r="AM62" s="59">
        <v>0.17322103553118051</v>
      </c>
      <c r="AN62" s="69">
        <v>-9.0223359157260461</v>
      </c>
      <c r="AO62" s="59">
        <v>0.43644200138646227</v>
      </c>
      <c r="AP62" s="65">
        <v>25.874338048539801</v>
      </c>
      <c r="AQ62" s="60">
        <v>0.2185894668551869</v>
      </c>
      <c r="AR62" s="65">
        <v>24.427389668997439</v>
      </c>
      <c r="AS62" s="60">
        <v>0.4504957977686278</v>
      </c>
      <c r="AT62" s="65">
        <v>26.056841690440731</v>
      </c>
      <c r="AU62" s="59">
        <v>0.23770456566920939</v>
      </c>
      <c r="AV62" s="69">
        <v>1.629452021443289</v>
      </c>
      <c r="AW62" s="59">
        <v>0.48503203718882443</v>
      </c>
      <c r="AX62" s="65">
        <v>17.399397955592011</v>
      </c>
      <c r="AY62" s="60">
        <v>0.17358062945504071</v>
      </c>
      <c r="AZ62" s="65">
        <v>15.6982361112657</v>
      </c>
      <c r="BA62" s="60">
        <v>0.36963486627412978</v>
      </c>
      <c r="BB62" s="65">
        <v>17.757187224811531</v>
      </c>
      <c r="BC62" s="59">
        <v>0.19120780575710561</v>
      </c>
      <c r="BD62" s="69">
        <v>2.0589511135458318</v>
      </c>
      <c r="BE62" s="60">
        <v>0.4013167830563385</v>
      </c>
      <c r="BF62" s="65">
        <v>43.89962510479593</v>
      </c>
      <c r="BG62" s="60">
        <v>0.29627477950874492</v>
      </c>
      <c r="BH62" s="65">
        <v>44.968114132253447</v>
      </c>
      <c r="BI62" s="60">
        <v>0.51839756626504185</v>
      </c>
      <c r="BJ62" s="65">
        <v>43.320323665217622</v>
      </c>
      <c r="BK62" s="59">
        <v>0.30750317399518062</v>
      </c>
      <c r="BL62" s="69">
        <v>-1.6477904670358281</v>
      </c>
      <c r="BM62" s="59">
        <v>0.53254261106462453</v>
      </c>
      <c r="BN62" s="69">
        <v>39.938616738205553</v>
      </c>
      <c r="BO62" s="60">
        <v>0.2477601544379146</v>
      </c>
      <c r="BP62" s="65">
        <v>35.750634974354682</v>
      </c>
      <c r="BQ62" s="60">
        <v>0.50019735823613298</v>
      </c>
      <c r="BR62" s="65">
        <v>40.788864214239346</v>
      </c>
      <c r="BS62" s="59">
        <v>0.26408269419883512</v>
      </c>
      <c r="BT62" s="69">
        <v>5.0382292398846653</v>
      </c>
      <c r="BU62" s="59">
        <v>0.52656147189404767</v>
      </c>
      <c r="BV62" s="65">
        <v>72.275662654173573</v>
      </c>
      <c r="BW62" s="60">
        <v>0.1958131913801929</v>
      </c>
      <c r="BX62" s="65">
        <v>66.413496810483011</v>
      </c>
      <c r="BY62" s="60">
        <v>0.48598907943993591</v>
      </c>
      <c r="BZ62" s="65">
        <v>73.754818449191006</v>
      </c>
      <c r="CA62" s="59">
        <v>0.20487750944254149</v>
      </c>
      <c r="CB62" s="69">
        <v>7.3413216387080054</v>
      </c>
      <c r="CC62" s="59">
        <v>0.51387263685042306</v>
      </c>
      <c r="CD62" s="69">
        <v>33.291024910214723</v>
      </c>
      <c r="CE62" s="60">
        <v>0.23197495477642111</v>
      </c>
      <c r="CF62" s="65">
        <v>29.804283688193319</v>
      </c>
      <c r="CG62" s="60">
        <v>0.468529631901344</v>
      </c>
      <c r="CH62" s="65">
        <v>34.075209747940143</v>
      </c>
      <c r="CI62" s="59">
        <v>0.26147154535639738</v>
      </c>
      <c r="CJ62" s="69">
        <v>4.2709260597468237</v>
      </c>
      <c r="CK62" s="61">
        <v>0.52395900609638979</v>
      </c>
    </row>
    <row r="63" spans="1:89">
      <c r="A63" s="43" t="s">
        <v>235</v>
      </c>
      <c r="B63" s="65">
        <v>3.5363519191741939</v>
      </c>
      <c r="C63" s="60">
        <v>1.73454377800226E-2</v>
      </c>
      <c r="D63" s="65">
        <v>3.458341121673584</v>
      </c>
      <c r="E63" s="60">
        <v>3.3835131675005001E-2</v>
      </c>
      <c r="F63" s="65">
        <v>3.5463550090789799</v>
      </c>
      <c r="G63" s="59">
        <v>1.8295668065547901E-2</v>
      </c>
      <c r="H63" s="69">
        <v>8.8014110922813402E-2</v>
      </c>
      <c r="I63" s="59">
        <v>3.4360595047473901E-2</v>
      </c>
      <c r="J63" s="65">
        <v>71.290321350097656</v>
      </c>
      <c r="K63" s="60">
        <v>0.35316905379295349</v>
      </c>
      <c r="L63" s="65">
        <v>69.976829528808594</v>
      </c>
      <c r="M63" s="60">
        <v>0.74263787269592285</v>
      </c>
      <c r="N63" s="65">
        <v>71.417526245117188</v>
      </c>
      <c r="O63" s="59">
        <v>0.37236994504928589</v>
      </c>
      <c r="P63" s="69">
        <v>1.4406940937042241</v>
      </c>
      <c r="Q63" s="59">
        <v>0.7705797553062439</v>
      </c>
      <c r="R63" s="65">
        <v>34.25396728515625</v>
      </c>
      <c r="S63" s="60">
        <v>0.41604435443878168</v>
      </c>
      <c r="T63" s="65">
        <v>32.917102813720703</v>
      </c>
      <c r="U63" s="60">
        <v>0.73358279466629028</v>
      </c>
      <c r="V63" s="65">
        <v>34.550075531005859</v>
      </c>
      <c r="W63" s="59">
        <v>0.45282071828842158</v>
      </c>
      <c r="X63" s="69">
        <v>1.63297426700592</v>
      </c>
      <c r="Y63" s="59">
        <v>0.78911173343658447</v>
      </c>
      <c r="Z63" s="65">
        <v>43.117279052734382</v>
      </c>
      <c r="AA63" s="60">
        <v>0.38884502649307251</v>
      </c>
      <c r="AB63" s="65">
        <v>39.827049255371087</v>
      </c>
      <c r="AC63" s="60">
        <v>0.81366848945617676</v>
      </c>
      <c r="AD63" s="65">
        <v>43.729152679443359</v>
      </c>
      <c r="AE63" s="59">
        <v>0.42154037952423101</v>
      </c>
      <c r="AF63" s="69">
        <v>3.902102947235107</v>
      </c>
      <c r="AG63" s="60">
        <v>0.86971932649612427</v>
      </c>
      <c r="AH63" s="65">
        <v>13.918856620788571</v>
      </c>
      <c r="AI63" s="60">
        <v>0.22612018883228299</v>
      </c>
      <c r="AJ63" s="65">
        <v>22.972675323486332</v>
      </c>
      <c r="AK63" s="60">
        <v>0.62140750885009766</v>
      </c>
      <c r="AL63" s="65">
        <v>11.934159278869631</v>
      </c>
      <c r="AM63" s="59">
        <v>0.22139675915241239</v>
      </c>
      <c r="AN63" s="69">
        <v>-11.038516044616699</v>
      </c>
      <c r="AO63" s="59">
        <v>0.63891208171844482</v>
      </c>
      <c r="AP63" s="65">
        <v>19.770278930664059</v>
      </c>
      <c r="AQ63" s="60">
        <v>0.31231570243835449</v>
      </c>
      <c r="AR63" s="65">
        <v>18.066957473754879</v>
      </c>
      <c r="AS63" s="60">
        <v>0.58722949028015137</v>
      </c>
      <c r="AT63" s="65">
        <v>20.02487754821777</v>
      </c>
      <c r="AU63" s="59">
        <v>0.34004044532775879</v>
      </c>
      <c r="AV63" s="69">
        <v>1.9579209089279179</v>
      </c>
      <c r="AW63" s="59">
        <v>0.63407635688781738</v>
      </c>
      <c r="AX63" s="65">
        <v>12.797446250915529</v>
      </c>
      <c r="AY63" s="60">
        <v>0.2010372132062912</v>
      </c>
      <c r="AZ63" s="65">
        <v>11.415969848632811</v>
      </c>
      <c r="BA63" s="60">
        <v>0.45673108100891108</v>
      </c>
      <c r="BB63" s="65">
        <v>13.06054210662842</v>
      </c>
      <c r="BC63" s="59">
        <v>0.226898118853569</v>
      </c>
      <c r="BD63" s="69">
        <v>1.6445720195770259</v>
      </c>
      <c r="BE63" s="60">
        <v>0.50660097599029541</v>
      </c>
      <c r="BF63" s="65">
        <v>38.083763122558587</v>
      </c>
      <c r="BG63" s="60">
        <v>0.38723722100257868</v>
      </c>
      <c r="BH63" s="65">
        <v>40.082176208496087</v>
      </c>
      <c r="BI63" s="60">
        <v>0.75024735927581787</v>
      </c>
      <c r="BJ63" s="65">
        <v>37.489292144775391</v>
      </c>
      <c r="BK63" s="59">
        <v>0.42783612012863159</v>
      </c>
      <c r="BL63" s="69">
        <v>-2.5928802490234379</v>
      </c>
      <c r="BM63" s="59">
        <v>0.8231695294380188</v>
      </c>
      <c r="BN63" s="69">
        <v>32.856857299804688</v>
      </c>
      <c r="BO63" s="60">
        <v>0.35768607258796692</v>
      </c>
      <c r="BP63" s="65">
        <v>28.865425109863281</v>
      </c>
      <c r="BQ63" s="60">
        <v>0.65352696180343628</v>
      </c>
      <c r="BR63" s="65">
        <v>33.578876495361328</v>
      </c>
      <c r="BS63" s="59">
        <v>0.3959538340568543</v>
      </c>
      <c r="BT63" s="69">
        <v>4.7134504318237314</v>
      </c>
      <c r="BU63" s="59">
        <v>0.72023826837539673</v>
      </c>
      <c r="BV63" s="65">
        <v>58.611309051513672</v>
      </c>
      <c r="BW63" s="60">
        <v>0.35421177744865417</v>
      </c>
      <c r="BX63" s="65">
        <v>55.286769866943359</v>
      </c>
      <c r="BY63" s="60">
        <v>0.71208000183105469</v>
      </c>
      <c r="BZ63" s="65">
        <v>59.362564086914063</v>
      </c>
      <c r="CA63" s="59">
        <v>0.3747064471244812</v>
      </c>
      <c r="CB63" s="69">
        <v>4.0757999420166016</v>
      </c>
      <c r="CC63" s="59">
        <v>0.7370755672454834</v>
      </c>
      <c r="CD63" s="69">
        <v>31.244125366210941</v>
      </c>
      <c r="CE63" s="60">
        <v>0.33183673024177551</v>
      </c>
      <c r="CF63" s="65">
        <v>28.64859580993652</v>
      </c>
      <c r="CG63" s="60">
        <v>0.68397831916809082</v>
      </c>
      <c r="CH63" s="65">
        <v>31.81253814697266</v>
      </c>
      <c r="CI63" s="59">
        <v>0.37303552031517029</v>
      </c>
      <c r="CJ63" s="69">
        <v>3.163942813873291</v>
      </c>
      <c r="CK63" s="61">
        <v>0.76682347059249878</v>
      </c>
    </row>
    <row r="64" spans="1:89" ht="13.5" thickBot="1">
      <c r="A64" s="44" t="s">
        <v>236</v>
      </c>
      <c r="B64" s="66">
        <v>4.2679579606661129</v>
      </c>
      <c r="C64" s="63">
        <v>9.2023828032962995E-3</v>
      </c>
      <c r="D64" s="66">
        <v>4.0857231200547544</v>
      </c>
      <c r="E64" s="63">
        <v>1.8673336048514101E-2</v>
      </c>
      <c r="F64" s="66">
        <v>4.3068188801319769</v>
      </c>
      <c r="G64" s="62">
        <v>9.8032007667408008E-3</v>
      </c>
      <c r="H64" s="70">
        <v>0.22109576007722309</v>
      </c>
      <c r="I64" s="62">
        <v>1.9231997019994399E-2</v>
      </c>
      <c r="J64" s="66">
        <v>76.149461821044824</v>
      </c>
      <c r="K64" s="63">
        <v>0.16797639064689929</v>
      </c>
      <c r="L64" s="66">
        <v>74.510921780442956</v>
      </c>
      <c r="M64" s="63">
        <v>0.36684446608954291</v>
      </c>
      <c r="N64" s="66">
        <v>76.433861714804209</v>
      </c>
      <c r="O64" s="62">
        <v>0.18073999779614081</v>
      </c>
      <c r="P64" s="70">
        <v>1.9229399343612581</v>
      </c>
      <c r="Q64" s="62">
        <v>0.38506664477376501</v>
      </c>
      <c r="R64" s="66">
        <v>37.884638593833067</v>
      </c>
      <c r="S64" s="63">
        <v>0.2027060146397652</v>
      </c>
      <c r="T64" s="66">
        <v>34.907296513098707</v>
      </c>
      <c r="U64" s="63">
        <v>0.38598472512577392</v>
      </c>
      <c r="V64" s="66">
        <v>38.578847097333991</v>
      </c>
      <c r="W64" s="62">
        <v>0.21600459150206519</v>
      </c>
      <c r="X64" s="70">
        <v>3.6715505842352818</v>
      </c>
      <c r="Y64" s="62">
        <v>0.39568032765678829</v>
      </c>
      <c r="Z64" s="66">
        <v>50.528920669481998</v>
      </c>
      <c r="AA64" s="63">
        <v>0.1963085981775288</v>
      </c>
      <c r="AB64" s="66">
        <v>47.643314122702662</v>
      </c>
      <c r="AC64" s="63">
        <v>0.40502683491744551</v>
      </c>
      <c r="AD64" s="66">
        <v>51.139825924638643</v>
      </c>
      <c r="AE64" s="62">
        <v>0.2095058376472913</v>
      </c>
      <c r="AF64" s="70">
        <v>3.4965118019359922</v>
      </c>
      <c r="AG64" s="63">
        <v>0.42350333658693101</v>
      </c>
      <c r="AH64" s="66">
        <v>17.871538944462252</v>
      </c>
      <c r="AI64" s="63">
        <v>0.14526630433953691</v>
      </c>
      <c r="AJ64" s="66">
        <v>23.799891109379139</v>
      </c>
      <c r="AK64" s="63">
        <v>0.33893847437130198</v>
      </c>
      <c r="AL64" s="66">
        <v>16.58761546118799</v>
      </c>
      <c r="AM64" s="62">
        <v>0.15388554720174361</v>
      </c>
      <c r="AN64" s="70">
        <v>-7.2122756481911559</v>
      </c>
      <c r="AO64" s="62">
        <v>0.35922706436864932</v>
      </c>
      <c r="AP64" s="66">
        <v>29.511506035483499</v>
      </c>
      <c r="AQ64" s="63">
        <v>0.176233007485567</v>
      </c>
      <c r="AR64" s="66">
        <v>27.572829386971129</v>
      </c>
      <c r="AS64" s="63">
        <v>0.3590272183663582</v>
      </c>
      <c r="AT64" s="66">
        <v>29.86079452222933</v>
      </c>
      <c r="AU64" s="62">
        <v>0.1906523050289404</v>
      </c>
      <c r="AV64" s="70">
        <v>2.2879651352582009</v>
      </c>
      <c r="AW64" s="62">
        <v>0.38354935121774458</v>
      </c>
      <c r="AX64" s="66">
        <v>18.55298911309367</v>
      </c>
      <c r="AY64" s="63">
        <v>0.14513426122167769</v>
      </c>
      <c r="AZ64" s="66">
        <v>16.561013752108881</v>
      </c>
      <c r="BA64" s="63">
        <v>0.29749878148781378</v>
      </c>
      <c r="BB64" s="66">
        <v>18.98567841195446</v>
      </c>
      <c r="BC64" s="62">
        <v>0.15869707780060521</v>
      </c>
      <c r="BD64" s="70">
        <v>2.4246646598455759</v>
      </c>
      <c r="BE64" s="63">
        <v>0.31802732317129723</v>
      </c>
      <c r="BF64" s="66">
        <v>49.322524718357847</v>
      </c>
      <c r="BG64" s="63">
        <v>0.2324315416733829</v>
      </c>
      <c r="BH64" s="66">
        <v>49.201902652038292</v>
      </c>
      <c r="BI64" s="63">
        <v>0.41720303893791533</v>
      </c>
      <c r="BJ64" s="66">
        <v>49.099910682229343</v>
      </c>
      <c r="BK64" s="62">
        <v>0.24203090193838159</v>
      </c>
      <c r="BL64" s="70">
        <v>-0.101991969808961</v>
      </c>
      <c r="BM64" s="62">
        <v>0.41864261313470669</v>
      </c>
      <c r="BN64" s="70">
        <v>43.808944415571027</v>
      </c>
      <c r="BO64" s="63">
        <v>0.19215018681408269</v>
      </c>
      <c r="BP64" s="66">
        <v>39.76049944775928</v>
      </c>
      <c r="BQ64" s="63">
        <v>0.39808534674511792</v>
      </c>
      <c r="BR64" s="66">
        <v>44.685848830908007</v>
      </c>
      <c r="BS64" s="62">
        <v>0.20588158998059189</v>
      </c>
      <c r="BT64" s="70">
        <v>4.9253493831487312</v>
      </c>
      <c r="BU64" s="62">
        <v>0.42105742817673031</v>
      </c>
      <c r="BV64" s="66">
        <v>71.392013476067504</v>
      </c>
      <c r="BW64" s="63">
        <v>0.15964503966968641</v>
      </c>
      <c r="BX64" s="66">
        <v>65.811397016128154</v>
      </c>
      <c r="BY64" s="63">
        <v>0.38469470453537841</v>
      </c>
      <c r="BZ64" s="66">
        <v>72.840612235403157</v>
      </c>
      <c r="CA64" s="62">
        <v>0.17063575165054351</v>
      </c>
      <c r="CB64" s="70">
        <v>7.0292152192749944</v>
      </c>
      <c r="CC64" s="62">
        <v>0.40985945283302888</v>
      </c>
      <c r="CD64" s="70">
        <v>35.679931446764151</v>
      </c>
      <c r="CE64" s="63">
        <v>0.1877526680035376</v>
      </c>
      <c r="CF64" s="66">
        <v>32.506533349308441</v>
      </c>
      <c r="CG64" s="63">
        <v>0.39000641474674752</v>
      </c>
      <c r="CH64" s="66">
        <v>36.413875858854432</v>
      </c>
      <c r="CI64" s="62">
        <v>0.2103174019393696</v>
      </c>
      <c r="CJ64" s="70">
        <v>3.9073425095459928</v>
      </c>
      <c r="CK64" s="64">
        <v>0.43319291495099321</v>
      </c>
    </row>
    <row r="65" spans="1:3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c r="A66" s="9" t="s">
        <v>203</v>
      </c>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c r="A67" s="4" t="s">
        <v>357</v>
      </c>
      <c r="B67" s="4"/>
      <c r="C67" s="4"/>
      <c r="D67" s="4"/>
      <c r="E67" s="4"/>
      <c r="F67" s="4"/>
      <c r="G67" s="4"/>
      <c r="H67" s="4"/>
      <c r="I67" s="4"/>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c r="A68" s="9" t="s">
        <v>359</v>
      </c>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c r="A69" s="175" t="s">
        <v>366</v>
      </c>
      <c r="B69" s="175"/>
      <c r="C69" s="175"/>
      <c r="D69" s="175"/>
      <c r="E69" s="175"/>
      <c r="F69" s="175"/>
      <c r="G69" s="175"/>
      <c r="H69" s="175"/>
      <c r="I69" s="17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c r="A70" s="176" t="s">
        <v>367</v>
      </c>
      <c r="B70" s="176"/>
      <c r="C70" s="176"/>
      <c r="D70" s="176"/>
      <c r="E70" s="176"/>
      <c r="F70" s="176"/>
      <c r="G70" s="176"/>
      <c r="H70" s="176"/>
      <c r="I70" s="176"/>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c r="A71" s="9" t="s">
        <v>449</v>
      </c>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row>
  </sheetData>
  <customSheetViews>
    <customSheetView guid="{433478C0-E6D4-4033-8C84-4B6BFBA35ADF}" scale="80" showGridLines="0" topLeftCell="A31">
      <selection activeCell="AX8" sqref="AX8:BE8"/>
      <pageMargins left="0.7" right="0.7" top="0.75" bottom="0.75" header="0.3" footer="0.3"/>
      <pageSetup paperSize="9" orientation="portrait" r:id="rId1"/>
    </customSheetView>
    <customSheetView guid="{264B598C-C778-4757-8A7B-AFD5A2357E55}" scale="80" showGridLines="0">
      <selection activeCell="A12" sqref="A12:A63"/>
      <pageMargins left="0.7" right="0.7" top="0.75" bottom="0.75" header="0.3" footer="0.3"/>
      <pageSetup paperSize="9" orientation="portrait" r:id="rId2"/>
    </customSheetView>
  </customSheetViews>
  <mergeCells count="56">
    <mergeCell ref="B7:I8"/>
    <mergeCell ref="B9:C9"/>
    <mergeCell ref="D9:E9"/>
    <mergeCell ref="F9:G9"/>
    <mergeCell ref="H9:I9"/>
    <mergeCell ref="J8:Q8"/>
    <mergeCell ref="R8:Y8"/>
    <mergeCell ref="Z8:AG8"/>
    <mergeCell ref="J9:K9"/>
    <mergeCell ref="L9:M9"/>
    <mergeCell ref="N9:O9"/>
    <mergeCell ref="P9:Q9"/>
    <mergeCell ref="R9:S9"/>
    <mergeCell ref="Z9:AA9"/>
    <mergeCell ref="AB9:AC9"/>
    <mergeCell ref="AD9:AE9"/>
    <mergeCell ref="X9:Y9"/>
    <mergeCell ref="V9:W9"/>
    <mergeCell ref="T9:U9"/>
    <mergeCell ref="AF9:AG9"/>
    <mergeCell ref="BF8:BM8"/>
    <mergeCell ref="AH8:AO8"/>
    <mergeCell ref="AP8:AW8"/>
    <mergeCell ref="AX8:BE8"/>
    <mergeCell ref="AH9:AI9"/>
    <mergeCell ref="AJ9:AK9"/>
    <mergeCell ref="AL9:AM9"/>
    <mergeCell ref="AN9:AO9"/>
    <mergeCell ref="AP9:AQ9"/>
    <mergeCell ref="AR9:AS9"/>
    <mergeCell ref="AT9:AU9"/>
    <mergeCell ref="BL9:BM9"/>
    <mergeCell ref="J7:CK7"/>
    <mergeCell ref="BT9:BU9"/>
    <mergeCell ref="BV9:BW9"/>
    <mergeCell ref="BX9:BY9"/>
    <mergeCell ref="BZ9:CA9"/>
    <mergeCell ref="CB9:CC9"/>
    <mergeCell ref="CD9:CE9"/>
    <mergeCell ref="BN8:BU8"/>
    <mergeCell ref="BV8:CC8"/>
    <mergeCell ref="CD8:CK8"/>
    <mergeCell ref="BF9:BG9"/>
    <mergeCell ref="BH9:BI9"/>
    <mergeCell ref="BJ9:BK9"/>
    <mergeCell ref="BN9:BO9"/>
    <mergeCell ref="BP9:BQ9"/>
    <mergeCell ref="BR9:BS9"/>
    <mergeCell ref="CF9:CG9"/>
    <mergeCell ref="CH9:CI9"/>
    <mergeCell ref="CJ9:CK9"/>
    <mergeCell ref="AV9:AW9"/>
    <mergeCell ref="AX9:AY9"/>
    <mergeCell ref="AZ9:BA9"/>
    <mergeCell ref="BB9:BC9"/>
    <mergeCell ref="BD9:BE9"/>
  </mergeCells>
  <conditionalFormatting sqref="P12:P16 X12:X16 AF12:AF16 AN12:AN16 AV12:AV16 BD12:BD16 BL12:BL16 BT12:BT16 CB12:CB16 CJ12:CJ16 CJ18:CJ64 CB18:CB64 BT18:BT64 BL18:BL64 BD18:BD64 AV18:AV64 AN18:AN64 AF18:AF64 X18:X64 P18:P64">
    <cfRule type="expression" dxfId="70" priority="4">
      <formula>ABS(P12/Q12)&gt;1.96</formula>
    </cfRule>
  </conditionalFormatting>
  <conditionalFormatting sqref="H12:H16 H18:H64">
    <cfRule type="expression" dxfId="69" priority="3">
      <formula>ABS(H12/I12)&gt;1.96</formula>
    </cfRule>
  </conditionalFormatting>
  <conditionalFormatting sqref="P17 X17 AF17 AN17 AV17 BD17 BL17 BT17 CB17 CJ17">
    <cfRule type="expression" dxfId="68" priority="2">
      <formula>ABS(P17/Q17)&gt;1.96</formula>
    </cfRule>
  </conditionalFormatting>
  <conditionalFormatting sqref="H17">
    <cfRule type="expression" dxfId="67" priority="1">
      <formula>ABS(H17/I17)&gt;1.96</formula>
    </cfRule>
  </conditionalFormatting>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34"/>
  <sheetViews>
    <sheetView showGridLines="0" zoomScale="80" zoomScaleNormal="80" workbookViewId="0">
      <selection activeCell="A79" sqref="A79:XFD100"/>
    </sheetView>
  </sheetViews>
  <sheetFormatPr defaultColWidth="8.85546875" defaultRowHeight="12.75"/>
  <cols>
    <col min="1" max="1" width="31.28515625" style="9" customWidth="1"/>
    <col min="2" max="23" width="10.7109375" style="9" customWidth="1"/>
    <col min="24" max="16384" width="8.85546875" style="9"/>
  </cols>
  <sheetData>
    <row r="1" spans="1:23">
      <c r="E1" s="5"/>
      <c r="J1" s="5"/>
    </row>
    <row r="2" spans="1:23">
      <c r="A2" s="9" t="s">
        <v>375</v>
      </c>
      <c r="E2" s="5"/>
      <c r="J2" s="5"/>
    </row>
    <row r="3" spans="1:23">
      <c r="A3" s="5" t="s">
        <v>418</v>
      </c>
      <c r="B3" s="5"/>
      <c r="C3" s="5"/>
    </row>
    <row r="4" spans="1:23">
      <c r="A4" s="31" t="s">
        <v>260</v>
      </c>
      <c r="B4" s="31"/>
      <c r="C4" s="31"/>
    </row>
    <row r="6" spans="1:23">
      <c r="A6" s="31"/>
      <c r="B6" s="31"/>
      <c r="C6" s="31"/>
    </row>
    <row r="7" spans="1:23" ht="13.5" thickBot="1"/>
    <row r="8" spans="1:23" s="33" customFormat="1" ht="15" customHeight="1">
      <c r="A8" s="55"/>
      <c r="B8" s="293" t="s">
        <v>343</v>
      </c>
      <c r="C8" s="310"/>
      <c r="D8" s="267" t="s">
        <v>204</v>
      </c>
      <c r="E8" s="268"/>
      <c r="F8" s="268"/>
      <c r="G8" s="268"/>
      <c r="H8" s="268"/>
      <c r="I8" s="268"/>
      <c r="J8" s="268"/>
      <c r="K8" s="268"/>
      <c r="L8" s="268"/>
      <c r="M8" s="268"/>
      <c r="N8" s="268"/>
      <c r="O8" s="268"/>
      <c r="P8" s="268"/>
      <c r="Q8" s="268"/>
      <c r="R8" s="268"/>
      <c r="S8" s="268"/>
      <c r="T8" s="268"/>
      <c r="U8" s="268"/>
      <c r="V8" s="268"/>
      <c r="W8" s="269"/>
    </row>
    <row r="9" spans="1:23" s="33" customFormat="1" ht="144" customHeight="1">
      <c r="A9" s="56"/>
      <c r="B9" s="314"/>
      <c r="C9" s="315"/>
      <c r="D9" s="274" t="s">
        <v>65</v>
      </c>
      <c r="E9" s="288"/>
      <c r="F9" s="274" t="s">
        <v>66</v>
      </c>
      <c r="G9" s="288"/>
      <c r="H9" s="274" t="s">
        <v>172</v>
      </c>
      <c r="I9" s="288"/>
      <c r="J9" s="274" t="s">
        <v>173</v>
      </c>
      <c r="K9" s="288"/>
      <c r="L9" s="274" t="s">
        <v>67</v>
      </c>
      <c r="M9" s="288"/>
      <c r="N9" s="274" t="s">
        <v>271</v>
      </c>
      <c r="O9" s="288"/>
      <c r="P9" s="274" t="s">
        <v>174</v>
      </c>
      <c r="Q9" s="288"/>
      <c r="R9" s="274" t="s">
        <v>68</v>
      </c>
      <c r="S9" s="288"/>
      <c r="T9" s="274" t="s">
        <v>69</v>
      </c>
      <c r="U9" s="288"/>
      <c r="V9" s="274" t="s">
        <v>175</v>
      </c>
      <c r="W9" s="265"/>
    </row>
    <row r="10" spans="1:23" s="83" customFormat="1">
      <c r="A10" s="54"/>
      <c r="B10" s="47" t="s">
        <v>291</v>
      </c>
      <c r="C10" s="49" t="s">
        <v>12</v>
      </c>
      <c r="D10" s="47" t="s">
        <v>11</v>
      </c>
      <c r="E10" s="49" t="s">
        <v>12</v>
      </c>
      <c r="F10" s="47" t="s">
        <v>11</v>
      </c>
      <c r="G10" s="49" t="s">
        <v>12</v>
      </c>
      <c r="H10" s="47" t="s">
        <v>11</v>
      </c>
      <c r="I10" s="49" t="s">
        <v>12</v>
      </c>
      <c r="J10" s="47" t="s">
        <v>11</v>
      </c>
      <c r="K10" s="49" t="s">
        <v>12</v>
      </c>
      <c r="L10" s="47" t="s">
        <v>11</v>
      </c>
      <c r="M10" s="49" t="s">
        <v>12</v>
      </c>
      <c r="N10" s="47" t="s">
        <v>11</v>
      </c>
      <c r="O10" s="49" t="s">
        <v>12</v>
      </c>
      <c r="P10" s="47" t="s">
        <v>11</v>
      </c>
      <c r="Q10" s="49" t="s">
        <v>12</v>
      </c>
      <c r="R10" s="47" t="s">
        <v>11</v>
      </c>
      <c r="S10" s="49" t="s">
        <v>12</v>
      </c>
      <c r="T10" s="47" t="s">
        <v>11</v>
      </c>
      <c r="U10" s="49" t="s">
        <v>12</v>
      </c>
      <c r="V10" s="75" t="s">
        <v>11</v>
      </c>
      <c r="W10" s="50" t="s">
        <v>12</v>
      </c>
    </row>
    <row r="11" spans="1:23">
      <c r="A11" s="76"/>
      <c r="B11" s="145"/>
      <c r="C11" s="146"/>
      <c r="D11" s="145"/>
      <c r="E11" s="146"/>
      <c r="F11" s="145"/>
      <c r="G11" s="146"/>
      <c r="H11" s="145"/>
      <c r="I11" s="146"/>
      <c r="J11" s="145"/>
      <c r="K11" s="146"/>
      <c r="L11" s="145"/>
      <c r="M11" s="146"/>
      <c r="N11" s="145"/>
      <c r="O11" s="146"/>
      <c r="P11" s="145"/>
      <c r="Q11" s="146"/>
      <c r="R11" s="145"/>
      <c r="S11" s="146"/>
      <c r="T11" s="145"/>
      <c r="U11" s="146"/>
      <c r="V11" s="145"/>
      <c r="W11" s="147"/>
    </row>
    <row r="12" spans="1:23">
      <c r="A12" s="41" t="s">
        <v>202</v>
      </c>
      <c r="B12" s="65">
        <v>3.5906376923114052</v>
      </c>
      <c r="C12" s="60">
        <v>3.0939506719685914E-2</v>
      </c>
      <c r="D12" s="65">
        <v>92.660110161671753</v>
      </c>
      <c r="E12" s="60">
        <v>0.4703767767540234</v>
      </c>
      <c r="F12" s="65">
        <v>7.4045179234511664</v>
      </c>
      <c r="G12" s="60">
        <v>0.57548984825163885</v>
      </c>
      <c r="H12" s="65">
        <v>51.857988711605792</v>
      </c>
      <c r="I12" s="60">
        <v>1.0056996349263705</v>
      </c>
      <c r="J12" s="65">
        <v>15.03031499806395</v>
      </c>
      <c r="K12" s="60">
        <v>0.89743436647266361</v>
      </c>
      <c r="L12" s="65">
        <v>22.540325276890758</v>
      </c>
      <c r="M12" s="60">
        <v>0.83261279290713741</v>
      </c>
      <c r="N12" s="65">
        <v>7.5917602214686779</v>
      </c>
      <c r="O12" s="60">
        <v>0.58210053595602851</v>
      </c>
      <c r="P12" s="65">
        <v>35.575208640610583</v>
      </c>
      <c r="Q12" s="60">
        <v>1.0616717492443073</v>
      </c>
      <c r="R12" s="65">
        <v>27.321844750140809</v>
      </c>
      <c r="S12" s="60">
        <v>1.0141013684092908</v>
      </c>
      <c r="T12" s="65">
        <v>79.190056311869725</v>
      </c>
      <c r="U12" s="60">
        <v>0.77344625499642972</v>
      </c>
      <c r="V12" s="65">
        <v>21.629610310891572</v>
      </c>
      <c r="W12" s="61">
        <v>0.94396920242672266</v>
      </c>
    </row>
    <row r="13" spans="1:23">
      <c r="A13" s="41" t="s">
        <v>21</v>
      </c>
      <c r="B13" s="65">
        <v>3.4107392779472789</v>
      </c>
      <c r="C13" s="60">
        <v>4.7487051769728408E-2</v>
      </c>
      <c r="D13" s="65">
        <v>72.765831141882202</v>
      </c>
      <c r="E13" s="60">
        <v>1.301874651198061</v>
      </c>
      <c r="F13" s="65">
        <v>38.20086401587487</v>
      </c>
      <c r="G13" s="60">
        <v>1.2850542992564427</v>
      </c>
      <c r="H13" s="65">
        <v>46.982899183151233</v>
      </c>
      <c r="I13" s="60">
        <v>1.2933223586285421</v>
      </c>
      <c r="J13" s="65">
        <v>20.64483690963678</v>
      </c>
      <c r="K13" s="60">
        <v>1.1798070344104403</v>
      </c>
      <c r="L13" s="65">
        <v>13.563731978997531</v>
      </c>
      <c r="M13" s="60">
        <v>0.98306090569909044</v>
      </c>
      <c r="N13" s="65">
        <v>11.345466695734499</v>
      </c>
      <c r="O13" s="60">
        <v>0.92437432852468238</v>
      </c>
      <c r="P13" s="65">
        <v>32.006489487959598</v>
      </c>
      <c r="Q13" s="60">
        <v>1.537561639899909</v>
      </c>
      <c r="R13" s="65">
        <v>25.734864095269</v>
      </c>
      <c r="S13" s="60">
        <v>1.0085971983093915</v>
      </c>
      <c r="T13" s="65">
        <v>64.262238562022304</v>
      </c>
      <c r="U13" s="60">
        <v>1.3959677716236978</v>
      </c>
      <c r="V13" s="65">
        <v>28.042159642312871</v>
      </c>
      <c r="W13" s="61">
        <v>1.4219345039747691</v>
      </c>
    </row>
    <row r="14" spans="1:23">
      <c r="A14" s="41" t="s">
        <v>26</v>
      </c>
      <c r="B14" s="65">
        <v>3.1747142541556852</v>
      </c>
      <c r="C14" s="60">
        <v>3.8324973692956586E-2</v>
      </c>
      <c r="D14" s="65">
        <v>72.040337825658668</v>
      </c>
      <c r="E14" s="60">
        <v>1.0384924237226094</v>
      </c>
      <c r="F14" s="65">
        <v>7.3684206033952471</v>
      </c>
      <c r="G14" s="60">
        <v>0.52968261825867191</v>
      </c>
      <c r="H14" s="65">
        <v>44.712597506975499</v>
      </c>
      <c r="I14" s="60">
        <v>1.1250295183919019</v>
      </c>
      <c r="J14" s="65">
        <v>13.515361544351171</v>
      </c>
      <c r="K14" s="60">
        <v>0.76599046852732022</v>
      </c>
      <c r="L14" s="65">
        <v>5.8682599343414781</v>
      </c>
      <c r="M14" s="60">
        <v>0.59330292893750392</v>
      </c>
      <c r="N14" s="65">
        <v>11.49845663920582</v>
      </c>
      <c r="O14" s="60">
        <v>0.8010823619442452</v>
      </c>
      <c r="P14" s="65">
        <v>39.098167027097112</v>
      </c>
      <c r="Q14" s="60">
        <v>0.96814446245037478</v>
      </c>
      <c r="R14" s="65">
        <v>39.169181336324769</v>
      </c>
      <c r="S14" s="60">
        <v>1.0725560572903139</v>
      </c>
      <c r="T14" s="65">
        <v>64.193787608060859</v>
      </c>
      <c r="U14" s="60">
        <v>1.058228423639497</v>
      </c>
      <c r="V14" s="65">
        <v>22.331021607756039</v>
      </c>
      <c r="W14" s="61">
        <v>0.88197572563363313</v>
      </c>
    </row>
    <row r="15" spans="1:23">
      <c r="A15" s="41" t="s">
        <v>239</v>
      </c>
      <c r="B15" s="65">
        <v>4.5798676186864009</v>
      </c>
      <c r="C15" s="60">
        <v>5.1064655126705785E-2</v>
      </c>
      <c r="D15" s="65">
        <v>88.88755575807636</v>
      </c>
      <c r="E15" s="60">
        <v>0.72636231750578173</v>
      </c>
      <c r="F15" s="65">
        <v>43.658925146560527</v>
      </c>
      <c r="G15" s="60">
        <v>1.23044977314959</v>
      </c>
      <c r="H15" s="65">
        <v>40.204142633311541</v>
      </c>
      <c r="I15" s="60">
        <v>1.259906089076037</v>
      </c>
      <c r="J15" s="65">
        <v>11.09342125063097</v>
      </c>
      <c r="K15" s="60">
        <v>1.0153345640883249</v>
      </c>
      <c r="L15" s="65">
        <v>48.233996301423723</v>
      </c>
      <c r="M15" s="60">
        <v>1.3606964109683808</v>
      </c>
      <c r="N15" s="65">
        <v>5.6592752588590729</v>
      </c>
      <c r="O15" s="60">
        <v>0.59751747011291201</v>
      </c>
      <c r="P15" s="65">
        <v>66.987756052282108</v>
      </c>
      <c r="Q15" s="60">
        <v>1.2908698264569598</v>
      </c>
      <c r="R15" s="65">
        <v>61.132472009415629</v>
      </c>
      <c r="S15" s="60">
        <v>1.2656679282619698</v>
      </c>
      <c r="T15" s="65">
        <v>70.215563506119651</v>
      </c>
      <c r="U15" s="60">
        <v>1.2781476737762854</v>
      </c>
      <c r="V15" s="65">
        <v>24.98126479402719</v>
      </c>
      <c r="W15" s="61">
        <v>1.1163247214729708</v>
      </c>
    </row>
    <row r="16" spans="1:23">
      <c r="A16" s="41" t="s">
        <v>29</v>
      </c>
      <c r="B16" s="65">
        <v>3.2232797376930238</v>
      </c>
      <c r="C16" s="60">
        <v>5.3007747062952235E-2</v>
      </c>
      <c r="D16" s="65">
        <v>71.041945401916408</v>
      </c>
      <c r="E16" s="60">
        <v>1.4663072592024746</v>
      </c>
      <c r="F16" s="65">
        <v>55.008417859030537</v>
      </c>
      <c r="G16" s="60">
        <v>1.7144088249127791</v>
      </c>
      <c r="H16" s="65">
        <v>74.701173877778814</v>
      </c>
      <c r="I16" s="60">
        <v>1.8385595782203525</v>
      </c>
      <c r="J16" s="65">
        <v>4.7595970672942087</v>
      </c>
      <c r="K16" s="60">
        <v>0.7202741366896277</v>
      </c>
      <c r="L16" s="65">
        <v>8.1639562946361171</v>
      </c>
      <c r="M16" s="60">
        <v>1.3076964566473628</v>
      </c>
      <c r="N16" s="65">
        <v>0.31217873380671302</v>
      </c>
      <c r="O16" s="60">
        <v>0.14515464943885484</v>
      </c>
      <c r="P16" s="65">
        <v>15.530727220729061</v>
      </c>
      <c r="Q16" s="60">
        <v>1.6832766781624322</v>
      </c>
      <c r="R16" s="65">
        <v>21.87319830135224</v>
      </c>
      <c r="S16" s="60">
        <v>1.6415491780853744</v>
      </c>
      <c r="T16" s="65">
        <v>57.766447896254697</v>
      </c>
      <c r="U16" s="60">
        <v>1.6301945003742813</v>
      </c>
      <c r="V16" s="65">
        <v>16.207056642573061</v>
      </c>
      <c r="W16" s="61">
        <v>1.1817666739154753</v>
      </c>
    </row>
    <row r="17" spans="1:23">
      <c r="A17" s="41" t="s">
        <v>34</v>
      </c>
      <c r="B17" s="65">
        <v>4.0821120008744218</v>
      </c>
      <c r="C17" s="60">
        <v>3.7355076396336881E-2</v>
      </c>
      <c r="D17" s="65">
        <v>45.534907548269757</v>
      </c>
      <c r="E17" s="60">
        <v>0.94818402148730807</v>
      </c>
      <c r="F17" s="65">
        <v>8.1002481108425251</v>
      </c>
      <c r="G17" s="60">
        <v>0.45817441362668315</v>
      </c>
      <c r="H17" s="65">
        <v>66.671737344070308</v>
      </c>
      <c r="I17" s="60">
        <v>0.85598636465961586</v>
      </c>
      <c r="J17" s="65">
        <v>7.4682083879254568</v>
      </c>
      <c r="K17" s="60">
        <v>0.46410674359923293</v>
      </c>
      <c r="L17" s="65">
        <v>78.93200669994421</v>
      </c>
      <c r="M17" s="60">
        <v>0.82481596677461078</v>
      </c>
      <c r="N17" s="65">
        <v>8.5242571136778746</v>
      </c>
      <c r="O17" s="60">
        <v>0.59360910361870423</v>
      </c>
      <c r="P17" s="65">
        <v>61.286794291000348</v>
      </c>
      <c r="Q17" s="60">
        <v>0.89303482124620004</v>
      </c>
      <c r="R17" s="65">
        <v>37.472349474214532</v>
      </c>
      <c r="S17" s="60">
        <v>1.0183440800881081</v>
      </c>
      <c r="T17" s="65">
        <v>77.334727775987787</v>
      </c>
      <c r="U17" s="60">
        <v>0.73264248195330972</v>
      </c>
      <c r="V17" s="65">
        <v>19.30457092556831</v>
      </c>
      <c r="W17" s="61">
        <v>0.7592434348988043</v>
      </c>
    </row>
    <row r="18" spans="1:23">
      <c r="A18" s="41" t="s">
        <v>36</v>
      </c>
      <c r="B18" s="65">
        <v>6.2747577051728536</v>
      </c>
      <c r="C18" s="60">
        <v>3.7450362958623508E-2</v>
      </c>
      <c r="D18" s="65">
        <v>84.219695078930471</v>
      </c>
      <c r="E18" s="60">
        <v>0.75194586887775083</v>
      </c>
      <c r="F18" s="65">
        <v>95.264530223516445</v>
      </c>
      <c r="G18" s="60">
        <v>0.40775211830574443</v>
      </c>
      <c r="H18" s="65">
        <v>43.196389967402247</v>
      </c>
      <c r="I18" s="60">
        <v>1.0348158038983086</v>
      </c>
      <c r="J18" s="65">
        <v>16.348144278199801</v>
      </c>
      <c r="K18" s="60">
        <v>0.89979058477984897</v>
      </c>
      <c r="L18" s="65">
        <v>67.647599859367006</v>
      </c>
      <c r="M18" s="60">
        <v>0.81629916560011528</v>
      </c>
      <c r="N18" s="65">
        <v>24.08968794734438</v>
      </c>
      <c r="O18" s="60">
        <v>0.96349133504578122</v>
      </c>
      <c r="P18" s="65">
        <v>83.15971177308667</v>
      </c>
      <c r="Q18" s="60">
        <v>0.76760978504137867</v>
      </c>
      <c r="R18" s="65">
        <v>75.49075162980985</v>
      </c>
      <c r="S18" s="60">
        <v>0.83872623654209988</v>
      </c>
      <c r="T18" s="65">
        <v>88.432239831082143</v>
      </c>
      <c r="U18" s="60">
        <v>0.61662960210137541</v>
      </c>
      <c r="V18" s="65">
        <v>53.532926634309689</v>
      </c>
      <c r="W18" s="61">
        <v>1.063996684659043</v>
      </c>
    </row>
    <row r="19" spans="1:23">
      <c r="A19" s="41" t="s">
        <v>53</v>
      </c>
      <c r="B19" s="65">
        <v>3.5892331385674749</v>
      </c>
      <c r="C19" s="60">
        <v>4.5422078176992141E-2</v>
      </c>
      <c r="D19" s="65">
        <v>83.535587057547716</v>
      </c>
      <c r="E19" s="60">
        <v>0.91357019099819015</v>
      </c>
      <c r="F19" s="65">
        <v>45.089028723926781</v>
      </c>
      <c r="G19" s="60">
        <v>1.0973448198751978</v>
      </c>
      <c r="H19" s="65">
        <v>52.387729405029802</v>
      </c>
      <c r="I19" s="60">
        <v>1.19435859747182</v>
      </c>
      <c r="J19" s="65">
        <v>18.53823859048066</v>
      </c>
      <c r="K19" s="60">
        <v>0.72363795668383502</v>
      </c>
      <c r="L19" s="65">
        <v>19.298669427583121</v>
      </c>
      <c r="M19" s="60">
        <v>0.97440541986141493</v>
      </c>
      <c r="N19" s="65">
        <v>12.44485993694194</v>
      </c>
      <c r="O19" s="60">
        <v>0.67172764702685639</v>
      </c>
      <c r="P19" s="65">
        <v>22.82895289977743</v>
      </c>
      <c r="Q19" s="60">
        <v>1.0450047922519214</v>
      </c>
      <c r="R19" s="65">
        <v>26.861817172177631</v>
      </c>
      <c r="S19" s="60">
        <v>0.97879440436688181</v>
      </c>
      <c r="T19" s="65">
        <v>41.54194216018908</v>
      </c>
      <c r="U19" s="60">
        <v>1.0505702727243171</v>
      </c>
      <c r="V19" s="65">
        <v>39.100179097964791</v>
      </c>
      <c r="W19" s="61">
        <v>0.88999749635223602</v>
      </c>
    </row>
    <row r="20" spans="1:23">
      <c r="A20" s="41" t="s">
        <v>54</v>
      </c>
      <c r="B20" s="65">
        <v>3.9327922824773691</v>
      </c>
      <c r="C20" s="60">
        <v>4.4726411870053738E-2</v>
      </c>
      <c r="D20" s="65">
        <v>79.821374306094157</v>
      </c>
      <c r="E20" s="60">
        <v>1.019777541994505</v>
      </c>
      <c r="F20" s="65">
        <v>34.816418632528588</v>
      </c>
      <c r="G20" s="60">
        <v>1.2383111039686279</v>
      </c>
      <c r="H20" s="65">
        <v>43.233700399352692</v>
      </c>
      <c r="I20" s="60">
        <v>1.0119191162977348</v>
      </c>
      <c r="J20" s="65">
        <v>5.0710758977470434</v>
      </c>
      <c r="K20" s="60">
        <v>0.67186527219614478</v>
      </c>
      <c r="L20" s="65">
        <v>16.067017827517351</v>
      </c>
      <c r="M20" s="60">
        <v>0.86354951121318424</v>
      </c>
      <c r="N20" s="65">
        <v>7.5595623013665847</v>
      </c>
      <c r="O20" s="60">
        <v>0.62638200481531614</v>
      </c>
      <c r="P20" s="65">
        <v>50.244090438763742</v>
      </c>
      <c r="Q20" s="60">
        <v>1.1463559738317335</v>
      </c>
      <c r="R20" s="65">
        <v>48.582784244199239</v>
      </c>
      <c r="S20" s="60">
        <v>1.275039257831919</v>
      </c>
      <c r="T20" s="65">
        <v>81.367723896950082</v>
      </c>
      <c r="U20" s="60">
        <v>0.91671742015504809</v>
      </c>
      <c r="V20" s="65">
        <v>29.049702612342589</v>
      </c>
      <c r="W20" s="61">
        <v>1.2682188303470889</v>
      </c>
    </row>
    <row r="21" spans="1:23">
      <c r="A21" s="41" t="s">
        <v>55</v>
      </c>
      <c r="B21" s="65">
        <v>5.6955105519519238</v>
      </c>
      <c r="C21" s="60">
        <v>4.0640701004053252E-2</v>
      </c>
      <c r="D21" s="65">
        <v>77.425030521231747</v>
      </c>
      <c r="E21" s="60">
        <v>0.84951919773551288</v>
      </c>
      <c r="F21" s="65">
        <v>62.731222831710362</v>
      </c>
      <c r="G21" s="60">
        <v>0.90980881470188379</v>
      </c>
      <c r="H21" s="65">
        <v>75.708468113256401</v>
      </c>
      <c r="I21" s="60">
        <v>0.83402759809216764</v>
      </c>
      <c r="J21" s="65">
        <v>22.215523849849479</v>
      </c>
      <c r="K21" s="60">
        <v>0.70890858539953883</v>
      </c>
      <c r="L21" s="65">
        <v>45.964552374276138</v>
      </c>
      <c r="M21" s="60">
        <v>0.85899020411689031</v>
      </c>
      <c r="N21" s="65">
        <v>42.818539580321797</v>
      </c>
      <c r="O21" s="60">
        <v>0.81210549907262519</v>
      </c>
      <c r="P21" s="65">
        <v>67.696948476778147</v>
      </c>
      <c r="Q21" s="60">
        <v>0.75487322213110108</v>
      </c>
      <c r="R21" s="65">
        <v>76.300898471665633</v>
      </c>
      <c r="S21" s="60">
        <v>0.73877072659686704</v>
      </c>
      <c r="T21" s="65">
        <v>60.849159668571723</v>
      </c>
      <c r="U21" s="60">
        <v>0.78255483356687849</v>
      </c>
      <c r="V21" s="65">
        <v>39.820983954638919</v>
      </c>
      <c r="W21" s="61">
        <v>0.87297512133022737</v>
      </c>
    </row>
    <row r="22" spans="1:23">
      <c r="A22" s="41" t="s">
        <v>56</v>
      </c>
      <c r="B22" s="65">
        <v>4.4154772203552461</v>
      </c>
      <c r="C22" s="60">
        <v>6.4229599745755317E-2</v>
      </c>
      <c r="D22" s="65">
        <v>88.132329841382386</v>
      </c>
      <c r="E22" s="60">
        <v>0.88564257909707678</v>
      </c>
      <c r="F22" s="65">
        <v>44.317568687640879</v>
      </c>
      <c r="G22" s="60">
        <v>1.2703336125980389</v>
      </c>
      <c r="H22" s="65">
        <v>57.893078607986851</v>
      </c>
      <c r="I22" s="60">
        <v>1.0546582694488331</v>
      </c>
      <c r="J22" s="65">
        <v>35.55536591875709</v>
      </c>
      <c r="K22" s="60">
        <v>1.2731487184266295</v>
      </c>
      <c r="L22" s="65">
        <v>21.93005456073373</v>
      </c>
      <c r="M22" s="60">
        <v>1.2386815123418431</v>
      </c>
      <c r="N22" s="65">
        <v>21.22991908389481</v>
      </c>
      <c r="O22" s="60">
        <v>1.2715014317505557</v>
      </c>
      <c r="P22" s="65">
        <v>18.87930686235633</v>
      </c>
      <c r="Q22" s="60">
        <v>1.1450965400144066</v>
      </c>
      <c r="R22" s="65">
        <v>43.730590734551733</v>
      </c>
      <c r="S22" s="60">
        <v>1.3918477173146968</v>
      </c>
      <c r="T22" s="65">
        <v>73.435799281342</v>
      </c>
      <c r="U22" s="60">
        <v>1.3521645551984636</v>
      </c>
      <c r="V22" s="65">
        <v>39.949234985974982</v>
      </c>
      <c r="W22" s="61">
        <v>1.3787353935088238</v>
      </c>
    </row>
    <row r="23" spans="1:23">
      <c r="A23" s="41" t="s">
        <v>57</v>
      </c>
      <c r="B23" s="65">
        <v>5.5837548842686937</v>
      </c>
      <c r="C23" s="60">
        <v>2.726919907243161E-2</v>
      </c>
      <c r="D23" s="65">
        <v>86.225957670567809</v>
      </c>
      <c r="E23" s="60">
        <v>0.42129887478034689</v>
      </c>
      <c r="F23" s="65">
        <v>46.938862048225403</v>
      </c>
      <c r="G23" s="60">
        <v>0.61514812110902173</v>
      </c>
      <c r="H23" s="65">
        <v>59.747335740192398</v>
      </c>
      <c r="I23" s="60">
        <v>0.59448551952759832</v>
      </c>
      <c r="J23" s="65">
        <v>20.244452946334381</v>
      </c>
      <c r="K23" s="60">
        <v>0.51214563913439148</v>
      </c>
      <c r="L23" s="65">
        <v>43.662916222586126</v>
      </c>
      <c r="M23" s="60">
        <v>0.60981623273848207</v>
      </c>
      <c r="N23" s="65">
        <v>31.34184492794196</v>
      </c>
      <c r="O23" s="60">
        <v>0.59855683368831147</v>
      </c>
      <c r="P23" s="65">
        <v>84.912692092547502</v>
      </c>
      <c r="Q23" s="60">
        <v>0.40685457452386825</v>
      </c>
      <c r="R23" s="65">
        <v>68.8204157928662</v>
      </c>
      <c r="S23" s="60">
        <v>0.496135052822817</v>
      </c>
      <c r="T23" s="65">
        <v>71.285867129233921</v>
      </c>
      <c r="U23" s="60">
        <v>0.62159046565603193</v>
      </c>
      <c r="V23" s="65">
        <v>49.070968895804519</v>
      </c>
      <c r="W23" s="61">
        <v>0.68211201875961724</v>
      </c>
    </row>
    <row r="24" spans="1:23" ht="13.5" thickBot="1">
      <c r="A24" s="107" t="s">
        <v>59</v>
      </c>
      <c r="B24" s="66">
        <v>5.5677034165551991</v>
      </c>
      <c r="C24" s="63">
        <v>3.404472528813382E-2</v>
      </c>
      <c r="D24" s="66">
        <v>71.832292082145543</v>
      </c>
      <c r="E24" s="63">
        <v>0.65272796611405359</v>
      </c>
      <c r="F24" s="66">
        <v>29.712068212095399</v>
      </c>
      <c r="G24" s="63">
        <v>0.64551965951301538</v>
      </c>
      <c r="H24" s="66">
        <v>48.893214697840662</v>
      </c>
      <c r="I24" s="63">
        <v>0.72979021287503332</v>
      </c>
      <c r="J24" s="66">
        <v>39.27950944755105</v>
      </c>
      <c r="K24" s="63">
        <v>0.69446505722885532</v>
      </c>
      <c r="L24" s="66">
        <v>63.036836604258873</v>
      </c>
      <c r="M24" s="63">
        <v>0.79036210463743339</v>
      </c>
      <c r="N24" s="66">
        <v>23.6492337084489</v>
      </c>
      <c r="O24" s="63">
        <v>0.6109157137939526</v>
      </c>
      <c r="P24" s="66">
        <v>65.76945510353228</v>
      </c>
      <c r="Q24" s="63">
        <v>0.67805866167242101</v>
      </c>
      <c r="R24" s="66">
        <v>68.442316227875622</v>
      </c>
      <c r="S24" s="63">
        <v>0.67696163837158352</v>
      </c>
      <c r="T24" s="66">
        <v>94.304419116662885</v>
      </c>
      <c r="U24" s="63">
        <v>0.34538567209102095</v>
      </c>
      <c r="V24" s="66">
        <v>52.209343540918127</v>
      </c>
      <c r="W24" s="64">
        <v>0.77637745632930366</v>
      </c>
    </row>
    <row r="25" spans="1:23" ht="14.25">
      <c r="A25" s="191" t="s">
        <v>462</v>
      </c>
      <c r="B25" s="152">
        <v>5.3496553755236986</v>
      </c>
      <c r="C25" s="153">
        <v>3.4261469298683261E-2</v>
      </c>
      <c r="D25" s="152">
        <v>92.111726280712077</v>
      </c>
      <c r="E25" s="153">
        <v>0.51751090330330185</v>
      </c>
      <c r="F25" s="152">
        <v>81.859729020258939</v>
      </c>
      <c r="G25" s="153">
        <v>0.87685763404641137</v>
      </c>
      <c r="H25" s="152">
        <v>56.228210520816852</v>
      </c>
      <c r="I25" s="153">
        <v>0.93700344003882796</v>
      </c>
      <c r="J25" s="152">
        <v>11.31135823529362</v>
      </c>
      <c r="K25" s="153">
        <v>0.72383520448289651</v>
      </c>
      <c r="L25" s="152">
        <v>32.16033456819585</v>
      </c>
      <c r="M25" s="153">
        <v>0.92292483165808625</v>
      </c>
      <c r="N25" s="152">
        <v>9.1457813682647799</v>
      </c>
      <c r="O25" s="153">
        <v>0.66422826438248672</v>
      </c>
      <c r="P25" s="152">
        <v>72.097354669073482</v>
      </c>
      <c r="Q25" s="153">
        <v>0.84509650415353377</v>
      </c>
      <c r="R25" s="152">
        <v>62.313552800499053</v>
      </c>
      <c r="S25" s="153">
        <v>0.99655144911691151</v>
      </c>
      <c r="T25" s="152">
        <v>91.564203171839921</v>
      </c>
      <c r="U25" s="153">
        <v>0.53196055518863106</v>
      </c>
      <c r="V25" s="152">
        <v>31.101696838736871</v>
      </c>
      <c r="W25" s="154">
        <v>1.2773275686331065</v>
      </c>
    </row>
    <row r="26" spans="1:23" ht="15" thickBot="1">
      <c r="A26" s="192" t="s">
        <v>463</v>
      </c>
      <c r="B26" s="66">
        <v>4.2821180248900994</v>
      </c>
      <c r="C26" s="63">
        <v>5.045358856058195E-2</v>
      </c>
      <c r="D26" s="66">
        <v>90.915212973440362</v>
      </c>
      <c r="E26" s="63">
        <v>0.82700992963753051</v>
      </c>
      <c r="F26" s="66">
        <v>27.968348380982061</v>
      </c>
      <c r="G26" s="63">
        <v>1.3058230201081624</v>
      </c>
      <c r="H26" s="66">
        <v>35.393133234938603</v>
      </c>
      <c r="I26" s="63">
        <v>1.273558966613485</v>
      </c>
      <c r="J26" s="66">
        <v>15.035977073210679</v>
      </c>
      <c r="K26" s="63">
        <v>1.0425749266739484</v>
      </c>
      <c r="L26" s="66">
        <v>37.217832525037039</v>
      </c>
      <c r="M26" s="63">
        <v>1.3145977457274274</v>
      </c>
      <c r="N26" s="66">
        <v>7.1692150630018432</v>
      </c>
      <c r="O26" s="63">
        <v>0.72323635383539797</v>
      </c>
      <c r="P26" s="66">
        <v>51.405733734886368</v>
      </c>
      <c r="Q26" s="63">
        <v>1.314386611857512</v>
      </c>
      <c r="R26" s="66">
        <v>45.000069079206853</v>
      </c>
      <c r="S26" s="63">
        <v>1.6591489465844691</v>
      </c>
      <c r="T26" s="66">
        <v>92.016585368679131</v>
      </c>
      <c r="U26" s="63">
        <v>0.84814110380557517</v>
      </c>
      <c r="V26" s="66">
        <v>28.210011482024189</v>
      </c>
      <c r="W26" s="64">
        <v>1.3974180375796885</v>
      </c>
    </row>
    <row r="27" spans="1:23">
      <c r="D27" s="15"/>
      <c r="E27" s="15"/>
      <c r="F27" s="15"/>
      <c r="G27" s="15"/>
      <c r="H27" s="15"/>
      <c r="I27" s="15"/>
      <c r="J27" s="15"/>
      <c r="K27" s="15"/>
    </row>
    <row r="28" spans="1:23">
      <c r="A28" s="9" t="s">
        <v>203</v>
      </c>
      <c r="D28" s="15"/>
      <c r="E28" s="15"/>
      <c r="F28" s="15"/>
      <c r="G28" s="15"/>
      <c r="H28" s="15"/>
      <c r="I28" s="15"/>
      <c r="J28" s="15"/>
      <c r="K28" s="15"/>
    </row>
    <row r="29" spans="1:23" ht="14.25">
      <c r="A29" s="9" t="s">
        <v>294</v>
      </c>
      <c r="D29" s="15"/>
      <c r="E29" s="15"/>
      <c r="F29" s="15"/>
      <c r="G29" s="15"/>
      <c r="H29" s="15"/>
      <c r="I29" s="15"/>
      <c r="J29" s="15"/>
      <c r="K29" s="15"/>
    </row>
    <row r="30" spans="1:23">
      <c r="A30" s="4" t="s">
        <v>358</v>
      </c>
      <c r="B30" s="4"/>
      <c r="C30" s="4"/>
      <c r="D30" s="15"/>
      <c r="E30" s="15"/>
      <c r="F30" s="15"/>
      <c r="G30" s="15"/>
      <c r="H30" s="15"/>
      <c r="I30" s="15"/>
      <c r="J30" s="15"/>
      <c r="K30" s="15"/>
    </row>
    <row r="31" spans="1:23">
      <c r="A31" s="9" t="s">
        <v>449</v>
      </c>
      <c r="B31" s="10"/>
      <c r="C31" s="10"/>
      <c r="D31" s="15"/>
      <c r="E31" s="15"/>
      <c r="F31" s="15"/>
      <c r="G31" s="15"/>
      <c r="H31" s="15"/>
      <c r="I31" s="15"/>
      <c r="J31" s="15"/>
      <c r="K31" s="15"/>
    </row>
    <row r="32" spans="1:23">
      <c r="D32" s="15"/>
      <c r="E32" s="15"/>
      <c r="F32" s="15"/>
      <c r="G32" s="15"/>
      <c r="H32" s="15"/>
      <c r="I32" s="15"/>
      <c r="J32" s="15"/>
      <c r="K32" s="15"/>
    </row>
    <row r="33" spans="4:11">
      <c r="D33" s="15"/>
      <c r="E33" s="15"/>
      <c r="F33" s="15"/>
      <c r="G33" s="15"/>
      <c r="H33" s="15"/>
      <c r="I33" s="15"/>
      <c r="J33" s="15"/>
      <c r="K33" s="15"/>
    </row>
    <row r="34" spans="4:11">
      <c r="D34" s="15"/>
      <c r="E34" s="15"/>
      <c r="F34" s="15"/>
      <c r="G34" s="15"/>
      <c r="H34" s="15"/>
      <c r="I34" s="15"/>
      <c r="J34" s="15"/>
      <c r="K34" s="15"/>
    </row>
  </sheetData>
  <customSheetViews>
    <customSheetView guid="{433478C0-E6D4-4033-8C84-4B6BFBA35ADF}" scale="80" showGridLines="0">
      <selection activeCell="A12" sqref="A12:A26"/>
      <pageMargins left="0.7" right="0.7" top="0.75" bottom="0.75" header="0.3" footer="0.3"/>
      <pageSetup paperSize="9" orientation="portrait" r:id="rId1"/>
    </customSheetView>
    <customSheetView guid="{264B598C-C778-4757-8A7B-AFD5A2357E55}" scale="80" showGridLines="0">
      <selection activeCell="A12" sqref="A12:A26"/>
      <pageMargins left="0.7" right="0.7" top="0.75" bottom="0.75" header="0.3" footer="0.3"/>
      <pageSetup paperSize="9" orientation="portrait" r:id="rId2"/>
    </customSheetView>
  </customSheetViews>
  <mergeCells count="12">
    <mergeCell ref="B8:C9"/>
    <mergeCell ref="V9:W9"/>
    <mergeCell ref="D8:W8"/>
    <mergeCell ref="D9:E9"/>
    <mergeCell ref="F9:G9"/>
    <mergeCell ref="H9:I9"/>
    <mergeCell ref="J9:K9"/>
    <mergeCell ref="L9:M9"/>
    <mergeCell ref="N9:O9"/>
    <mergeCell ref="P9:Q9"/>
    <mergeCell ref="T9:U9"/>
    <mergeCell ref="R9:S9"/>
  </mergeCell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30"/>
  <sheetViews>
    <sheetView showGridLines="0" zoomScale="80" zoomScaleNormal="80" workbookViewId="0">
      <selection activeCell="A79" sqref="A79:XFD100"/>
    </sheetView>
  </sheetViews>
  <sheetFormatPr defaultColWidth="8.85546875" defaultRowHeight="12.75"/>
  <cols>
    <col min="1" max="1" width="31.28515625" style="9" customWidth="1"/>
    <col min="2" max="23" width="10.7109375" style="9" customWidth="1"/>
    <col min="24" max="16384" width="8.85546875" style="9"/>
  </cols>
  <sheetData>
    <row r="1" spans="1:23">
      <c r="E1" s="5"/>
      <c r="J1" s="5"/>
    </row>
    <row r="2" spans="1:23">
      <c r="A2" s="9" t="s">
        <v>376</v>
      </c>
      <c r="E2" s="5"/>
      <c r="J2" s="5"/>
    </row>
    <row r="3" spans="1:23">
      <c r="A3" s="5" t="s">
        <v>419</v>
      </c>
      <c r="B3" s="5"/>
      <c r="C3" s="5"/>
    </row>
    <row r="4" spans="1:23">
      <c r="A4" s="18" t="s">
        <v>261</v>
      </c>
      <c r="B4" s="18"/>
      <c r="C4" s="18"/>
    </row>
    <row r="6" spans="1:23">
      <c r="A6" s="31"/>
      <c r="B6" s="31"/>
      <c r="C6" s="31"/>
    </row>
    <row r="7" spans="1:23" ht="13.5" thickBot="1"/>
    <row r="8" spans="1:23" s="33" customFormat="1" ht="15" customHeight="1">
      <c r="A8" s="55"/>
      <c r="B8" s="293" t="s">
        <v>343</v>
      </c>
      <c r="C8" s="310"/>
      <c r="D8" s="267" t="s">
        <v>204</v>
      </c>
      <c r="E8" s="268"/>
      <c r="F8" s="268"/>
      <c r="G8" s="268"/>
      <c r="H8" s="268"/>
      <c r="I8" s="268"/>
      <c r="J8" s="268"/>
      <c r="K8" s="268"/>
      <c r="L8" s="268"/>
      <c r="M8" s="268"/>
      <c r="N8" s="268"/>
      <c r="O8" s="268"/>
      <c r="P8" s="268"/>
      <c r="Q8" s="268"/>
      <c r="R8" s="268"/>
      <c r="S8" s="268"/>
      <c r="T8" s="268"/>
      <c r="U8" s="268"/>
      <c r="V8" s="268"/>
      <c r="W8" s="269"/>
    </row>
    <row r="9" spans="1:23" s="33" customFormat="1" ht="144" customHeight="1">
      <c r="A9" s="56"/>
      <c r="B9" s="314"/>
      <c r="C9" s="315"/>
      <c r="D9" s="274" t="s">
        <v>65</v>
      </c>
      <c r="E9" s="288"/>
      <c r="F9" s="274" t="s">
        <v>66</v>
      </c>
      <c r="G9" s="288"/>
      <c r="H9" s="274" t="s">
        <v>172</v>
      </c>
      <c r="I9" s="288"/>
      <c r="J9" s="274" t="s">
        <v>173</v>
      </c>
      <c r="K9" s="288"/>
      <c r="L9" s="274" t="s">
        <v>67</v>
      </c>
      <c r="M9" s="288"/>
      <c r="N9" s="274" t="s">
        <v>271</v>
      </c>
      <c r="O9" s="288"/>
      <c r="P9" s="274" t="s">
        <v>174</v>
      </c>
      <c r="Q9" s="288"/>
      <c r="R9" s="274" t="s">
        <v>68</v>
      </c>
      <c r="S9" s="288"/>
      <c r="T9" s="274" t="s">
        <v>69</v>
      </c>
      <c r="U9" s="288"/>
      <c r="V9" s="274" t="s">
        <v>175</v>
      </c>
      <c r="W9" s="265"/>
    </row>
    <row r="10" spans="1:23" s="83" customFormat="1">
      <c r="A10" s="54"/>
      <c r="B10" s="47" t="s">
        <v>291</v>
      </c>
      <c r="C10" s="49" t="s">
        <v>12</v>
      </c>
      <c r="D10" s="47" t="s">
        <v>11</v>
      </c>
      <c r="E10" s="49" t="s">
        <v>12</v>
      </c>
      <c r="F10" s="47" t="s">
        <v>11</v>
      </c>
      <c r="G10" s="49" t="s">
        <v>12</v>
      </c>
      <c r="H10" s="47" t="s">
        <v>11</v>
      </c>
      <c r="I10" s="49" t="s">
        <v>12</v>
      </c>
      <c r="J10" s="47" t="s">
        <v>11</v>
      </c>
      <c r="K10" s="49" t="s">
        <v>12</v>
      </c>
      <c r="L10" s="47" t="s">
        <v>11</v>
      </c>
      <c r="M10" s="49" t="s">
        <v>12</v>
      </c>
      <c r="N10" s="47" t="s">
        <v>11</v>
      </c>
      <c r="O10" s="49" t="s">
        <v>12</v>
      </c>
      <c r="P10" s="47" t="s">
        <v>11</v>
      </c>
      <c r="Q10" s="49" t="s">
        <v>12</v>
      </c>
      <c r="R10" s="47" t="s">
        <v>11</v>
      </c>
      <c r="S10" s="49" t="s">
        <v>12</v>
      </c>
      <c r="T10" s="47" t="s">
        <v>11</v>
      </c>
      <c r="U10" s="49" t="s">
        <v>12</v>
      </c>
      <c r="V10" s="75" t="s">
        <v>11</v>
      </c>
      <c r="W10" s="50" t="s">
        <v>12</v>
      </c>
    </row>
    <row r="11" spans="1:23">
      <c r="A11" s="77"/>
      <c r="B11" s="145"/>
      <c r="C11" s="146"/>
      <c r="D11" s="145"/>
      <c r="E11" s="146"/>
      <c r="F11" s="145"/>
      <c r="G11" s="146"/>
      <c r="H11" s="145"/>
      <c r="I11" s="146"/>
      <c r="J11" s="145"/>
      <c r="K11" s="146"/>
      <c r="L11" s="145"/>
      <c r="M11" s="146"/>
      <c r="N11" s="145"/>
      <c r="O11" s="146"/>
      <c r="P11" s="145"/>
      <c r="Q11" s="146"/>
      <c r="R11" s="145"/>
      <c r="S11" s="146"/>
      <c r="T11" s="145"/>
      <c r="U11" s="146"/>
      <c r="V11" s="145"/>
      <c r="W11" s="147"/>
    </row>
    <row r="12" spans="1:23">
      <c r="A12" s="39" t="s">
        <v>15</v>
      </c>
      <c r="B12" s="65">
        <v>4.6736726986622728</v>
      </c>
      <c r="C12" s="60">
        <v>7.2077730711162635E-2</v>
      </c>
      <c r="D12" s="65">
        <v>88.315278499877621</v>
      </c>
      <c r="E12" s="60">
        <v>1.1263908220954097</v>
      </c>
      <c r="F12" s="65">
        <v>44.079432340634881</v>
      </c>
      <c r="G12" s="60">
        <v>1.8502268243068665</v>
      </c>
      <c r="H12" s="65">
        <v>80.155820082722514</v>
      </c>
      <c r="I12" s="60">
        <v>1.8688560220033734</v>
      </c>
      <c r="J12" s="65">
        <v>8.5625774153637284</v>
      </c>
      <c r="K12" s="60">
        <v>1.2071243234710982</v>
      </c>
      <c r="L12" s="65">
        <v>25.686672549437699</v>
      </c>
      <c r="M12" s="60">
        <v>1.6283287875421082</v>
      </c>
      <c r="N12" s="65">
        <v>13.92086342037067</v>
      </c>
      <c r="O12" s="60">
        <v>1.2984026930557371</v>
      </c>
      <c r="P12" s="65">
        <v>37.042283859924957</v>
      </c>
      <c r="Q12" s="60">
        <v>1.6741796887359144</v>
      </c>
      <c r="R12" s="65">
        <v>66.12807713093072</v>
      </c>
      <c r="S12" s="60">
        <v>2.5035426568105255</v>
      </c>
      <c r="T12" s="65">
        <v>74.605324680510563</v>
      </c>
      <c r="U12" s="60">
        <v>1.6442501609437397</v>
      </c>
      <c r="V12" s="65">
        <v>32.881374589035687</v>
      </c>
      <c r="W12" s="61">
        <v>1.6488665444731689</v>
      </c>
    </row>
    <row r="13" spans="1:23">
      <c r="A13" s="39" t="s">
        <v>19</v>
      </c>
      <c r="B13" s="65">
        <v>3.7986778709606122</v>
      </c>
      <c r="C13" s="60">
        <v>6.1260004794260955E-2</v>
      </c>
      <c r="D13" s="65">
        <v>61.989652661415562</v>
      </c>
      <c r="E13" s="60">
        <v>1.0765859094914234</v>
      </c>
      <c r="F13" s="65">
        <v>50.431660229535062</v>
      </c>
      <c r="G13" s="60">
        <v>1.0293746502784209</v>
      </c>
      <c r="H13" s="65">
        <v>42.687050740300677</v>
      </c>
      <c r="I13" s="60">
        <v>1.1107983903202625</v>
      </c>
      <c r="J13" s="65">
        <v>27.629847365141909</v>
      </c>
      <c r="K13" s="60">
        <v>1.2578367550988439</v>
      </c>
      <c r="L13" s="65">
        <v>26.918637426345221</v>
      </c>
      <c r="M13" s="60">
        <v>1.0616955996765538</v>
      </c>
      <c r="N13" s="65">
        <v>26.75817594753013</v>
      </c>
      <c r="O13" s="60">
        <v>0.99555471200271117</v>
      </c>
      <c r="P13" s="65">
        <v>26.85506643496619</v>
      </c>
      <c r="Q13" s="60">
        <v>1.0862216671156852</v>
      </c>
      <c r="R13" s="65">
        <v>25.129791518541609</v>
      </c>
      <c r="S13" s="60">
        <v>1.1305618159305912</v>
      </c>
      <c r="T13" s="65">
        <v>59.154363037605307</v>
      </c>
      <c r="U13" s="60">
        <v>1.1404131057371802</v>
      </c>
      <c r="V13" s="65">
        <v>35.989781500886913</v>
      </c>
      <c r="W13" s="61">
        <v>1.1388134549097297</v>
      </c>
    </row>
    <row r="14" spans="1:23">
      <c r="A14" s="39" t="s">
        <v>24</v>
      </c>
      <c r="B14" s="65">
        <v>4.7396587573555982</v>
      </c>
      <c r="C14" s="60">
        <v>5.8268605602016729E-2</v>
      </c>
      <c r="D14" s="65">
        <v>82.682352036951912</v>
      </c>
      <c r="E14" s="60">
        <v>0.84415773150391271</v>
      </c>
      <c r="F14" s="65">
        <v>38.508819830499007</v>
      </c>
      <c r="G14" s="60">
        <v>1.6998401327328885</v>
      </c>
      <c r="H14" s="65">
        <v>69.391981165801539</v>
      </c>
      <c r="I14" s="60">
        <v>1.2755083936750116</v>
      </c>
      <c r="J14" s="65">
        <v>8.5180871250379244</v>
      </c>
      <c r="K14" s="60">
        <v>0.79171263945849502</v>
      </c>
      <c r="L14" s="65">
        <v>21.453124554224139</v>
      </c>
      <c r="M14" s="60">
        <v>1.3041488244091128</v>
      </c>
      <c r="N14" s="65">
        <v>28.878036405872891</v>
      </c>
      <c r="O14" s="60">
        <v>1.686456932091611</v>
      </c>
      <c r="P14" s="65">
        <v>37.997681313409302</v>
      </c>
      <c r="Q14" s="60">
        <v>1.392399077572203</v>
      </c>
      <c r="R14" s="65">
        <v>42.978575174203407</v>
      </c>
      <c r="S14" s="60">
        <v>1.2143660653665755</v>
      </c>
      <c r="T14" s="65">
        <v>91.611915303093468</v>
      </c>
      <c r="U14" s="60">
        <v>0.6397678207816665</v>
      </c>
      <c r="V14" s="65">
        <v>56.255194249643303</v>
      </c>
      <c r="W14" s="61">
        <v>1.0547172055518899</v>
      </c>
    </row>
    <row r="15" spans="1:23">
      <c r="A15" s="39" t="s">
        <v>26</v>
      </c>
      <c r="B15" s="65">
        <v>3.7582607726982218</v>
      </c>
      <c r="C15" s="60">
        <v>8.4585508630947798E-2</v>
      </c>
      <c r="D15" s="65">
        <v>76.726157639872383</v>
      </c>
      <c r="E15" s="60">
        <v>1.7226325708781245</v>
      </c>
      <c r="F15" s="65">
        <v>9.4272821978414321</v>
      </c>
      <c r="G15" s="60">
        <v>1.3872894193696659</v>
      </c>
      <c r="H15" s="65">
        <v>52.458934220707746</v>
      </c>
      <c r="I15" s="60">
        <v>1.9511352340623007</v>
      </c>
      <c r="J15" s="65">
        <v>18.403889822114081</v>
      </c>
      <c r="K15" s="60">
        <v>1.4496132222565046</v>
      </c>
      <c r="L15" s="65">
        <v>8.929361557635767</v>
      </c>
      <c r="M15" s="60">
        <v>0.94459235497538152</v>
      </c>
      <c r="N15" s="65">
        <v>28.2792214428219</v>
      </c>
      <c r="O15" s="60">
        <v>1.338196949921999</v>
      </c>
      <c r="P15" s="65">
        <v>40.860165708321233</v>
      </c>
      <c r="Q15" s="60">
        <v>1.9930656265312576</v>
      </c>
      <c r="R15" s="65">
        <v>34.068819462947438</v>
      </c>
      <c r="S15" s="60">
        <v>1.9487692953055955</v>
      </c>
      <c r="T15" s="65">
        <v>77.570609304730098</v>
      </c>
      <c r="U15" s="60">
        <v>1.3784001282554137</v>
      </c>
      <c r="V15" s="65">
        <v>31.356377842372659</v>
      </c>
      <c r="W15" s="61">
        <v>1.5987937314612379</v>
      </c>
    </row>
    <row r="16" spans="1:23">
      <c r="A16" s="39" t="s">
        <v>44</v>
      </c>
      <c r="B16" s="65">
        <v>3.0680229802992471</v>
      </c>
      <c r="C16" s="60">
        <v>3.8885271282722074E-2</v>
      </c>
      <c r="D16" s="65">
        <v>65.008220889643425</v>
      </c>
      <c r="E16" s="60">
        <v>0.94277153391612412</v>
      </c>
      <c r="F16" s="65">
        <v>24.14885046100094</v>
      </c>
      <c r="G16" s="60">
        <v>0.83744708089941755</v>
      </c>
      <c r="H16" s="65">
        <v>46.165165992576107</v>
      </c>
      <c r="I16" s="60">
        <v>0.86720779384203039</v>
      </c>
      <c r="J16" s="65">
        <v>6.3086484200259623</v>
      </c>
      <c r="K16" s="60">
        <v>0.4791318684705605</v>
      </c>
      <c r="L16" s="65">
        <v>15.149256048791131</v>
      </c>
      <c r="M16" s="60">
        <v>0.72840544153906206</v>
      </c>
      <c r="N16" s="65">
        <v>26.73425024316893</v>
      </c>
      <c r="O16" s="60">
        <v>0.85351417629136039</v>
      </c>
      <c r="P16" s="65">
        <v>22.41144633095896</v>
      </c>
      <c r="Q16" s="60">
        <v>0.74101003124739939</v>
      </c>
      <c r="R16" s="65">
        <v>13.845284651077</v>
      </c>
      <c r="S16" s="60">
        <v>0.67123418965840809</v>
      </c>
      <c r="T16" s="65">
        <v>60.931414106603931</v>
      </c>
      <c r="U16" s="60">
        <v>0.86995608416128345</v>
      </c>
      <c r="V16" s="65">
        <v>27.856865636841619</v>
      </c>
      <c r="W16" s="61">
        <v>0.95723593302286036</v>
      </c>
    </row>
    <row r="17" spans="1:23">
      <c r="A17" s="39" t="s">
        <v>51</v>
      </c>
      <c r="B17" s="65">
        <v>4.3420084205223484</v>
      </c>
      <c r="C17" s="60">
        <v>4.1282835109823168E-2</v>
      </c>
      <c r="D17" s="65">
        <v>90.843306793048697</v>
      </c>
      <c r="E17" s="60">
        <v>0.68169063536829355</v>
      </c>
      <c r="F17" s="65">
        <v>25.762937774417619</v>
      </c>
      <c r="G17" s="60">
        <v>1.0641329859741346</v>
      </c>
      <c r="H17" s="65">
        <v>52.530318707291421</v>
      </c>
      <c r="I17" s="60">
        <v>0.98856475929178844</v>
      </c>
      <c r="J17" s="65">
        <v>10.50729269049582</v>
      </c>
      <c r="K17" s="60">
        <v>0.74375383064581413</v>
      </c>
      <c r="L17" s="65">
        <v>6.8437857528142771</v>
      </c>
      <c r="M17" s="60">
        <v>0.54195423075098548</v>
      </c>
      <c r="N17" s="65">
        <v>40.862535000296191</v>
      </c>
      <c r="O17" s="60">
        <v>1.2311044907308919</v>
      </c>
      <c r="P17" s="65">
        <v>41.407658472486283</v>
      </c>
      <c r="Q17" s="60">
        <v>1.0158415398897658</v>
      </c>
      <c r="R17" s="65">
        <v>30.19325404934834</v>
      </c>
      <c r="S17" s="60">
        <v>1.2001585557480425</v>
      </c>
      <c r="T17" s="65">
        <v>90.518438960679163</v>
      </c>
      <c r="U17" s="60">
        <v>0.72392948393768242</v>
      </c>
      <c r="V17" s="65">
        <v>47.695335604687358</v>
      </c>
      <c r="W17" s="61">
        <v>1.3160805287198214</v>
      </c>
    </row>
    <row r="18" spans="1:23">
      <c r="A18" s="39" t="s">
        <v>54</v>
      </c>
      <c r="B18" s="65">
        <v>4.1180145458396868</v>
      </c>
      <c r="C18" s="60">
        <v>4.8701643786789164E-2</v>
      </c>
      <c r="D18" s="65">
        <v>76.220557850895403</v>
      </c>
      <c r="E18" s="60">
        <v>0.86857589482835584</v>
      </c>
      <c r="F18" s="65">
        <v>35.493160235253256</v>
      </c>
      <c r="G18" s="60">
        <v>0.97056650905076169</v>
      </c>
      <c r="H18" s="65">
        <v>48.291052715463593</v>
      </c>
      <c r="I18" s="60">
        <v>1.1204867916703583</v>
      </c>
      <c r="J18" s="65">
        <v>5.7639950823194219</v>
      </c>
      <c r="K18" s="60">
        <v>0.55296765459337149</v>
      </c>
      <c r="L18" s="65">
        <v>23.096291031326292</v>
      </c>
      <c r="M18" s="60">
        <v>0.95248910321981772</v>
      </c>
      <c r="N18" s="65">
        <v>32.774591653677042</v>
      </c>
      <c r="O18" s="60">
        <v>0.97731731154292145</v>
      </c>
      <c r="P18" s="65">
        <v>43.721119332678292</v>
      </c>
      <c r="Q18" s="60">
        <v>1.0090613926492018</v>
      </c>
      <c r="R18" s="65">
        <v>38.157835428340292</v>
      </c>
      <c r="S18" s="60">
        <v>1.1442863916052894</v>
      </c>
      <c r="T18" s="65">
        <v>76.075076445714572</v>
      </c>
      <c r="U18" s="60">
        <v>0.90911658070255363</v>
      </c>
      <c r="V18" s="65">
        <v>34.435175671937522</v>
      </c>
      <c r="W18" s="61">
        <v>1.1627454187361119</v>
      </c>
    </row>
    <row r="19" spans="1:23">
      <c r="A19" s="39" t="s">
        <v>55</v>
      </c>
      <c r="B19" s="65">
        <v>5.5189903565229601</v>
      </c>
      <c r="C19" s="60">
        <v>5.5112592752458105E-2</v>
      </c>
      <c r="D19" s="65">
        <v>75.291129536255625</v>
      </c>
      <c r="E19" s="60">
        <v>0.94361841989022055</v>
      </c>
      <c r="F19" s="65">
        <v>51.660821551485789</v>
      </c>
      <c r="G19" s="60">
        <v>1.3983206948309648</v>
      </c>
      <c r="H19" s="65">
        <v>70.440163872218022</v>
      </c>
      <c r="I19" s="60">
        <v>1.0528173952670477</v>
      </c>
      <c r="J19" s="65">
        <v>18.680878123697269</v>
      </c>
      <c r="K19" s="60">
        <v>0.87161619473535168</v>
      </c>
      <c r="L19" s="65">
        <v>47.857188374874873</v>
      </c>
      <c r="M19" s="60">
        <v>1.3241704355321271</v>
      </c>
      <c r="N19" s="65">
        <v>46.867894729167332</v>
      </c>
      <c r="O19" s="60">
        <v>1.1552087119480432</v>
      </c>
      <c r="P19" s="65">
        <v>64.711647922106295</v>
      </c>
      <c r="Q19" s="60">
        <v>1.4527878276609101</v>
      </c>
      <c r="R19" s="65">
        <v>72.857488988524437</v>
      </c>
      <c r="S19" s="60">
        <v>1.1398341983985614</v>
      </c>
      <c r="T19" s="65">
        <v>69.107422796380746</v>
      </c>
      <c r="U19" s="60">
        <v>0.99275874567930367</v>
      </c>
      <c r="V19" s="65">
        <v>37.183739573563933</v>
      </c>
      <c r="W19" s="61">
        <v>0.86648575799684968</v>
      </c>
    </row>
    <row r="20" spans="1:23">
      <c r="A20" s="39" t="s">
        <v>56</v>
      </c>
      <c r="B20" s="65">
        <v>4.159992439970722</v>
      </c>
      <c r="C20" s="60">
        <v>6.0347393260426513E-2</v>
      </c>
      <c r="D20" s="65">
        <v>80.342639696844913</v>
      </c>
      <c r="E20" s="60">
        <v>0.8641499878058706</v>
      </c>
      <c r="F20" s="65">
        <v>41.12199638625151</v>
      </c>
      <c r="G20" s="60">
        <v>1.5551896934862135</v>
      </c>
      <c r="H20" s="65">
        <v>54.852979109934317</v>
      </c>
      <c r="I20" s="60">
        <v>0.98333748743095206</v>
      </c>
      <c r="J20" s="65">
        <v>30.007618958923931</v>
      </c>
      <c r="K20" s="60">
        <v>0.91257371569070156</v>
      </c>
      <c r="L20" s="65">
        <v>22.845348575858988</v>
      </c>
      <c r="M20" s="60">
        <v>0.86435555347412973</v>
      </c>
      <c r="N20" s="65">
        <v>24.898084626399839</v>
      </c>
      <c r="O20" s="60">
        <v>1.0210965637930496</v>
      </c>
      <c r="P20" s="65">
        <v>20.61912874195988</v>
      </c>
      <c r="Q20" s="60">
        <v>0.85686308690918966</v>
      </c>
      <c r="R20" s="65">
        <v>38.979790354231817</v>
      </c>
      <c r="S20" s="60">
        <v>1.0849412635761988</v>
      </c>
      <c r="T20" s="65">
        <v>71.348872704505851</v>
      </c>
      <c r="U20" s="60">
        <v>1.0473075354813479</v>
      </c>
      <c r="V20" s="65">
        <v>35.682545393807487</v>
      </c>
      <c r="W20" s="61">
        <v>0.86964687255594153</v>
      </c>
    </row>
    <row r="21" spans="1:23">
      <c r="A21" s="39" t="s">
        <v>57</v>
      </c>
      <c r="B21" s="65">
        <v>6.0439576068130343</v>
      </c>
      <c r="C21" s="60">
        <v>3.2563674774769735E-2</v>
      </c>
      <c r="D21" s="65">
        <v>90.894638054529025</v>
      </c>
      <c r="E21" s="60">
        <v>0.43162726833405601</v>
      </c>
      <c r="F21" s="65">
        <v>51.701875710281641</v>
      </c>
      <c r="G21" s="60">
        <v>0.71874770946142152</v>
      </c>
      <c r="H21" s="65">
        <v>63.888078914195162</v>
      </c>
      <c r="I21" s="60">
        <v>0.70401411052400242</v>
      </c>
      <c r="J21" s="65">
        <v>22.273868165380851</v>
      </c>
      <c r="K21" s="60">
        <v>0.59036155417333203</v>
      </c>
      <c r="L21" s="65">
        <v>46.388023536048273</v>
      </c>
      <c r="M21" s="60">
        <v>0.67103574529409771</v>
      </c>
      <c r="N21" s="65">
        <v>40.793391637127492</v>
      </c>
      <c r="O21" s="60">
        <v>0.72394143281308998</v>
      </c>
      <c r="P21" s="65">
        <v>87.250760225694464</v>
      </c>
      <c r="Q21" s="60">
        <v>0.54809615971457326</v>
      </c>
      <c r="R21" s="65">
        <v>72.619388469779466</v>
      </c>
      <c r="S21" s="60">
        <v>0.6891180455192405</v>
      </c>
      <c r="T21" s="65">
        <v>79.167006029352208</v>
      </c>
      <c r="U21" s="60">
        <v>0.68009116649695822</v>
      </c>
      <c r="V21" s="65">
        <v>53.520247105814491</v>
      </c>
      <c r="W21" s="61">
        <v>0.76947224981049622</v>
      </c>
    </row>
    <row r="22" spans="1:23" ht="13.5" thickBot="1">
      <c r="A22" s="107" t="s">
        <v>59</v>
      </c>
      <c r="B22" s="66">
        <v>5.3911919202635268</v>
      </c>
      <c r="C22" s="63">
        <v>0.1036088173956785</v>
      </c>
      <c r="D22" s="66">
        <v>71.075054033322033</v>
      </c>
      <c r="E22" s="63">
        <v>1.5887266966869702</v>
      </c>
      <c r="F22" s="66">
        <v>35.502381842091282</v>
      </c>
      <c r="G22" s="63">
        <v>2.3014915727669663</v>
      </c>
      <c r="H22" s="66">
        <v>50.269140012170453</v>
      </c>
      <c r="I22" s="63">
        <v>1.6849614676050635</v>
      </c>
      <c r="J22" s="66">
        <v>34.290856253773882</v>
      </c>
      <c r="K22" s="63">
        <v>2.0024670115302645</v>
      </c>
      <c r="L22" s="66">
        <v>48.909211607886682</v>
      </c>
      <c r="M22" s="63">
        <v>1.480695599039515</v>
      </c>
      <c r="N22" s="66">
        <v>23.203440623058189</v>
      </c>
      <c r="O22" s="63">
        <v>1.3333171460170761</v>
      </c>
      <c r="P22" s="66">
        <v>55.807180407296762</v>
      </c>
      <c r="Q22" s="63">
        <v>1.8030107552285484</v>
      </c>
      <c r="R22" s="66">
        <v>74.779628905957466</v>
      </c>
      <c r="S22" s="63">
        <v>1.3168777760801467</v>
      </c>
      <c r="T22" s="66">
        <v>94.768773020207831</v>
      </c>
      <c r="U22" s="63">
        <v>0.5641736302235002</v>
      </c>
      <c r="V22" s="66">
        <v>53.676734772534033</v>
      </c>
      <c r="W22" s="64">
        <v>1.508708425465183</v>
      </c>
    </row>
    <row r="23" spans="1:23">
      <c r="D23" s="15"/>
      <c r="E23" s="15"/>
      <c r="F23" s="15"/>
      <c r="G23" s="15"/>
      <c r="H23" s="15"/>
      <c r="I23" s="15"/>
      <c r="J23" s="15"/>
      <c r="K23" s="15"/>
    </row>
    <row r="24" spans="1:23">
      <c r="A24" s="9" t="s">
        <v>203</v>
      </c>
      <c r="D24" s="15"/>
      <c r="E24" s="15"/>
      <c r="F24" s="15"/>
      <c r="G24" s="15"/>
      <c r="H24" s="15"/>
      <c r="I24" s="15"/>
      <c r="J24" s="15"/>
      <c r="K24" s="15"/>
    </row>
    <row r="25" spans="1:23">
      <c r="A25" s="4" t="s">
        <v>358</v>
      </c>
      <c r="B25" s="4"/>
      <c r="C25" s="4"/>
      <c r="D25" s="15"/>
      <c r="E25" s="15"/>
      <c r="F25" s="15"/>
      <c r="G25" s="15"/>
      <c r="H25" s="15"/>
      <c r="I25" s="15"/>
      <c r="J25" s="15"/>
      <c r="K25" s="15"/>
    </row>
    <row r="26" spans="1:23">
      <c r="A26" s="9" t="s">
        <v>449</v>
      </c>
      <c r="B26" s="10"/>
      <c r="C26" s="10"/>
      <c r="D26" s="15"/>
      <c r="E26" s="15"/>
      <c r="F26" s="15"/>
      <c r="G26" s="15"/>
      <c r="H26" s="15"/>
      <c r="I26" s="15"/>
      <c r="J26" s="15"/>
      <c r="K26" s="15"/>
    </row>
    <row r="27" spans="1:23">
      <c r="D27" s="15"/>
      <c r="E27" s="15"/>
      <c r="F27" s="15"/>
      <c r="G27" s="15"/>
      <c r="H27" s="15"/>
      <c r="I27" s="15"/>
      <c r="J27" s="15"/>
      <c r="K27" s="15"/>
    </row>
    <row r="28" spans="1:23">
      <c r="D28" s="15"/>
      <c r="E28" s="15"/>
      <c r="F28" s="15"/>
      <c r="G28" s="15"/>
      <c r="H28" s="15"/>
      <c r="I28" s="15"/>
      <c r="J28" s="15"/>
      <c r="K28" s="15"/>
    </row>
    <row r="29" spans="1:23">
      <c r="D29" s="15"/>
      <c r="E29" s="15"/>
      <c r="F29" s="15"/>
      <c r="G29" s="15"/>
      <c r="H29" s="15"/>
      <c r="I29" s="15"/>
      <c r="J29" s="15"/>
      <c r="K29" s="15"/>
    </row>
    <row r="30" spans="1:23">
      <c r="D30" s="15"/>
      <c r="E30" s="15"/>
      <c r="F30" s="15"/>
      <c r="G30" s="15"/>
      <c r="H30" s="15"/>
      <c r="I30" s="15"/>
      <c r="J30" s="15"/>
      <c r="K30" s="15"/>
    </row>
  </sheetData>
  <customSheetViews>
    <customSheetView guid="{433478C0-E6D4-4033-8C84-4B6BFBA35ADF}" scale="80" showGridLines="0">
      <selection activeCell="R30" sqref="R30"/>
      <pageMargins left="0.7" right="0.7" top="0.75" bottom="0.75" header="0.3" footer="0.3"/>
      <pageSetup paperSize="9" orientation="portrait" r:id="rId1"/>
    </customSheetView>
    <customSheetView guid="{264B598C-C778-4757-8A7B-AFD5A2357E55}" scale="80" showGridLines="0">
      <selection activeCell="R30" sqref="R30"/>
      <pageMargins left="0.7" right="0.7" top="0.75" bottom="0.75" header="0.3" footer="0.3"/>
      <pageSetup paperSize="9" orientation="portrait" r:id="rId2"/>
    </customSheetView>
  </customSheetViews>
  <mergeCells count="12">
    <mergeCell ref="B8:C9"/>
    <mergeCell ref="D8:W8"/>
    <mergeCell ref="D9:E9"/>
    <mergeCell ref="F9:G9"/>
    <mergeCell ref="H9:I9"/>
    <mergeCell ref="J9:K9"/>
    <mergeCell ref="L9:M9"/>
    <mergeCell ref="N9:O9"/>
    <mergeCell ref="P9:Q9"/>
    <mergeCell ref="T9:U9"/>
    <mergeCell ref="V9:W9"/>
    <mergeCell ref="R9:S9"/>
  </mergeCell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M74"/>
  <sheetViews>
    <sheetView showGridLines="0" zoomScale="80" zoomScaleNormal="80" workbookViewId="0">
      <selection activeCell="A79" sqref="A79:XFD100"/>
    </sheetView>
  </sheetViews>
  <sheetFormatPr defaultColWidth="9.140625" defaultRowHeight="12.75"/>
  <cols>
    <col min="1" max="1" width="34" style="73" customWidth="1"/>
    <col min="2" max="25" width="10.7109375" style="73" customWidth="1"/>
    <col min="26" max="16384" width="9.140625" style="73"/>
  </cols>
  <sheetData>
    <row r="1" spans="1:39">
      <c r="A1" s="9"/>
      <c r="B1" s="9"/>
      <c r="C1" s="9"/>
      <c r="J1" s="5"/>
      <c r="O1" s="148"/>
    </row>
    <row r="2" spans="1:39">
      <c r="A2" s="9" t="s">
        <v>377</v>
      </c>
      <c r="B2" s="9"/>
      <c r="C2" s="9"/>
      <c r="J2" s="5"/>
    </row>
    <row r="3" spans="1:39">
      <c r="A3" s="96" t="s">
        <v>421</v>
      </c>
      <c r="B3" s="96"/>
      <c r="C3" s="96"/>
    </row>
    <row r="4" spans="1:39">
      <c r="A4" s="18" t="s">
        <v>262</v>
      </c>
      <c r="B4" s="18"/>
      <c r="C4" s="18"/>
    </row>
    <row r="5" spans="1:39" ht="12.75" customHeight="1">
      <c r="A5" s="18"/>
      <c r="B5" s="18"/>
      <c r="C5" s="18"/>
    </row>
    <row r="6" spans="1:39" ht="12.75" customHeight="1">
      <c r="A6" s="18"/>
      <c r="B6" s="18"/>
      <c r="C6" s="18"/>
    </row>
    <row r="7" spans="1:39" s="20" customFormat="1" ht="13.5" thickBot="1">
      <c r="A7" s="19"/>
      <c r="B7" s="19"/>
      <c r="C7" s="19"/>
    </row>
    <row r="8" spans="1:39" s="20" customFormat="1" ht="29.25" customHeight="1">
      <c r="A8" s="55"/>
      <c r="B8" s="293" t="s">
        <v>355</v>
      </c>
      <c r="C8" s="310"/>
      <c r="D8" s="293" t="s">
        <v>420</v>
      </c>
      <c r="E8" s="316"/>
      <c r="F8" s="267" t="s">
        <v>422</v>
      </c>
      <c r="G8" s="319"/>
      <c r="H8" s="319"/>
      <c r="I8" s="319"/>
      <c r="J8" s="319"/>
      <c r="K8" s="319"/>
      <c r="L8" s="319"/>
      <c r="M8" s="319"/>
      <c r="N8" s="319"/>
      <c r="O8" s="319"/>
      <c r="P8" s="319"/>
      <c r="Q8" s="319"/>
      <c r="R8" s="319"/>
      <c r="S8" s="319"/>
      <c r="T8" s="319"/>
      <c r="U8" s="319"/>
      <c r="V8" s="319"/>
      <c r="W8" s="319"/>
      <c r="X8" s="319"/>
      <c r="Y8" s="320"/>
    </row>
    <row r="9" spans="1:39" s="20" customFormat="1" ht="111" customHeight="1">
      <c r="A9" s="56"/>
      <c r="B9" s="311"/>
      <c r="C9" s="313"/>
      <c r="D9" s="317"/>
      <c r="E9" s="318"/>
      <c r="F9" s="283" t="s">
        <v>70</v>
      </c>
      <c r="G9" s="285"/>
      <c r="H9" s="283" t="s">
        <v>71</v>
      </c>
      <c r="I9" s="285"/>
      <c r="J9" s="283" t="s">
        <v>72</v>
      </c>
      <c r="K9" s="285"/>
      <c r="L9" s="283" t="s">
        <v>66</v>
      </c>
      <c r="M9" s="284"/>
      <c r="N9" s="283" t="s">
        <v>74</v>
      </c>
      <c r="O9" s="285"/>
      <c r="P9" s="283" t="s">
        <v>75</v>
      </c>
      <c r="Q9" s="285"/>
      <c r="R9" s="283" t="s">
        <v>73</v>
      </c>
      <c r="S9" s="285"/>
      <c r="T9" s="283" t="s">
        <v>76</v>
      </c>
      <c r="U9" s="285"/>
      <c r="V9" s="284" t="s">
        <v>69</v>
      </c>
      <c r="W9" s="285"/>
      <c r="X9" s="283" t="s">
        <v>175</v>
      </c>
      <c r="Y9" s="286"/>
    </row>
    <row r="10" spans="1:39" s="4" customFormat="1">
      <c r="A10" s="54"/>
      <c r="B10" s="22" t="s">
        <v>291</v>
      </c>
      <c r="C10" s="23" t="s">
        <v>12</v>
      </c>
      <c r="D10" s="22" t="s">
        <v>11</v>
      </c>
      <c r="E10" s="23" t="s">
        <v>12</v>
      </c>
      <c r="F10" s="22" t="s">
        <v>11</v>
      </c>
      <c r="G10" s="23" t="s">
        <v>12</v>
      </c>
      <c r="H10" s="22" t="s">
        <v>11</v>
      </c>
      <c r="I10" s="23" t="s">
        <v>12</v>
      </c>
      <c r="J10" s="22" t="s">
        <v>11</v>
      </c>
      <c r="K10" s="23" t="s">
        <v>12</v>
      </c>
      <c r="L10" s="21" t="s">
        <v>11</v>
      </c>
      <c r="M10" s="21" t="s">
        <v>12</v>
      </c>
      <c r="N10" s="22" t="s">
        <v>11</v>
      </c>
      <c r="O10" s="23" t="s">
        <v>12</v>
      </c>
      <c r="P10" s="22" t="s">
        <v>11</v>
      </c>
      <c r="Q10" s="23" t="s">
        <v>12</v>
      </c>
      <c r="R10" s="22" t="s">
        <v>11</v>
      </c>
      <c r="S10" s="23" t="s">
        <v>12</v>
      </c>
      <c r="T10" s="22" t="s">
        <v>11</v>
      </c>
      <c r="U10" s="23" t="s">
        <v>12</v>
      </c>
      <c r="V10" s="21" t="s">
        <v>11</v>
      </c>
      <c r="W10" s="21" t="s">
        <v>12</v>
      </c>
      <c r="X10" s="22" t="s">
        <v>11</v>
      </c>
      <c r="Y10" s="24" t="s">
        <v>12</v>
      </c>
    </row>
    <row r="11" spans="1:39">
      <c r="A11" s="115"/>
      <c r="B11" s="196"/>
      <c r="C11" s="197"/>
      <c r="D11" s="196"/>
      <c r="E11" s="197"/>
      <c r="F11" s="195"/>
      <c r="G11" s="116"/>
      <c r="H11" s="117"/>
      <c r="I11" s="118"/>
      <c r="J11" s="117"/>
      <c r="K11" s="118"/>
      <c r="L11" s="57"/>
      <c r="M11" s="57"/>
      <c r="N11" s="117"/>
      <c r="O11" s="118"/>
      <c r="P11" s="117"/>
      <c r="Q11" s="118"/>
      <c r="R11" s="117"/>
      <c r="S11" s="118"/>
      <c r="T11" s="67"/>
      <c r="U11" s="68"/>
      <c r="V11" s="116"/>
      <c r="W11" s="116"/>
      <c r="X11" s="117"/>
      <c r="Y11" s="119"/>
      <c r="Z11" s="100"/>
      <c r="AA11" s="100"/>
      <c r="AB11" s="100"/>
      <c r="AC11" s="100"/>
      <c r="AD11" s="100"/>
      <c r="AE11" s="100"/>
      <c r="AF11" s="100"/>
      <c r="AG11" s="100"/>
      <c r="AH11" s="100"/>
      <c r="AI11" s="100"/>
      <c r="AJ11" s="100"/>
      <c r="AK11" s="100"/>
      <c r="AL11" s="100"/>
      <c r="AM11" s="100"/>
    </row>
    <row r="12" spans="1:39" ht="12.75" customHeight="1">
      <c r="A12" s="39" t="s">
        <v>15</v>
      </c>
      <c r="B12" s="101">
        <v>5.7018299576692559</v>
      </c>
      <c r="C12" s="102">
        <v>0.64798584588582397</v>
      </c>
      <c r="D12" s="101">
        <v>99.327013828690696</v>
      </c>
      <c r="E12" s="102">
        <v>0.68564235531472917</v>
      </c>
      <c r="F12" s="103">
        <v>62.185296216553667</v>
      </c>
      <c r="G12" s="104">
        <v>10.996747214556832</v>
      </c>
      <c r="H12" s="101">
        <v>72.881953429148922</v>
      </c>
      <c r="I12" s="102">
        <v>12.32863586637364</v>
      </c>
      <c r="J12" s="101">
        <v>94.778286515885569</v>
      </c>
      <c r="K12" s="102">
        <v>2.0955563843440164</v>
      </c>
      <c r="L12" s="103">
        <v>31.92964911744415</v>
      </c>
      <c r="M12" s="104">
        <v>6.9963428377886423</v>
      </c>
      <c r="N12" s="101">
        <v>78.367175250274215</v>
      </c>
      <c r="O12" s="102">
        <v>5.4501732208732943</v>
      </c>
      <c r="P12" s="101">
        <v>12.73903788447573</v>
      </c>
      <c r="Q12" s="102">
        <v>4.7448887695346338</v>
      </c>
      <c r="R12" s="101">
        <v>37.80524629731147</v>
      </c>
      <c r="S12" s="102">
        <v>8.5881971812370015</v>
      </c>
      <c r="T12" s="101">
        <v>63.371108942725982</v>
      </c>
      <c r="U12" s="102">
        <v>10.902776917021045</v>
      </c>
      <c r="V12" s="103">
        <v>81.665344338729625</v>
      </c>
      <c r="W12" s="104">
        <v>13.501634110511869</v>
      </c>
      <c r="X12" s="101">
        <v>37.074778959369411</v>
      </c>
      <c r="Y12" s="105">
        <v>7.6971695546512011</v>
      </c>
      <c r="Z12" s="106"/>
      <c r="AA12" s="106"/>
      <c r="AB12" s="106"/>
      <c r="AC12" s="106"/>
      <c r="AD12" s="106"/>
      <c r="AE12" s="106"/>
      <c r="AF12" s="106"/>
      <c r="AG12" s="106"/>
      <c r="AH12" s="106"/>
      <c r="AI12" s="106"/>
      <c r="AJ12" s="106"/>
      <c r="AK12" s="106"/>
      <c r="AL12" s="106"/>
      <c r="AM12" s="106"/>
    </row>
    <row r="13" spans="1:39">
      <c r="A13" s="39" t="s">
        <v>17</v>
      </c>
      <c r="B13" s="101">
        <v>5.8870605163116299</v>
      </c>
      <c r="C13" s="102">
        <v>0.14380329639453246</v>
      </c>
      <c r="D13" s="101">
        <v>99.630095377461572</v>
      </c>
      <c r="E13" s="102">
        <v>0.37005889437467332</v>
      </c>
      <c r="F13" s="103">
        <v>82.742876339103688</v>
      </c>
      <c r="G13" s="104">
        <v>3.0521505482266851</v>
      </c>
      <c r="H13" s="101">
        <v>72.151022754906748</v>
      </c>
      <c r="I13" s="102">
        <v>3.1433973540326168</v>
      </c>
      <c r="J13" s="101">
        <v>87.436737780612319</v>
      </c>
      <c r="K13" s="102">
        <v>2.8283390614843968</v>
      </c>
      <c r="L13" s="103">
        <v>22.373839170451902</v>
      </c>
      <c r="M13" s="104">
        <v>3.0181706646831716</v>
      </c>
      <c r="N13" s="101">
        <v>70.064646492578859</v>
      </c>
      <c r="O13" s="102">
        <v>3.6102967284791343</v>
      </c>
      <c r="P13" s="101">
        <v>18.23415322018155</v>
      </c>
      <c r="Q13" s="102">
        <v>2.8686584281794754</v>
      </c>
      <c r="R13" s="101">
        <v>37.020013151594</v>
      </c>
      <c r="S13" s="102">
        <v>3.1333957587107677</v>
      </c>
      <c r="T13" s="101">
        <v>56.173424184775641</v>
      </c>
      <c r="U13" s="102">
        <v>3.3356951798079697</v>
      </c>
      <c r="V13" s="103">
        <v>94.791816152349</v>
      </c>
      <c r="W13" s="104">
        <v>1.6226199691363568</v>
      </c>
      <c r="X13" s="101">
        <v>51.009872228594197</v>
      </c>
      <c r="Y13" s="105">
        <v>3.8185031985749012</v>
      </c>
      <c r="Z13" s="106"/>
      <c r="AA13" s="106"/>
      <c r="AB13" s="106"/>
      <c r="AC13" s="106"/>
      <c r="AD13" s="106"/>
      <c r="AE13" s="106"/>
      <c r="AF13" s="106"/>
      <c r="AG13" s="106"/>
      <c r="AH13" s="106"/>
      <c r="AI13" s="106"/>
      <c r="AJ13" s="106"/>
      <c r="AK13" s="106"/>
      <c r="AL13" s="106"/>
      <c r="AM13" s="106"/>
    </row>
    <row r="14" spans="1:39">
      <c r="A14" s="41" t="s">
        <v>18</v>
      </c>
      <c r="B14" s="101">
        <v>5.5177003802133608</v>
      </c>
      <c r="C14" s="102">
        <v>0.10986697660021985</v>
      </c>
      <c r="D14" s="101">
        <v>99.223520165514842</v>
      </c>
      <c r="E14" s="102">
        <v>0.45368264609406433</v>
      </c>
      <c r="F14" s="103">
        <v>78.864455898177681</v>
      </c>
      <c r="G14" s="104">
        <v>2.9595740297103923</v>
      </c>
      <c r="H14" s="101">
        <v>65.79072680746664</v>
      </c>
      <c r="I14" s="102">
        <v>2.9849000091224931</v>
      </c>
      <c r="J14" s="101">
        <v>77.114440352730767</v>
      </c>
      <c r="K14" s="102">
        <v>2.304895774396253</v>
      </c>
      <c r="L14" s="103">
        <v>8.9840807398333098</v>
      </c>
      <c r="M14" s="104">
        <v>1.5882022331047154</v>
      </c>
      <c r="N14" s="101">
        <v>78.658153468576202</v>
      </c>
      <c r="O14" s="102">
        <v>2.6948767228089441</v>
      </c>
      <c r="P14" s="101">
        <v>25.459510525300718</v>
      </c>
      <c r="Q14" s="102">
        <v>2.7930988093165685</v>
      </c>
      <c r="R14" s="101">
        <v>34.390110780468738</v>
      </c>
      <c r="S14" s="102">
        <v>3.4803038053224196</v>
      </c>
      <c r="T14" s="101">
        <v>70.619379834918462</v>
      </c>
      <c r="U14" s="102">
        <v>2.8627720004927819</v>
      </c>
      <c r="V14" s="103">
        <v>84.35862660879863</v>
      </c>
      <c r="W14" s="104">
        <v>2.4096826176942363</v>
      </c>
      <c r="X14" s="101">
        <v>32.066182673947807</v>
      </c>
      <c r="Y14" s="105">
        <v>3.006073255589309</v>
      </c>
      <c r="Z14" s="106"/>
      <c r="AA14" s="106"/>
      <c r="AB14" s="106"/>
      <c r="AC14" s="106"/>
      <c r="AD14" s="106"/>
      <c r="AE14" s="106"/>
      <c r="AF14" s="106"/>
      <c r="AG14" s="106"/>
      <c r="AH14" s="106"/>
      <c r="AI14" s="106"/>
      <c r="AJ14" s="106"/>
      <c r="AK14" s="106"/>
      <c r="AL14" s="106"/>
      <c r="AM14" s="106"/>
    </row>
    <row r="15" spans="1:39">
      <c r="A15" s="120" t="s">
        <v>206</v>
      </c>
      <c r="B15" s="101">
        <v>6.0729845057045262</v>
      </c>
      <c r="C15" s="102">
        <v>0.12528236759652367</v>
      </c>
      <c r="D15" s="101">
        <v>100</v>
      </c>
      <c r="E15" s="102">
        <v>0</v>
      </c>
      <c r="F15" s="103">
        <v>85.8260224253319</v>
      </c>
      <c r="G15" s="104">
        <v>3.2398470416917453</v>
      </c>
      <c r="H15" s="101">
        <v>85.179771783559715</v>
      </c>
      <c r="I15" s="102">
        <v>3.2191909212385572</v>
      </c>
      <c r="J15" s="101">
        <v>96.65412673887144</v>
      </c>
      <c r="K15" s="102">
        <v>1.3357312526800575</v>
      </c>
      <c r="L15" s="103">
        <v>10.176607384209939</v>
      </c>
      <c r="M15" s="104">
        <v>2.4561898832191953</v>
      </c>
      <c r="N15" s="101">
        <v>77.189355290604993</v>
      </c>
      <c r="O15" s="102">
        <v>3.2036969157817747</v>
      </c>
      <c r="P15" s="101">
        <v>25.18266918338141</v>
      </c>
      <c r="Q15" s="102">
        <v>3.5776218215727371</v>
      </c>
      <c r="R15" s="101">
        <v>24.99612720235648</v>
      </c>
      <c r="S15" s="102">
        <v>3.9083347299133488</v>
      </c>
      <c r="T15" s="101">
        <v>78.736722316328411</v>
      </c>
      <c r="U15" s="102">
        <v>3.1356128074053782</v>
      </c>
      <c r="V15" s="103">
        <v>92.830508395415009</v>
      </c>
      <c r="W15" s="104">
        <v>1.8902781755388522</v>
      </c>
      <c r="X15" s="101">
        <v>34.855015723147027</v>
      </c>
      <c r="Y15" s="105">
        <v>3.7421876726546799</v>
      </c>
      <c r="Z15" s="106"/>
      <c r="AA15" s="106"/>
      <c r="AB15" s="106"/>
      <c r="AC15" s="106"/>
      <c r="AD15" s="106"/>
      <c r="AE15" s="106"/>
      <c r="AF15" s="106"/>
      <c r="AG15" s="106"/>
      <c r="AH15" s="106"/>
      <c r="AI15" s="106"/>
      <c r="AJ15" s="106"/>
      <c r="AK15" s="106"/>
      <c r="AL15" s="106"/>
      <c r="AM15" s="106"/>
    </row>
    <row r="16" spans="1:39">
      <c r="A16" s="94" t="s">
        <v>459</v>
      </c>
      <c r="B16" s="101">
        <v>4.6273465240768337</v>
      </c>
      <c r="C16" s="102">
        <v>0.21190938494946318</v>
      </c>
      <c r="D16" s="101">
        <v>97.978496612510142</v>
      </c>
      <c r="E16" s="102">
        <v>1.1832076863617678</v>
      </c>
      <c r="F16" s="103">
        <v>67.613760563969876</v>
      </c>
      <c r="G16" s="104">
        <v>5.9700905810352278</v>
      </c>
      <c r="H16" s="101">
        <v>34.779834877491083</v>
      </c>
      <c r="I16" s="102">
        <v>5.4657249882034149</v>
      </c>
      <c r="J16" s="101">
        <v>45.862612136675892</v>
      </c>
      <c r="K16" s="102">
        <v>5.4318510686699861</v>
      </c>
      <c r="L16" s="103">
        <v>7.0991865621737693</v>
      </c>
      <c r="M16" s="104">
        <v>1.3107771014419844</v>
      </c>
      <c r="N16" s="101">
        <v>81.023814085161433</v>
      </c>
      <c r="O16" s="102">
        <v>5.1117918917841623</v>
      </c>
      <c r="P16" s="101">
        <v>25.90285454250634</v>
      </c>
      <c r="Q16" s="102">
        <v>4.5872511055574803</v>
      </c>
      <c r="R16" s="101">
        <v>49.414873985257813</v>
      </c>
      <c r="S16" s="102">
        <v>5.7801266547769758</v>
      </c>
      <c r="T16" s="101">
        <v>57.500817105460747</v>
      </c>
      <c r="U16" s="102">
        <v>5.7434514619334189</v>
      </c>
      <c r="V16" s="103">
        <v>70.667087424785706</v>
      </c>
      <c r="W16" s="104">
        <v>5.411213075064218</v>
      </c>
      <c r="X16" s="101">
        <v>27.584981888888009</v>
      </c>
      <c r="Y16" s="105">
        <v>5.253499575318207</v>
      </c>
      <c r="Z16" s="106"/>
      <c r="AA16" s="106"/>
      <c r="AB16" s="106"/>
      <c r="AC16" s="106"/>
      <c r="AD16" s="106"/>
      <c r="AE16" s="106"/>
      <c r="AF16" s="106"/>
      <c r="AG16" s="106"/>
      <c r="AH16" s="106"/>
      <c r="AI16" s="106"/>
      <c r="AJ16" s="106"/>
      <c r="AK16" s="106"/>
      <c r="AL16" s="106"/>
      <c r="AM16" s="106"/>
    </row>
    <row r="17" spans="1:39" ht="12.75" customHeight="1">
      <c r="A17" s="41" t="s">
        <v>19</v>
      </c>
      <c r="B17" s="101">
        <v>5.0049803510774113</v>
      </c>
      <c r="C17" s="102">
        <v>0.17345094185056406</v>
      </c>
      <c r="D17" s="101">
        <v>94.494417217723296</v>
      </c>
      <c r="E17" s="102">
        <v>1.7954178473133751</v>
      </c>
      <c r="F17" s="103">
        <v>79.326065775306191</v>
      </c>
      <c r="G17" s="104">
        <v>2.8678574127191951</v>
      </c>
      <c r="H17" s="101">
        <v>58.21429674407613</v>
      </c>
      <c r="I17" s="102">
        <v>3.610064922703526</v>
      </c>
      <c r="J17" s="101">
        <v>65.716863508168387</v>
      </c>
      <c r="K17" s="102">
        <v>3.6561862410599648</v>
      </c>
      <c r="L17" s="103">
        <v>44.875281319769122</v>
      </c>
      <c r="M17" s="104">
        <v>3.8546956957870218</v>
      </c>
      <c r="N17" s="101">
        <v>55.171585183271567</v>
      </c>
      <c r="O17" s="102">
        <v>3.8677998652450221</v>
      </c>
      <c r="P17" s="101">
        <v>32.100360604363907</v>
      </c>
      <c r="Q17" s="102">
        <v>3.5377277935504399</v>
      </c>
      <c r="R17" s="101">
        <v>21.343437751139771</v>
      </c>
      <c r="S17" s="102">
        <v>2.9640646849092551</v>
      </c>
      <c r="T17" s="101">
        <v>32.741629369302053</v>
      </c>
      <c r="U17" s="102">
        <v>3.5694232853213803</v>
      </c>
      <c r="V17" s="103">
        <v>65.9752260559425</v>
      </c>
      <c r="W17" s="104">
        <v>3.9179175145580056</v>
      </c>
      <c r="X17" s="101">
        <v>47.252595699340787</v>
      </c>
      <c r="Y17" s="105">
        <v>4.209489358084487</v>
      </c>
      <c r="Z17" s="106"/>
      <c r="AA17" s="106"/>
      <c r="AB17" s="106"/>
      <c r="AC17" s="106"/>
      <c r="AD17" s="106"/>
      <c r="AE17" s="106"/>
      <c r="AF17" s="106"/>
      <c r="AG17" s="106"/>
      <c r="AH17" s="106"/>
      <c r="AI17" s="106"/>
      <c r="AJ17" s="106"/>
      <c r="AK17" s="106"/>
      <c r="AL17" s="106"/>
      <c r="AM17" s="106"/>
    </row>
    <row r="18" spans="1:39">
      <c r="A18" s="39" t="s">
        <v>20</v>
      </c>
      <c r="B18" s="101">
        <v>6.107242840142808</v>
      </c>
      <c r="C18" s="102">
        <v>0.15407025999649845</v>
      </c>
      <c r="D18" s="101">
        <v>100</v>
      </c>
      <c r="E18" s="102">
        <v>0</v>
      </c>
      <c r="F18" s="103">
        <v>82.188719380433199</v>
      </c>
      <c r="G18" s="104">
        <v>3.02524765200805</v>
      </c>
      <c r="H18" s="101">
        <v>82.265890340184939</v>
      </c>
      <c r="I18" s="102">
        <v>3.2614773628752762</v>
      </c>
      <c r="J18" s="101">
        <v>85.506957141749453</v>
      </c>
      <c r="K18" s="102">
        <v>2.9130759826223356</v>
      </c>
      <c r="L18" s="103">
        <v>46.50418208578931</v>
      </c>
      <c r="M18" s="104">
        <v>3.6673482948837473</v>
      </c>
      <c r="N18" s="101">
        <v>63.52509968514557</v>
      </c>
      <c r="O18" s="102">
        <v>3.5289036311096242</v>
      </c>
      <c r="P18" s="101">
        <v>18.46562922904786</v>
      </c>
      <c r="Q18" s="102">
        <v>2.9107499096434895</v>
      </c>
      <c r="R18" s="101">
        <v>79.303052529059343</v>
      </c>
      <c r="S18" s="102">
        <v>3.3242855265787479</v>
      </c>
      <c r="T18" s="101">
        <v>46.281443557034279</v>
      </c>
      <c r="U18" s="102">
        <v>4.1748648080339583</v>
      </c>
      <c r="V18" s="103">
        <v>86.830440064340848</v>
      </c>
      <c r="W18" s="104">
        <v>2.7245972552716387</v>
      </c>
      <c r="X18" s="101">
        <v>32.925041875740277</v>
      </c>
      <c r="Y18" s="105">
        <v>4.7465418329620661</v>
      </c>
      <c r="Z18" s="106"/>
      <c r="AA18" s="106"/>
      <c r="AB18" s="106"/>
      <c r="AC18" s="106"/>
      <c r="AD18" s="106"/>
      <c r="AE18" s="106"/>
      <c r="AF18" s="106"/>
      <c r="AG18" s="106"/>
      <c r="AH18" s="106"/>
      <c r="AI18" s="106"/>
      <c r="AJ18" s="106"/>
      <c r="AK18" s="106"/>
      <c r="AL18" s="106"/>
      <c r="AM18" s="106"/>
    </row>
    <row r="19" spans="1:39">
      <c r="A19" s="39" t="s">
        <v>21</v>
      </c>
      <c r="B19" s="101">
        <v>5.0550160370640924</v>
      </c>
      <c r="C19" s="102">
        <v>0.18099786770795365</v>
      </c>
      <c r="D19" s="101">
        <v>99.189237348542747</v>
      </c>
      <c r="E19" s="102">
        <v>0.81076266142317599</v>
      </c>
      <c r="F19" s="103">
        <v>73.684090624329386</v>
      </c>
      <c r="G19" s="104">
        <v>4.1554128263070691</v>
      </c>
      <c r="H19" s="101">
        <v>39.94600813295451</v>
      </c>
      <c r="I19" s="102">
        <v>4.6892327429055989</v>
      </c>
      <c r="J19" s="101">
        <v>67.141838916606559</v>
      </c>
      <c r="K19" s="102">
        <v>3.9427373101487029</v>
      </c>
      <c r="L19" s="103">
        <v>31.911207984389819</v>
      </c>
      <c r="M19" s="104">
        <v>4.2390934532932887</v>
      </c>
      <c r="N19" s="101">
        <v>73.853633342323405</v>
      </c>
      <c r="O19" s="102">
        <v>4.0304649093476623</v>
      </c>
      <c r="P19" s="101">
        <v>12.892646974797479</v>
      </c>
      <c r="Q19" s="102">
        <v>3.1449036214860793</v>
      </c>
      <c r="R19" s="101">
        <v>54.218638631528492</v>
      </c>
      <c r="S19" s="102">
        <v>4.9592187779937795</v>
      </c>
      <c r="T19" s="101">
        <v>34.422366721809667</v>
      </c>
      <c r="U19" s="102">
        <v>4.7203743057822027</v>
      </c>
      <c r="V19" s="103">
        <v>87.348538845332556</v>
      </c>
      <c r="W19" s="104">
        <v>3.0704832975788543</v>
      </c>
      <c r="X19" s="101">
        <v>44.22028659741234</v>
      </c>
      <c r="Y19" s="105">
        <v>4.9924152683609426</v>
      </c>
      <c r="Z19" s="106"/>
      <c r="AA19" s="106"/>
      <c r="AB19" s="106"/>
      <c r="AC19" s="106"/>
      <c r="AD19" s="106"/>
      <c r="AE19" s="106"/>
      <c r="AF19" s="106"/>
      <c r="AG19" s="106"/>
      <c r="AH19" s="106"/>
      <c r="AI19" s="106"/>
      <c r="AJ19" s="106"/>
      <c r="AK19" s="106"/>
      <c r="AL19" s="106"/>
      <c r="AM19" s="106"/>
    </row>
    <row r="20" spans="1:39">
      <c r="A20" s="39" t="s">
        <v>22</v>
      </c>
      <c r="B20" s="101">
        <v>5.5150137900925778</v>
      </c>
      <c r="C20" s="102">
        <v>0.17721356889085568</v>
      </c>
      <c r="D20" s="101">
        <v>98.957936209347423</v>
      </c>
      <c r="E20" s="102">
        <v>0.79988437680847491</v>
      </c>
      <c r="F20" s="103">
        <v>76.009134281887597</v>
      </c>
      <c r="G20" s="104">
        <v>3.4537794960242367</v>
      </c>
      <c r="H20" s="101">
        <v>75.070075317577917</v>
      </c>
      <c r="I20" s="102">
        <v>3.3775801488965347</v>
      </c>
      <c r="J20" s="101">
        <v>72.551963603560168</v>
      </c>
      <c r="K20" s="102">
        <v>3.0952877300817372</v>
      </c>
      <c r="L20" s="103">
        <v>25.05013937964846</v>
      </c>
      <c r="M20" s="104">
        <v>3.9664307806393144</v>
      </c>
      <c r="N20" s="101">
        <v>68.529672713913158</v>
      </c>
      <c r="O20" s="102">
        <v>3.6277724953510369</v>
      </c>
      <c r="P20" s="101">
        <v>37.688721770262767</v>
      </c>
      <c r="Q20" s="102">
        <v>3.9153219563164905</v>
      </c>
      <c r="R20" s="101">
        <v>40.894500538102932</v>
      </c>
      <c r="S20" s="102">
        <v>4.0484563837427929</v>
      </c>
      <c r="T20" s="101">
        <v>51.45710780979892</v>
      </c>
      <c r="U20" s="102">
        <v>3.7591639504474874</v>
      </c>
      <c r="V20" s="103">
        <v>77.641971797490498</v>
      </c>
      <c r="W20" s="104">
        <v>3.5133464989779495</v>
      </c>
      <c r="X20" s="101">
        <v>30.500063726047941</v>
      </c>
      <c r="Y20" s="105">
        <v>3.986477094256403</v>
      </c>
      <c r="Z20" s="106"/>
      <c r="AA20" s="106"/>
      <c r="AB20" s="106"/>
      <c r="AC20" s="106"/>
      <c r="AD20" s="106"/>
      <c r="AE20" s="106"/>
      <c r="AF20" s="106"/>
      <c r="AG20" s="106"/>
      <c r="AH20" s="106"/>
      <c r="AI20" s="106"/>
      <c r="AJ20" s="106"/>
      <c r="AK20" s="106"/>
      <c r="AL20" s="106"/>
      <c r="AM20" s="106"/>
    </row>
    <row r="21" spans="1:39">
      <c r="A21" s="39" t="s">
        <v>23</v>
      </c>
      <c r="B21" s="101">
        <v>5.8881730663330822</v>
      </c>
      <c r="C21" s="102">
        <v>0.23868932445109464</v>
      </c>
      <c r="D21" s="101">
        <v>96.313190600051698</v>
      </c>
      <c r="E21" s="102">
        <v>2.1618466379007955</v>
      </c>
      <c r="F21" s="103">
        <v>81.55894867435731</v>
      </c>
      <c r="G21" s="104">
        <v>4.6433893157732582</v>
      </c>
      <c r="H21" s="101">
        <v>74.494513498318696</v>
      </c>
      <c r="I21" s="102">
        <v>5.4565327607943157</v>
      </c>
      <c r="J21" s="101">
        <v>64.905567029447027</v>
      </c>
      <c r="K21" s="102">
        <v>5.9679841124865733</v>
      </c>
      <c r="L21" s="103">
        <v>44.30233478806975</v>
      </c>
      <c r="M21" s="104">
        <v>5.9022723471581333</v>
      </c>
      <c r="N21" s="101">
        <v>70.837454252886758</v>
      </c>
      <c r="O21" s="102">
        <v>5.928295025108091</v>
      </c>
      <c r="P21" s="101">
        <v>25.454457958085239</v>
      </c>
      <c r="Q21" s="102">
        <v>5.8333323603650511</v>
      </c>
      <c r="R21" s="101">
        <v>47.785037567030876</v>
      </c>
      <c r="S21" s="102">
        <v>5.1911580360538387</v>
      </c>
      <c r="T21" s="101">
        <v>54.970752913481512</v>
      </c>
      <c r="U21" s="102">
        <v>6.4020667232915098</v>
      </c>
      <c r="V21" s="103">
        <v>82.015460430046218</v>
      </c>
      <c r="W21" s="104">
        <v>3.6890531854020998</v>
      </c>
      <c r="X21" s="101">
        <v>42.771370269003889</v>
      </c>
      <c r="Y21" s="105">
        <v>6.1761723658457708</v>
      </c>
      <c r="Z21" s="106"/>
      <c r="AA21" s="106"/>
      <c r="AB21" s="106"/>
      <c r="AC21" s="106"/>
      <c r="AD21" s="106"/>
      <c r="AE21" s="106"/>
      <c r="AF21" s="106"/>
      <c r="AG21" s="106"/>
      <c r="AH21" s="106"/>
      <c r="AI21" s="106"/>
      <c r="AJ21" s="106"/>
      <c r="AK21" s="106"/>
      <c r="AL21" s="106"/>
      <c r="AM21" s="106"/>
    </row>
    <row r="22" spans="1:39">
      <c r="A22" s="39" t="s">
        <v>24</v>
      </c>
      <c r="B22" s="101">
        <v>6.6669578108590484</v>
      </c>
      <c r="C22" s="102">
        <v>0.14522628812042326</v>
      </c>
      <c r="D22" s="101">
        <v>100</v>
      </c>
      <c r="E22" s="102">
        <v>0</v>
      </c>
      <c r="F22" s="103">
        <v>69.824682535329814</v>
      </c>
      <c r="G22" s="104">
        <v>4.91865848052554</v>
      </c>
      <c r="H22" s="101">
        <v>94.434941709429992</v>
      </c>
      <c r="I22" s="102">
        <v>1.5640172256376428</v>
      </c>
      <c r="J22" s="101">
        <v>92.947262981334418</v>
      </c>
      <c r="K22" s="102">
        <v>1.436748146575241</v>
      </c>
      <c r="L22" s="103">
        <v>50.743293611931847</v>
      </c>
      <c r="M22" s="104">
        <v>4.6923137849275651</v>
      </c>
      <c r="N22" s="101">
        <v>80.144555578974277</v>
      </c>
      <c r="O22" s="102">
        <v>3.9169450168948563</v>
      </c>
      <c r="P22" s="101">
        <v>3.443497655119435</v>
      </c>
      <c r="Q22" s="102">
        <v>1.0862130826536687</v>
      </c>
      <c r="R22" s="101">
        <v>29.884752653390841</v>
      </c>
      <c r="S22" s="102">
        <v>2.9250009711762317</v>
      </c>
      <c r="T22" s="101">
        <v>91.148427307610561</v>
      </c>
      <c r="U22" s="102">
        <v>3.1411195859365479</v>
      </c>
      <c r="V22" s="103">
        <v>91.12972372763231</v>
      </c>
      <c r="W22" s="104">
        <v>3.9522672366343774</v>
      </c>
      <c r="X22" s="101">
        <v>63.350437987556241</v>
      </c>
      <c r="Y22" s="105">
        <v>5.2214939070923441</v>
      </c>
      <c r="Z22" s="106"/>
      <c r="AA22" s="106"/>
      <c r="AB22" s="106"/>
      <c r="AC22" s="106"/>
      <c r="AD22" s="106"/>
      <c r="AE22" s="106"/>
      <c r="AF22" s="106"/>
      <c r="AG22" s="106"/>
      <c r="AH22" s="106"/>
      <c r="AI22" s="106"/>
      <c r="AJ22" s="106"/>
      <c r="AK22" s="106"/>
      <c r="AL22" s="106"/>
      <c r="AM22" s="106"/>
    </row>
    <row r="23" spans="1:39">
      <c r="A23" s="39" t="s">
        <v>364</v>
      </c>
      <c r="B23" s="101">
        <v>5.3843995510664326</v>
      </c>
      <c r="C23" s="102">
        <v>0.25451454888049152</v>
      </c>
      <c r="D23" s="101">
        <v>98.989898989896957</v>
      </c>
      <c r="E23" s="102">
        <v>1.0101010100942298</v>
      </c>
      <c r="F23" s="103">
        <v>77.980604677698324</v>
      </c>
      <c r="G23" s="104">
        <v>5.1835349194818638</v>
      </c>
      <c r="H23" s="101">
        <v>71.212121212164064</v>
      </c>
      <c r="I23" s="102">
        <v>5.7291298973193818</v>
      </c>
      <c r="J23" s="101">
        <v>74.298540965200615</v>
      </c>
      <c r="K23" s="102">
        <v>5.2857067740555497</v>
      </c>
      <c r="L23" s="103">
        <v>18.650793650752352</v>
      </c>
      <c r="M23" s="104">
        <v>5.1226342543086023</v>
      </c>
      <c r="N23" s="101">
        <v>60.493827160526251</v>
      </c>
      <c r="O23" s="102">
        <v>4.884411929686264</v>
      </c>
      <c r="P23" s="101">
        <v>14.342403628090491</v>
      </c>
      <c r="Q23" s="102">
        <v>4.4427285518254056</v>
      </c>
      <c r="R23" s="101">
        <v>62.738496071843919</v>
      </c>
      <c r="S23" s="102">
        <v>4.7788257813293171</v>
      </c>
      <c r="T23" s="101">
        <v>48.540965207673821</v>
      </c>
      <c r="U23" s="102">
        <v>4.7148066916011357</v>
      </c>
      <c r="V23" s="103">
        <v>77.946127946117073</v>
      </c>
      <c r="W23" s="104">
        <v>4.8217949137011678</v>
      </c>
      <c r="X23" s="101">
        <v>35.63829787230987</v>
      </c>
      <c r="Y23" s="105">
        <v>5.8235165047406241</v>
      </c>
      <c r="Z23" s="106"/>
      <c r="AA23" s="106"/>
      <c r="AB23" s="106"/>
      <c r="AC23" s="106"/>
      <c r="AD23" s="106"/>
      <c r="AE23" s="106"/>
      <c r="AF23" s="106"/>
      <c r="AG23" s="106"/>
      <c r="AH23" s="106"/>
      <c r="AI23" s="106"/>
      <c r="AJ23" s="106"/>
      <c r="AK23" s="106"/>
      <c r="AL23" s="106"/>
      <c r="AM23" s="106"/>
    </row>
    <row r="24" spans="1:39" ht="12.75" customHeight="1">
      <c r="A24" s="39" t="s">
        <v>25</v>
      </c>
      <c r="B24" s="101">
        <v>5.5506809831886716</v>
      </c>
      <c r="C24" s="102">
        <v>0.11740080712846003</v>
      </c>
      <c r="D24" s="101">
        <v>100</v>
      </c>
      <c r="E24" s="102">
        <v>0</v>
      </c>
      <c r="F24" s="103">
        <v>69.902099225494013</v>
      </c>
      <c r="G24" s="104">
        <v>3.3842703382535757</v>
      </c>
      <c r="H24" s="101">
        <v>87.66055905169145</v>
      </c>
      <c r="I24" s="102">
        <v>2.0874433533102121</v>
      </c>
      <c r="J24" s="101">
        <v>85.967332466468918</v>
      </c>
      <c r="K24" s="102">
        <v>2.0425573166430895</v>
      </c>
      <c r="L24" s="103">
        <v>19.247374146482169</v>
      </c>
      <c r="M24" s="104">
        <v>2.8220474925303893</v>
      </c>
      <c r="N24" s="101">
        <v>54.656125264548791</v>
      </c>
      <c r="O24" s="102">
        <v>3.8798824394593403</v>
      </c>
      <c r="P24" s="101">
        <v>13.612424477503129</v>
      </c>
      <c r="Q24" s="102">
        <v>2.5075674984874157</v>
      </c>
      <c r="R24" s="101">
        <v>43.767363514265348</v>
      </c>
      <c r="S24" s="102">
        <v>3.3412500027647827</v>
      </c>
      <c r="T24" s="101">
        <v>42.774160064918277</v>
      </c>
      <c r="U24" s="102">
        <v>3.3275711290796699</v>
      </c>
      <c r="V24" s="103">
        <v>93.023908794686605</v>
      </c>
      <c r="W24" s="104">
        <v>1.7366602359524355</v>
      </c>
      <c r="X24" s="101">
        <v>45.863871957178418</v>
      </c>
      <c r="Y24" s="105">
        <v>3.727356023431831</v>
      </c>
      <c r="Z24" s="106"/>
      <c r="AA24" s="106"/>
      <c r="AB24" s="106"/>
      <c r="AC24" s="106"/>
      <c r="AD24" s="106"/>
      <c r="AE24" s="106"/>
      <c r="AF24" s="106"/>
      <c r="AG24" s="106"/>
      <c r="AH24" s="106"/>
      <c r="AI24" s="106"/>
      <c r="AJ24" s="106"/>
      <c r="AK24" s="106"/>
      <c r="AL24" s="106"/>
      <c r="AM24" s="106"/>
    </row>
    <row r="25" spans="1:39">
      <c r="A25" s="39" t="s">
        <v>26</v>
      </c>
      <c r="B25" s="101">
        <v>5.5943082205388732</v>
      </c>
      <c r="C25" s="102">
        <v>0.17355210943184632</v>
      </c>
      <c r="D25" s="101">
        <v>98.371879424791956</v>
      </c>
      <c r="E25" s="102">
        <v>1.2600797431223512</v>
      </c>
      <c r="F25" s="103">
        <v>71.727524794831183</v>
      </c>
      <c r="G25" s="104">
        <v>4.3407587708708668</v>
      </c>
      <c r="H25" s="101">
        <v>87.078561396543577</v>
      </c>
      <c r="I25" s="102">
        <v>2.9272768821156894</v>
      </c>
      <c r="J25" s="101">
        <v>50.36447236520911</v>
      </c>
      <c r="K25" s="102">
        <v>5.2730021087295329</v>
      </c>
      <c r="L25" s="103">
        <v>12.585345935290171</v>
      </c>
      <c r="M25" s="104">
        <v>3.1787337320806524</v>
      </c>
      <c r="N25" s="101">
        <v>83.526495476858116</v>
      </c>
      <c r="O25" s="102">
        <v>3.359979866180411</v>
      </c>
      <c r="P25" s="101">
        <v>21.84530479899297</v>
      </c>
      <c r="Q25" s="102">
        <v>4.2228910237997619</v>
      </c>
      <c r="R25" s="101">
        <v>42.13327277695619</v>
      </c>
      <c r="S25" s="102">
        <v>4.3294458891114642</v>
      </c>
      <c r="T25" s="101">
        <v>67.636855789788157</v>
      </c>
      <c r="U25" s="102">
        <v>5.0517585322098073</v>
      </c>
      <c r="V25" s="103">
        <v>93.163716531937936</v>
      </c>
      <c r="W25" s="104">
        <v>2.3189835049521625</v>
      </c>
      <c r="X25" s="101">
        <v>31.012893409573849</v>
      </c>
      <c r="Y25" s="105">
        <v>4.0491856981384649</v>
      </c>
      <c r="Z25" s="106"/>
      <c r="AA25" s="106"/>
      <c r="AB25" s="106"/>
      <c r="AC25" s="106"/>
      <c r="AD25" s="106"/>
      <c r="AE25" s="106"/>
      <c r="AF25" s="106"/>
      <c r="AG25" s="106"/>
      <c r="AH25" s="106"/>
      <c r="AI25" s="106"/>
      <c r="AJ25" s="106"/>
      <c r="AK25" s="106"/>
      <c r="AL25" s="106"/>
      <c r="AM25" s="106"/>
    </row>
    <row r="26" spans="1:39">
      <c r="A26" s="39" t="s">
        <v>239</v>
      </c>
      <c r="B26" s="101">
        <v>6.0828815157103886</v>
      </c>
      <c r="C26" s="102">
        <v>0.1883818340937593</v>
      </c>
      <c r="D26" s="101">
        <v>99.482777867590826</v>
      </c>
      <c r="E26" s="102">
        <v>0.51759328027793983</v>
      </c>
      <c r="F26" s="103">
        <v>65.060921388191758</v>
      </c>
      <c r="G26" s="104">
        <v>4.5142350620280416</v>
      </c>
      <c r="H26" s="101">
        <v>75.334126138351394</v>
      </c>
      <c r="I26" s="102">
        <v>4.2481470507046852</v>
      </c>
      <c r="J26" s="101">
        <v>88.369446050807852</v>
      </c>
      <c r="K26" s="102">
        <v>3.656503854329169</v>
      </c>
      <c r="L26" s="103">
        <v>49.243141624691411</v>
      </c>
      <c r="M26" s="104">
        <v>5.1563170261242828</v>
      </c>
      <c r="N26" s="101">
        <v>78.58503046726139</v>
      </c>
      <c r="O26" s="102">
        <v>4.1855342085732037</v>
      </c>
      <c r="P26" s="101">
        <v>4.6613024487507069</v>
      </c>
      <c r="Q26" s="102">
        <v>1.7376119330082698</v>
      </c>
      <c r="R26" s="101">
        <v>49.240561071002979</v>
      </c>
      <c r="S26" s="102">
        <v>3.9101000014649587</v>
      </c>
      <c r="T26" s="101">
        <v>70.761002029393524</v>
      </c>
      <c r="U26" s="102">
        <v>3.5354003306155195</v>
      </c>
      <c r="V26" s="103">
        <v>97.017425790102948</v>
      </c>
      <c r="W26" s="104">
        <v>1.399002426694927</v>
      </c>
      <c r="X26" s="101">
        <v>32.022700744452102</v>
      </c>
      <c r="Y26" s="105">
        <v>4.0019806731688918</v>
      </c>
      <c r="Z26" s="106"/>
      <c r="AA26" s="106"/>
      <c r="AB26" s="106"/>
      <c r="AC26" s="106"/>
      <c r="AD26" s="106"/>
      <c r="AE26" s="106"/>
      <c r="AF26" s="106"/>
      <c r="AG26" s="106"/>
      <c r="AH26" s="106"/>
      <c r="AI26" s="106"/>
      <c r="AJ26" s="106"/>
      <c r="AK26" s="106"/>
      <c r="AL26" s="106"/>
      <c r="AM26" s="106"/>
    </row>
    <row r="27" spans="1:39">
      <c r="A27" s="39" t="s">
        <v>27</v>
      </c>
      <c r="B27" s="101">
        <v>6.5354586266526606</v>
      </c>
      <c r="C27" s="102">
        <v>0.10834973699730947</v>
      </c>
      <c r="D27" s="101">
        <v>100</v>
      </c>
      <c r="E27" s="102">
        <v>0</v>
      </c>
      <c r="F27" s="103">
        <v>74.401802714500164</v>
      </c>
      <c r="G27" s="104">
        <v>2.9626173721258926</v>
      </c>
      <c r="H27" s="101">
        <v>83.359696633763065</v>
      </c>
      <c r="I27" s="102">
        <v>2.7552997419629648</v>
      </c>
      <c r="J27" s="101">
        <v>89.191748039198274</v>
      </c>
      <c r="K27" s="102">
        <v>2.3287952402670631</v>
      </c>
      <c r="L27" s="103">
        <v>30.504330965868711</v>
      </c>
      <c r="M27" s="104">
        <v>2.9617933900255662</v>
      </c>
      <c r="N27" s="101">
        <v>89.172882421816283</v>
      </c>
      <c r="O27" s="102">
        <v>2.3632436055039583</v>
      </c>
      <c r="P27" s="101">
        <v>5.6844900169379331</v>
      </c>
      <c r="Q27" s="102">
        <v>1.797247112670217</v>
      </c>
      <c r="R27" s="101">
        <v>55.976033678603123</v>
      </c>
      <c r="S27" s="102">
        <v>3.5054791220742758</v>
      </c>
      <c r="T27" s="101">
        <v>74.809509668654954</v>
      </c>
      <c r="U27" s="102">
        <v>3.2037583571836947</v>
      </c>
      <c r="V27" s="103">
        <v>96.935035897071629</v>
      </c>
      <c r="W27" s="104">
        <v>1.3627224931072701</v>
      </c>
      <c r="X27" s="101">
        <v>56.276895574871247</v>
      </c>
      <c r="Y27" s="105">
        <v>3.7105200977601442</v>
      </c>
      <c r="Z27" s="106"/>
      <c r="AA27" s="106"/>
      <c r="AB27" s="106"/>
      <c r="AC27" s="106"/>
      <c r="AD27" s="106"/>
      <c r="AE27" s="106"/>
      <c r="AF27" s="106"/>
      <c r="AG27" s="106"/>
      <c r="AH27" s="106"/>
      <c r="AI27" s="106"/>
      <c r="AJ27" s="106"/>
      <c r="AK27" s="106"/>
      <c r="AL27" s="106"/>
      <c r="AM27" s="106"/>
    </row>
    <row r="28" spans="1:39">
      <c r="A28" s="39" t="s">
        <v>28</v>
      </c>
      <c r="B28" s="101">
        <v>5.3089203837700518</v>
      </c>
      <c r="C28" s="102">
        <v>0.18371410523408133</v>
      </c>
      <c r="D28" s="101">
        <v>98.785571687228696</v>
      </c>
      <c r="E28" s="102">
        <v>0.85899880449630073</v>
      </c>
      <c r="F28" s="103">
        <v>62.305757544677853</v>
      </c>
      <c r="G28" s="104">
        <v>4.2139160243967417</v>
      </c>
      <c r="H28" s="101">
        <v>78.502992141162437</v>
      </c>
      <c r="I28" s="102">
        <v>4.0215339214394978</v>
      </c>
      <c r="J28" s="101">
        <v>73.052942189931329</v>
      </c>
      <c r="K28" s="102">
        <v>4.1040307380341945</v>
      </c>
      <c r="L28" s="103">
        <v>45.430661492275028</v>
      </c>
      <c r="M28" s="104">
        <v>4.6172445342730279</v>
      </c>
      <c r="N28" s="101">
        <v>59.104381016487132</v>
      </c>
      <c r="O28" s="102">
        <v>4.4310908901225892</v>
      </c>
      <c r="P28" s="101">
        <v>7.3495619940441976</v>
      </c>
      <c r="Q28" s="102">
        <v>1.7858295998422793</v>
      </c>
      <c r="R28" s="101">
        <v>31.32771017107423</v>
      </c>
      <c r="S28" s="102">
        <v>4.0193350019647403</v>
      </c>
      <c r="T28" s="101">
        <v>56.37613338308477</v>
      </c>
      <c r="U28" s="102">
        <v>4.2499275836645332</v>
      </c>
      <c r="V28" s="103">
        <v>89.070367278851535</v>
      </c>
      <c r="W28" s="104">
        <v>2.4478838450324671</v>
      </c>
      <c r="X28" s="101">
        <v>29.634222245003869</v>
      </c>
      <c r="Y28" s="105">
        <v>3.8231099351960802</v>
      </c>
      <c r="Z28" s="106"/>
      <c r="AA28" s="106"/>
      <c r="AB28" s="106"/>
      <c r="AC28" s="106"/>
      <c r="AD28" s="106"/>
      <c r="AE28" s="106"/>
      <c r="AF28" s="106"/>
      <c r="AG28" s="106"/>
      <c r="AH28" s="106"/>
      <c r="AI28" s="106"/>
      <c r="AJ28" s="106"/>
      <c r="AK28" s="106"/>
      <c r="AL28" s="106"/>
      <c r="AM28" s="106"/>
    </row>
    <row r="29" spans="1:39">
      <c r="A29" s="39" t="s">
        <v>29</v>
      </c>
      <c r="B29" s="101">
        <v>4.2543664471930516</v>
      </c>
      <c r="C29" s="102">
        <v>0.1670696429583434</v>
      </c>
      <c r="D29" s="101">
        <v>93.831373105813825</v>
      </c>
      <c r="E29" s="102">
        <v>1.9324391417071005</v>
      </c>
      <c r="F29" s="103">
        <v>43.108119210179773</v>
      </c>
      <c r="G29" s="104">
        <v>3.8962715596078628</v>
      </c>
      <c r="H29" s="101">
        <v>58.538858504885049</v>
      </c>
      <c r="I29" s="102">
        <v>3.9204872914513147</v>
      </c>
      <c r="J29" s="101">
        <v>60.35680753217688</v>
      </c>
      <c r="K29" s="102">
        <v>3.2526040801754181</v>
      </c>
      <c r="L29" s="103">
        <v>31.600052930818759</v>
      </c>
      <c r="M29" s="104">
        <v>3.8005386301809945</v>
      </c>
      <c r="N29" s="101">
        <v>67.612860465169092</v>
      </c>
      <c r="O29" s="102">
        <v>3.815405595790418</v>
      </c>
      <c r="P29" s="101">
        <v>4.3260958652673889</v>
      </c>
      <c r="Q29" s="102">
        <v>1.523108529248139</v>
      </c>
      <c r="R29" s="101">
        <v>24.497187280354829</v>
      </c>
      <c r="S29" s="102">
        <v>3.0205291024279251</v>
      </c>
      <c r="T29" s="101">
        <v>52.918161620275519</v>
      </c>
      <c r="U29" s="102">
        <v>3.5782748258148493</v>
      </c>
      <c r="V29" s="103">
        <v>67.704004621589903</v>
      </c>
      <c r="W29" s="104">
        <v>4.1593045969350468</v>
      </c>
      <c r="X29" s="101">
        <v>17.426808414566949</v>
      </c>
      <c r="Y29" s="105">
        <v>3.0626053750735731</v>
      </c>
      <c r="Z29" s="106"/>
      <c r="AA29" s="106"/>
      <c r="AB29" s="106"/>
      <c r="AC29" s="106"/>
      <c r="AD29" s="106"/>
      <c r="AE29" s="106"/>
      <c r="AF29" s="106"/>
      <c r="AG29" s="106"/>
      <c r="AH29" s="106"/>
      <c r="AI29" s="106"/>
      <c r="AJ29" s="106"/>
      <c r="AK29" s="106"/>
      <c r="AL29" s="106"/>
      <c r="AM29" s="106"/>
    </row>
    <row r="30" spans="1:39">
      <c r="A30" s="39" t="s">
        <v>30</v>
      </c>
      <c r="B30" s="101">
        <v>5.3782332610763897</v>
      </c>
      <c r="C30" s="102">
        <v>0.14842442397252376</v>
      </c>
      <c r="D30" s="101">
        <v>99.261336628521107</v>
      </c>
      <c r="E30" s="102">
        <v>0.54258052817096147</v>
      </c>
      <c r="F30" s="103">
        <v>81.128683037851147</v>
      </c>
      <c r="G30" s="104">
        <v>2.889006317639069</v>
      </c>
      <c r="H30" s="101">
        <v>92.156619562389153</v>
      </c>
      <c r="I30" s="102">
        <v>1.6866706276074317</v>
      </c>
      <c r="J30" s="101">
        <v>86.884134805313622</v>
      </c>
      <c r="K30" s="102">
        <v>2.6239171615836767</v>
      </c>
      <c r="L30" s="103">
        <v>19.067937178380369</v>
      </c>
      <c r="M30" s="104">
        <v>3.3208322325935726</v>
      </c>
      <c r="N30" s="101">
        <v>38.549924467317567</v>
      </c>
      <c r="O30" s="102">
        <v>3.4648806766940465</v>
      </c>
      <c r="P30" s="101">
        <v>8.6958631041662926</v>
      </c>
      <c r="Q30" s="102">
        <v>2.3607184916627313</v>
      </c>
      <c r="R30" s="101">
        <v>20.699681177459709</v>
      </c>
      <c r="S30" s="102">
        <v>3.0898845970712729</v>
      </c>
      <c r="T30" s="101">
        <v>48.677574654036178</v>
      </c>
      <c r="U30" s="102">
        <v>3.9592134616015167</v>
      </c>
      <c r="V30" s="103">
        <v>83.840943680609968</v>
      </c>
      <c r="W30" s="104">
        <v>3.1982543244817787</v>
      </c>
      <c r="X30" s="101">
        <v>62.158978012894913</v>
      </c>
      <c r="Y30" s="105">
        <v>4.1326765208501843</v>
      </c>
      <c r="Z30" s="106"/>
      <c r="AA30" s="106"/>
      <c r="AB30" s="106"/>
      <c r="AC30" s="106"/>
      <c r="AD30" s="106"/>
      <c r="AE30" s="106"/>
      <c r="AF30" s="106"/>
      <c r="AG30" s="106"/>
      <c r="AH30" s="106"/>
      <c r="AI30" s="106"/>
      <c r="AJ30" s="106"/>
      <c r="AK30" s="106"/>
      <c r="AL30" s="106"/>
      <c r="AM30" s="106"/>
    </row>
    <row r="31" spans="1:39">
      <c r="A31" s="39" t="s">
        <v>31</v>
      </c>
      <c r="B31" s="101">
        <v>5.8282681246469128</v>
      </c>
      <c r="C31" s="102">
        <v>0.13934104153295865</v>
      </c>
      <c r="D31" s="101">
        <v>100</v>
      </c>
      <c r="E31" s="102">
        <v>0</v>
      </c>
      <c r="F31" s="103">
        <v>44.854987534508837</v>
      </c>
      <c r="G31" s="104">
        <v>4.4401199177045196</v>
      </c>
      <c r="H31" s="101">
        <v>65.493574300775293</v>
      </c>
      <c r="I31" s="102">
        <v>3.9928327419003335</v>
      </c>
      <c r="J31" s="101">
        <v>71.031552732089182</v>
      </c>
      <c r="K31" s="102">
        <v>3.5715759701102332</v>
      </c>
      <c r="L31" s="103">
        <v>39.35584436383764</v>
      </c>
      <c r="M31" s="104">
        <v>3.8095517276056987</v>
      </c>
      <c r="N31" s="101">
        <v>67.618526260814107</v>
      </c>
      <c r="O31" s="102">
        <v>4.7737313913816894</v>
      </c>
      <c r="P31" s="101">
        <v>13.02574419122182</v>
      </c>
      <c r="Q31" s="102">
        <v>2.8554417587401035</v>
      </c>
      <c r="R31" s="101">
        <v>88.718606601444165</v>
      </c>
      <c r="S31" s="102">
        <v>2.1545738932777398</v>
      </c>
      <c r="T31" s="101">
        <v>53.998483578796261</v>
      </c>
      <c r="U31" s="102">
        <v>3.6011053682310492</v>
      </c>
      <c r="V31" s="103">
        <v>96.434785515199749</v>
      </c>
      <c r="W31" s="104">
        <v>1.3530316666887785</v>
      </c>
      <c r="X31" s="101">
        <v>43.044740260549048</v>
      </c>
      <c r="Y31" s="105">
        <v>4.2396005153605332</v>
      </c>
      <c r="Z31" s="106"/>
      <c r="AA31" s="106"/>
      <c r="AB31" s="106"/>
      <c r="AC31" s="106"/>
      <c r="AD31" s="106"/>
      <c r="AE31" s="106"/>
      <c r="AF31" s="106"/>
      <c r="AG31" s="106"/>
      <c r="AH31" s="106"/>
      <c r="AI31" s="106"/>
      <c r="AJ31" s="106"/>
      <c r="AK31" s="106"/>
      <c r="AL31" s="106"/>
      <c r="AM31" s="106"/>
    </row>
    <row r="32" spans="1:39" ht="12.75" customHeight="1">
      <c r="A32" s="39" t="s">
        <v>32</v>
      </c>
      <c r="B32" s="101">
        <v>6.1224489795918364</v>
      </c>
      <c r="C32" s="102">
        <v>0.17814939462807058</v>
      </c>
      <c r="D32" s="101">
        <v>97.959183673469383</v>
      </c>
      <c r="E32" s="102">
        <v>1.2493056307168129</v>
      </c>
      <c r="F32" s="103">
        <v>77.319587628865989</v>
      </c>
      <c r="G32" s="104">
        <v>3.678182730652249</v>
      </c>
      <c r="H32" s="101">
        <v>79.591836734693871</v>
      </c>
      <c r="I32" s="102">
        <v>4.1180728552849235</v>
      </c>
      <c r="J32" s="101">
        <v>83.505154639175274</v>
      </c>
      <c r="K32" s="102">
        <v>3.5146946413687732</v>
      </c>
      <c r="L32" s="103">
        <v>39.795918367346943</v>
      </c>
      <c r="M32" s="104">
        <v>5.1929434261840015</v>
      </c>
      <c r="N32" s="101">
        <v>89.795918367346928</v>
      </c>
      <c r="O32" s="102">
        <v>3.2283329856573522</v>
      </c>
      <c r="P32" s="101">
        <v>8.1632653061224492</v>
      </c>
      <c r="Q32" s="102">
        <v>2.8900258270333636</v>
      </c>
      <c r="R32" s="101">
        <v>44.897959183673457</v>
      </c>
      <c r="S32" s="102">
        <v>4.8661195439637064</v>
      </c>
      <c r="T32" s="101">
        <v>73.469387755102048</v>
      </c>
      <c r="U32" s="102">
        <v>4.0446264921809369</v>
      </c>
      <c r="V32" s="103">
        <v>84.693877551020407</v>
      </c>
      <c r="W32" s="104">
        <v>3.6220901096219298</v>
      </c>
      <c r="X32" s="101">
        <v>38.554216867469883</v>
      </c>
      <c r="Y32" s="105">
        <v>5.247466023086365</v>
      </c>
      <c r="Z32" s="106"/>
      <c r="AA32" s="106"/>
      <c r="AB32" s="106"/>
      <c r="AC32" s="106"/>
      <c r="AD32" s="106"/>
      <c r="AE32" s="106"/>
      <c r="AF32" s="106"/>
      <c r="AG32" s="106"/>
      <c r="AH32" s="106"/>
      <c r="AI32" s="106"/>
      <c r="AJ32" s="106"/>
      <c r="AK32" s="106"/>
      <c r="AL32" s="106"/>
      <c r="AM32" s="106"/>
    </row>
    <row r="33" spans="1:39">
      <c r="A33" s="39" t="s">
        <v>365</v>
      </c>
      <c r="B33" s="101">
        <v>6.0773664824914029</v>
      </c>
      <c r="C33" s="102">
        <v>0.16132787419156658</v>
      </c>
      <c r="D33" s="101">
        <v>99.44925776723818</v>
      </c>
      <c r="E33" s="102">
        <v>0.55092369824926857</v>
      </c>
      <c r="F33" s="103">
        <v>80.164839365016618</v>
      </c>
      <c r="G33" s="104">
        <v>3.0161092274708321</v>
      </c>
      <c r="H33" s="101">
        <v>68.821576198766536</v>
      </c>
      <c r="I33" s="102">
        <v>3.6625544221175712</v>
      </c>
      <c r="J33" s="101">
        <v>63.727219411676863</v>
      </c>
      <c r="K33" s="102">
        <v>3.7216718104664559</v>
      </c>
      <c r="L33" s="103">
        <v>24.558467152159249</v>
      </c>
      <c r="M33" s="104">
        <v>3.2680475253322494</v>
      </c>
      <c r="N33" s="101">
        <v>81.893842720850444</v>
      </c>
      <c r="O33" s="102">
        <v>3.2632835762076797</v>
      </c>
      <c r="P33" s="101">
        <v>19.161034167456599</v>
      </c>
      <c r="Q33" s="102">
        <v>3.1450517834033369</v>
      </c>
      <c r="R33" s="101">
        <v>68.607691883555304</v>
      </c>
      <c r="S33" s="102">
        <v>3.52494880903618</v>
      </c>
      <c r="T33" s="101">
        <v>91.589546631336958</v>
      </c>
      <c r="U33" s="102">
        <v>2.1146617787004813</v>
      </c>
      <c r="V33" s="103">
        <v>82.537931854755129</v>
      </c>
      <c r="W33" s="104">
        <v>2.7203430885199933</v>
      </c>
      <c r="X33" s="101">
        <v>30.825355294687139</v>
      </c>
      <c r="Y33" s="105">
        <v>3.8446334926892693</v>
      </c>
      <c r="Z33" s="106"/>
      <c r="AA33" s="106"/>
      <c r="AB33" s="106"/>
      <c r="AC33" s="106"/>
      <c r="AD33" s="106"/>
      <c r="AE33" s="106"/>
      <c r="AF33" s="106"/>
      <c r="AG33" s="106"/>
      <c r="AH33" s="106"/>
      <c r="AI33" s="106"/>
      <c r="AJ33" s="106"/>
      <c r="AK33" s="106"/>
      <c r="AL33" s="106"/>
      <c r="AM33" s="106"/>
    </row>
    <row r="34" spans="1:39">
      <c r="A34" s="39" t="s">
        <v>33</v>
      </c>
      <c r="B34" s="101">
        <v>5.9231017205469314</v>
      </c>
      <c r="C34" s="102">
        <v>0.13454420462497263</v>
      </c>
      <c r="D34" s="101">
        <v>100</v>
      </c>
      <c r="E34" s="102">
        <v>0</v>
      </c>
      <c r="F34" s="103">
        <v>83.388281350002856</v>
      </c>
      <c r="G34" s="104">
        <v>3.1785609059382995</v>
      </c>
      <c r="H34" s="101">
        <v>48.340581983213852</v>
      </c>
      <c r="I34" s="102">
        <v>3.9771404808044841</v>
      </c>
      <c r="J34" s="101">
        <v>95.865426772364941</v>
      </c>
      <c r="K34" s="102">
        <v>1.8740535195581725</v>
      </c>
      <c r="L34" s="103">
        <v>68.400275646883429</v>
      </c>
      <c r="M34" s="104">
        <v>3.7267256579801109</v>
      </c>
      <c r="N34" s="101">
        <v>74.628389548891263</v>
      </c>
      <c r="O34" s="102">
        <v>3.4031916278704073</v>
      </c>
      <c r="P34" s="101">
        <v>14.640415274838089</v>
      </c>
      <c r="Q34" s="102">
        <v>3.0884803982346698</v>
      </c>
      <c r="R34" s="101">
        <v>35.602008532588947</v>
      </c>
      <c r="S34" s="102">
        <v>3.7743933103239051</v>
      </c>
      <c r="T34" s="101">
        <v>77.687779888588892</v>
      </c>
      <c r="U34" s="102">
        <v>3.7388998939038296</v>
      </c>
      <c r="V34" s="103">
        <v>56.594035127807338</v>
      </c>
      <c r="W34" s="104">
        <v>3.434969067023498</v>
      </c>
      <c r="X34" s="101">
        <v>37.987867442443161</v>
      </c>
      <c r="Y34" s="105">
        <v>3.8515013206257498</v>
      </c>
      <c r="Z34" s="106"/>
      <c r="AA34" s="106"/>
      <c r="AB34" s="106"/>
      <c r="AC34" s="106"/>
      <c r="AD34" s="106"/>
      <c r="AE34" s="106"/>
      <c r="AF34" s="106"/>
      <c r="AG34" s="106"/>
      <c r="AH34" s="106"/>
      <c r="AI34" s="106"/>
      <c r="AJ34" s="106"/>
      <c r="AK34" s="106"/>
      <c r="AL34" s="106"/>
      <c r="AM34" s="106"/>
    </row>
    <row r="35" spans="1:39">
      <c r="A35" s="39" t="s">
        <v>34</v>
      </c>
      <c r="B35" s="101">
        <v>4.8489378055346153</v>
      </c>
      <c r="C35" s="102">
        <v>0.14269860700834885</v>
      </c>
      <c r="D35" s="101">
        <v>98.511934855062663</v>
      </c>
      <c r="E35" s="102">
        <v>0.82450581908012799</v>
      </c>
      <c r="F35" s="103">
        <v>52.849109374365597</v>
      </c>
      <c r="G35" s="104">
        <v>3.6390558110433426</v>
      </c>
      <c r="H35" s="101">
        <v>71.208815551763067</v>
      </c>
      <c r="I35" s="102">
        <v>3.622340184834266</v>
      </c>
      <c r="J35" s="101">
        <v>17.846147583842079</v>
      </c>
      <c r="K35" s="102">
        <v>3.2580558415393592</v>
      </c>
      <c r="L35" s="103">
        <v>15.93805730403426</v>
      </c>
      <c r="M35" s="104">
        <v>3.4398460557860187</v>
      </c>
      <c r="N35" s="101">
        <v>92.433850328978679</v>
      </c>
      <c r="O35" s="102">
        <v>1.8576427172519956</v>
      </c>
      <c r="P35" s="101">
        <v>0.2313282035585123</v>
      </c>
      <c r="Q35" s="102">
        <v>0.23135184113337576</v>
      </c>
      <c r="R35" s="101">
        <v>54.237782574199372</v>
      </c>
      <c r="S35" s="102">
        <v>4.3948943153240085</v>
      </c>
      <c r="T35" s="101">
        <v>68.886219898227765</v>
      </c>
      <c r="U35" s="102">
        <v>3.4266511504855606</v>
      </c>
      <c r="V35" s="103">
        <v>90.285476480453937</v>
      </c>
      <c r="W35" s="104">
        <v>2.2731440519356334</v>
      </c>
      <c r="X35" s="101">
        <v>23.414241698552889</v>
      </c>
      <c r="Y35" s="105">
        <v>3.3021664380121338</v>
      </c>
      <c r="Z35" s="106"/>
      <c r="AA35" s="106"/>
      <c r="AB35" s="106"/>
      <c r="AC35" s="106"/>
      <c r="AD35" s="106"/>
      <c r="AE35" s="106"/>
      <c r="AF35" s="106"/>
      <c r="AG35" s="106"/>
      <c r="AH35" s="106"/>
      <c r="AI35" s="106"/>
      <c r="AJ35" s="106"/>
      <c r="AK35" s="106"/>
      <c r="AL35" s="106"/>
      <c r="AM35" s="106"/>
    </row>
    <row r="36" spans="1:39">
      <c r="A36" s="39" t="s">
        <v>35</v>
      </c>
      <c r="B36" s="101">
        <v>7.704491266526813</v>
      </c>
      <c r="C36" s="102">
        <v>0.14578829452515052</v>
      </c>
      <c r="D36" s="101">
        <v>99.969038882088483</v>
      </c>
      <c r="E36" s="102">
        <v>3.0877736046527358E-2</v>
      </c>
      <c r="F36" s="103">
        <v>92.83140431457835</v>
      </c>
      <c r="G36" s="104">
        <v>2.0348159090463205</v>
      </c>
      <c r="H36" s="101">
        <v>74.816324972629644</v>
      </c>
      <c r="I36" s="102">
        <v>3.2350355067702212</v>
      </c>
      <c r="J36" s="101">
        <v>83.910063469951439</v>
      </c>
      <c r="K36" s="102">
        <v>2.8526430734809232</v>
      </c>
      <c r="L36" s="103">
        <v>68.739230243887278</v>
      </c>
      <c r="M36" s="104">
        <v>3.7566924552738938</v>
      </c>
      <c r="N36" s="101">
        <v>80.713294555185541</v>
      </c>
      <c r="O36" s="102">
        <v>3.214283178730017</v>
      </c>
      <c r="P36" s="101">
        <v>29.858172923838278</v>
      </c>
      <c r="Q36" s="102">
        <v>3.7325470726658825</v>
      </c>
      <c r="R36" s="101">
        <v>97.150039484746529</v>
      </c>
      <c r="S36" s="102">
        <v>1.5686399303472536</v>
      </c>
      <c r="T36" s="101">
        <v>83.824179571743841</v>
      </c>
      <c r="U36" s="102">
        <v>3.2375785334243323</v>
      </c>
      <c r="V36" s="103">
        <v>92.071287002621546</v>
      </c>
      <c r="W36" s="104">
        <v>2.2454384384378314</v>
      </c>
      <c r="X36" s="101">
        <v>66.566302241379844</v>
      </c>
      <c r="Y36" s="105">
        <v>3.6590256833548791</v>
      </c>
      <c r="Z36" s="106"/>
      <c r="AA36" s="106"/>
      <c r="AB36" s="106"/>
      <c r="AC36" s="106"/>
      <c r="AD36" s="106"/>
      <c r="AE36" s="106"/>
      <c r="AF36" s="106"/>
      <c r="AG36" s="106"/>
      <c r="AH36" s="106"/>
      <c r="AI36" s="106"/>
      <c r="AJ36" s="106"/>
      <c r="AK36" s="106"/>
      <c r="AL36" s="106"/>
      <c r="AM36" s="106"/>
    </row>
    <row r="37" spans="1:39">
      <c r="A37" s="39" t="s">
        <v>36</v>
      </c>
      <c r="B37" s="101">
        <v>7.6251609894706078</v>
      </c>
      <c r="C37" s="102">
        <v>0.18352999906004075</v>
      </c>
      <c r="D37" s="101">
        <v>99.323113623576205</v>
      </c>
      <c r="E37" s="102">
        <v>0.68424552010756656</v>
      </c>
      <c r="F37" s="103">
        <v>85.901364096210031</v>
      </c>
      <c r="G37" s="104">
        <v>3.3836572757647021</v>
      </c>
      <c r="H37" s="101">
        <v>96.327488603969641</v>
      </c>
      <c r="I37" s="102">
        <v>1.3376204141283921</v>
      </c>
      <c r="J37" s="101">
        <v>86.429314705059937</v>
      </c>
      <c r="K37" s="102">
        <v>2.5756297473164134</v>
      </c>
      <c r="L37" s="103">
        <v>87.89056863856473</v>
      </c>
      <c r="M37" s="104">
        <v>2.680744139749248</v>
      </c>
      <c r="N37" s="101">
        <v>64.982400865200901</v>
      </c>
      <c r="O37" s="102">
        <v>4.2593315847603073</v>
      </c>
      <c r="P37" s="101">
        <v>20.99115384176541</v>
      </c>
      <c r="Q37" s="102">
        <v>4.2031778961394366</v>
      </c>
      <c r="R37" s="101">
        <v>81.736442873543609</v>
      </c>
      <c r="S37" s="102">
        <v>3.8517622266556151</v>
      </c>
      <c r="T37" s="101">
        <v>81.24827852262824</v>
      </c>
      <c r="U37" s="102">
        <v>3.753218283708101</v>
      </c>
      <c r="V37" s="103">
        <v>82.710623335859111</v>
      </c>
      <c r="W37" s="104">
        <v>3.9182485557288644</v>
      </c>
      <c r="X37" s="101">
        <v>76.546648581232461</v>
      </c>
      <c r="Y37" s="105">
        <v>4.2382159165838846</v>
      </c>
      <c r="Z37" s="106"/>
      <c r="AA37" s="106"/>
      <c r="AB37" s="106"/>
      <c r="AC37" s="106"/>
      <c r="AD37" s="106"/>
      <c r="AE37" s="106"/>
      <c r="AF37" s="106"/>
      <c r="AG37" s="106"/>
      <c r="AH37" s="106"/>
      <c r="AI37" s="106"/>
      <c r="AJ37" s="106"/>
      <c r="AK37" s="106"/>
      <c r="AL37" s="106"/>
      <c r="AM37" s="106"/>
    </row>
    <row r="38" spans="1:39">
      <c r="A38" s="39" t="s">
        <v>37</v>
      </c>
      <c r="B38" s="101">
        <v>6.7560875169917161</v>
      </c>
      <c r="C38" s="102">
        <v>0.17845561810855545</v>
      </c>
      <c r="D38" s="101">
        <v>100</v>
      </c>
      <c r="E38" s="102">
        <v>0</v>
      </c>
      <c r="F38" s="103">
        <v>94.196001841921316</v>
      </c>
      <c r="G38" s="104">
        <v>1.5568858429231669</v>
      </c>
      <c r="H38" s="101">
        <v>53.79045300346462</v>
      </c>
      <c r="I38" s="102">
        <v>5.8203466265877557</v>
      </c>
      <c r="J38" s="101">
        <v>90.379797564750135</v>
      </c>
      <c r="K38" s="102">
        <v>2.7983491628668777</v>
      </c>
      <c r="L38" s="103">
        <v>53.491037723910502</v>
      </c>
      <c r="M38" s="104">
        <v>5.7613011147061517</v>
      </c>
      <c r="N38" s="101">
        <v>94.175021751082468</v>
      </c>
      <c r="O38" s="102">
        <v>1.7467908616692671</v>
      </c>
      <c r="P38" s="101">
        <v>11.834659284831719</v>
      </c>
      <c r="Q38" s="102">
        <v>3.7450263197810876</v>
      </c>
      <c r="R38" s="101">
        <v>71.291329067435029</v>
      </c>
      <c r="S38" s="102">
        <v>5.622842414704877</v>
      </c>
      <c r="T38" s="101">
        <v>55.204233468792339</v>
      </c>
      <c r="U38" s="102">
        <v>5.3264387214678575</v>
      </c>
      <c r="V38" s="103">
        <v>92.584631094454863</v>
      </c>
      <c r="W38" s="104">
        <v>0.97581348702170534</v>
      </c>
      <c r="X38" s="101">
        <v>58.661586898528682</v>
      </c>
      <c r="Y38" s="105">
        <v>4.5874999185180618</v>
      </c>
      <c r="Z38" s="106"/>
      <c r="AA38" s="106"/>
      <c r="AB38" s="106"/>
      <c r="AC38" s="106"/>
      <c r="AD38" s="106"/>
      <c r="AE38" s="106"/>
      <c r="AF38" s="106"/>
      <c r="AG38" s="106"/>
      <c r="AH38" s="106"/>
      <c r="AI38" s="106"/>
      <c r="AJ38" s="106"/>
      <c r="AK38" s="106"/>
      <c r="AL38" s="106"/>
      <c r="AM38" s="106"/>
    </row>
    <row r="39" spans="1:39">
      <c r="A39" s="39" t="s">
        <v>38</v>
      </c>
      <c r="B39" s="101">
        <v>6.2477286703969828</v>
      </c>
      <c r="C39" s="102">
        <v>0.13142489553136971</v>
      </c>
      <c r="D39" s="101">
        <v>100</v>
      </c>
      <c r="E39" s="102">
        <v>0</v>
      </c>
      <c r="F39" s="103">
        <v>91.288066366267671</v>
      </c>
      <c r="G39" s="104">
        <v>2.71940607955186</v>
      </c>
      <c r="H39" s="101">
        <v>82.263461296346733</v>
      </c>
      <c r="I39" s="102">
        <v>3.7228965446041231</v>
      </c>
      <c r="J39" s="101">
        <v>84.773876983272373</v>
      </c>
      <c r="K39" s="102">
        <v>4.2395259392884261</v>
      </c>
      <c r="L39" s="103">
        <v>38.491114757099652</v>
      </c>
      <c r="M39" s="104">
        <v>4.1314660157501182</v>
      </c>
      <c r="N39" s="101">
        <v>84.912163256457688</v>
      </c>
      <c r="O39" s="102">
        <v>3.7473433540904777</v>
      </c>
      <c r="P39" s="101">
        <v>13.5875914911115</v>
      </c>
      <c r="Q39" s="102">
        <v>3.1851744010167242</v>
      </c>
      <c r="R39" s="101">
        <v>43.853160245430878</v>
      </c>
      <c r="S39" s="102">
        <v>4.5894061520253402</v>
      </c>
      <c r="T39" s="101">
        <v>13.34769925567505</v>
      </c>
      <c r="U39" s="102">
        <v>2.9195165944673014</v>
      </c>
      <c r="V39" s="103">
        <v>98.179544655947538</v>
      </c>
      <c r="W39" s="104">
        <v>0.83887422690115998</v>
      </c>
      <c r="X39" s="101">
        <v>77.180985305209248</v>
      </c>
      <c r="Y39" s="105">
        <v>3.6432598568511554</v>
      </c>
      <c r="Z39" s="106"/>
      <c r="AA39" s="106"/>
      <c r="AB39" s="106"/>
      <c r="AC39" s="106"/>
      <c r="AD39" s="106"/>
      <c r="AE39" s="106"/>
      <c r="AF39" s="106"/>
      <c r="AG39" s="106"/>
      <c r="AH39" s="106"/>
      <c r="AI39" s="106"/>
      <c r="AJ39" s="106"/>
      <c r="AK39" s="106"/>
      <c r="AL39" s="106"/>
      <c r="AM39" s="106"/>
    </row>
    <row r="40" spans="1:39" ht="12.75" customHeight="1">
      <c r="A40" s="39" t="s">
        <v>39</v>
      </c>
      <c r="B40" s="101">
        <v>5.8570361247921179</v>
      </c>
      <c r="C40" s="102">
        <v>0.24693302430271241</v>
      </c>
      <c r="D40" s="101">
        <v>100</v>
      </c>
      <c r="E40" s="102">
        <v>0</v>
      </c>
      <c r="F40" s="103">
        <v>73.422003283954638</v>
      </c>
      <c r="G40" s="104">
        <v>5.3549465110357595</v>
      </c>
      <c r="H40" s="101">
        <v>82.749589490915525</v>
      </c>
      <c r="I40" s="102">
        <v>4.8705251062004864</v>
      </c>
      <c r="J40" s="101">
        <v>92.465517241327362</v>
      </c>
      <c r="K40" s="102">
        <v>3.7802676632340826</v>
      </c>
      <c r="L40" s="103">
        <v>23.044334975331338</v>
      </c>
      <c r="M40" s="104">
        <v>5.8020614565854327</v>
      </c>
      <c r="N40" s="101">
        <v>73.731527093611945</v>
      </c>
      <c r="O40" s="102">
        <v>6.0855375188656309</v>
      </c>
      <c r="P40" s="101">
        <v>24.100164203614479</v>
      </c>
      <c r="Q40" s="102">
        <v>6.4540608893956488</v>
      </c>
      <c r="R40" s="101">
        <v>20.474548440141209</v>
      </c>
      <c r="S40" s="102">
        <v>5.9250464169107682</v>
      </c>
      <c r="T40" s="101">
        <v>67.990147783227513</v>
      </c>
      <c r="U40" s="102">
        <v>6.9377606204015452</v>
      </c>
      <c r="V40" s="103">
        <v>92.465517241327362</v>
      </c>
      <c r="W40" s="104">
        <v>3.5613457129414923</v>
      </c>
      <c r="X40" s="101">
        <v>37.990057320769857</v>
      </c>
      <c r="Y40" s="105">
        <v>7.5701032806544353</v>
      </c>
      <c r="Z40" s="106"/>
      <c r="AA40" s="106"/>
      <c r="AB40" s="106"/>
      <c r="AC40" s="106"/>
      <c r="AD40" s="106"/>
      <c r="AE40" s="106"/>
      <c r="AF40" s="106"/>
      <c r="AG40" s="106"/>
      <c r="AH40" s="106"/>
      <c r="AI40" s="106"/>
      <c r="AJ40" s="106"/>
      <c r="AK40" s="106"/>
      <c r="AL40" s="106"/>
      <c r="AM40" s="106"/>
    </row>
    <row r="41" spans="1:39">
      <c r="A41" s="39" t="s">
        <v>40</v>
      </c>
      <c r="B41" s="101">
        <v>6.0087067134803052</v>
      </c>
      <c r="C41" s="102">
        <v>0.17801980213141863</v>
      </c>
      <c r="D41" s="101">
        <v>99.173802972590792</v>
      </c>
      <c r="E41" s="102">
        <v>0.59434505657705905</v>
      </c>
      <c r="F41" s="103">
        <v>73.116861879791173</v>
      </c>
      <c r="G41" s="104">
        <v>3.3272510621321083</v>
      </c>
      <c r="H41" s="101">
        <v>73.381468583108912</v>
      </c>
      <c r="I41" s="102">
        <v>3.3550842477357206</v>
      </c>
      <c r="J41" s="101">
        <v>68.071904942100261</v>
      </c>
      <c r="K41" s="102">
        <v>4.0155738584932301</v>
      </c>
      <c r="L41" s="103">
        <v>55.204834788866982</v>
      </c>
      <c r="M41" s="104">
        <v>4.0594675886192642</v>
      </c>
      <c r="N41" s="101">
        <v>65.462748678573064</v>
      </c>
      <c r="O41" s="102">
        <v>3.0822458994637199</v>
      </c>
      <c r="P41" s="101">
        <v>38.163825950086213</v>
      </c>
      <c r="Q41" s="102">
        <v>3.8751574066780994</v>
      </c>
      <c r="R41" s="101">
        <v>65.930032035377053</v>
      </c>
      <c r="S41" s="102">
        <v>4.1734984808636035</v>
      </c>
      <c r="T41" s="101">
        <v>45.279240922694257</v>
      </c>
      <c r="U41" s="102">
        <v>4.2770975062403895</v>
      </c>
      <c r="V41" s="103">
        <v>85.697834241485836</v>
      </c>
      <c r="W41" s="104">
        <v>2.837008333550465</v>
      </c>
      <c r="X41" s="101">
        <v>39.586752407942853</v>
      </c>
      <c r="Y41" s="105">
        <v>3.8977029480047483</v>
      </c>
      <c r="Z41" s="106"/>
      <c r="AA41" s="106"/>
      <c r="AB41" s="106"/>
      <c r="AC41" s="106"/>
      <c r="AD41" s="106"/>
      <c r="AE41" s="106"/>
      <c r="AF41" s="106"/>
      <c r="AG41" s="106"/>
      <c r="AH41" s="106"/>
      <c r="AI41" s="106"/>
      <c r="AJ41" s="106"/>
      <c r="AK41" s="106"/>
      <c r="AL41" s="106"/>
      <c r="AM41" s="106"/>
    </row>
    <row r="42" spans="1:39">
      <c r="A42" s="39" t="s">
        <v>41</v>
      </c>
      <c r="B42" s="101">
        <v>5.84</v>
      </c>
      <c r="C42" s="102">
        <v>0.14532731798896018</v>
      </c>
      <c r="D42" s="101">
        <v>100</v>
      </c>
      <c r="E42" s="102">
        <v>0</v>
      </c>
      <c r="F42" s="103">
        <v>57.258064516129039</v>
      </c>
      <c r="G42" s="104">
        <v>4.4053995562105905</v>
      </c>
      <c r="H42" s="101">
        <v>85.483870967741936</v>
      </c>
      <c r="I42" s="102">
        <v>3.3768449159537326</v>
      </c>
      <c r="J42" s="101">
        <v>92.000000000000014</v>
      </c>
      <c r="K42" s="102">
        <v>2.529821950066641</v>
      </c>
      <c r="L42" s="103">
        <v>8.0000000000000018</v>
      </c>
      <c r="M42" s="104">
        <v>2.4657800851969744</v>
      </c>
      <c r="N42" s="101">
        <v>85.600000000000009</v>
      </c>
      <c r="O42" s="102">
        <v>3.1496124024505359</v>
      </c>
      <c r="P42" s="101">
        <v>11.29032258064516</v>
      </c>
      <c r="Q42" s="102">
        <v>2.7925453531463824</v>
      </c>
      <c r="R42" s="101">
        <v>29.838709677419359</v>
      </c>
      <c r="S42" s="102">
        <v>4.2710831230500528</v>
      </c>
      <c r="T42" s="101">
        <v>80.800000000000011</v>
      </c>
      <c r="U42" s="102">
        <v>2.8844411404196757</v>
      </c>
      <c r="V42" s="103">
        <v>99.200000000000017</v>
      </c>
      <c r="W42" s="104">
        <v>0.80000001280033628</v>
      </c>
      <c r="X42" s="101">
        <v>36</v>
      </c>
      <c r="Y42" s="105">
        <v>4.4542352678713506</v>
      </c>
      <c r="Z42" s="106"/>
      <c r="AA42" s="106"/>
      <c r="AB42" s="106"/>
      <c r="AC42" s="106"/>
      <c r="AD42" s="106"/>
      <c r="AE42" s="106"/>
      <c r="AF42" s="106"/>
      <c r="AG42" s="106"/>
      <c r="AH42" s="106"/>
      <c r="AI42" s="106"/>
      <c r="AJ42" s="106"/>
      <c r="AK42" s="106"/>
      <c r="AL42" s="106"/>
      <c r="AM42" s="106"/>
    </row>
    <row r="43" spans="1:39">
      <c r="A43" s="39" t="s">
        <v>42</v>
      </c>
      <c r="B43" s="101">
        <v>6.4987021294149443</v>
      </c>
      <c r="C43" s="102">
        <v>0.52346962149062526</v>
      </c>
      <c r="D43" s="101">
        <v>99.717116074618517</v>
      </c>
      <c r="E43" s="102">
        <v>0.28491991279404971</v>
      </c>
      <c r="F43" s="103">
        <v>77.173729784273419</v>
      </c>
      <c r="G43" s="104">
        <v>7.6882600500187799</v>
      </c>
      <c r="H43" s="101">
        <v>82.076545475841272</v>
      </c>
      <c r="I43" s="102">
        <v>8.6403199146468168</v>
      </c>
      <c r="J43" s="101">
        <v>85.301229498593955</v>
      </c>
      <c r="K43" s="102">
        <v>8.7227799388892073</v>
      </c>
      <c r="L43" s="103">
        <v>36.543529112651889</v>
      </c>
      <c r="M43" s="104">
        <v>6.3328620027805353</v>
      </c>
      <c r="N43" s="101">
        <v>81.715934868483316</v>
      </c>
      <c r="O43" s="102">
        <v>8.6011699336047638</v>
      </c>
      <c r="P43" s="101">
        <v>11.1924598091469</v>
      </c>
      <c r="Q43" s="102">
        <v>3.8400779630014394</v>
      </c>
      <c r="R43" s="101">
        <v>50.749995666926253</v>
      </c>
      <c r="S43" s="102">
        <v>9.2562354795586419</v>
      </c>
      <c r="T43" s="101">
        <v>74.936374467378741</v>
      </c>
      <c r="U43" s="102">
        <v>9.2005375730178773</v>
      </c>
      <c r="V43" s="103">
        <v>91.48536333843083</v>
      </c>
      <c r="W43" s="104">
        <v>7.7309566075959868</v>
      </c>
      <c r="X43" s="101">
        <v>60.911390792343433</v>
      </c>
      <c r="Y43" s="105">
        <v>6.2096455527864887</v>
      </c>
      <c r="Z43" s="106"/>
      <c r="AA43" s="106"/>
      <c r="AB43" s="106"/>
      <c r="AC43" s="106"/>
      <c r="AD43" s="106"/>
      <c r="AE43" s="106"/>
      <c r="AF43" s="106"/>
      <c r="AG43" s="106"/>
      <c r="AH43" s="106"/>
      <c r="AI43" s="106"/>
      <c r="AJ43" s="106"/>
      <c r="AK43" s="106"/>
      <c r="AL43" s="106"/>
      <c r="AM43" s="106"/>
    </row>
    <row r="44" spans="1:39">
      <c r="A44" s="39" t="s">
        <v>43</v>
      </c>
      <c r="B44" s="101">
        <v>6.2310945785148393</v>
      </c>
      <c r="C44" s="102">
        <v>0.17052258457737032</v>
      </c>
      <c r="D44" s="101">
        <v>99.419190591394937</v>
      </c>
      <c r="E44" s="102">
        <v>0.58027762106348957</v>
      </c>
      <c r="F44" s="103">
        <v>91.923193267678428</v>
      </c>
      <c r="G44" s="104">
        <v>2.6002602095900733</v>
      </c>
      <c r="H44" s="101">
        <v>88.301655220101324</v>
      </c>
      <c r="I44" s="102">
        <v>2.8443638876317494</v>
      </c>
      <c r="J44" s="101">
        <v>80.952856544821486</v>
      </c>
      <c r="K44" s="102">
        <v>4.2921865402579762</v>
      </c>
      <c r="L44" s="103">
        <v>25.260650664560409</v>
      </c>
      <c r="M44" s="104">
        <v>4.2343478159090546</v>
      </c>
      <c r="N44" s="101">
        <v>87.510033279884098</v>
      </c>
      <c r="O44" s="102">
        <v>3.2889398880496974</v>
      </c>
      <c r="P44" s="101">
        <v>23.88711273840747</v>
      </c>
      <c r="Q44" s="102">
        <v>3.8197708374980821</v>
      </c>
      <c r="R44" s="101">
        <v>15.84326800140254</v>
      </c>
      <c r="S44" s="102">
        <v>3.2995063444188113</v>
      </c>
      <c r="T44" s="101">
        <v>76.622376427342303</v>
      </c>
      <c r="U44" s="102">
        <v>4.0122842983966596</v>
      </c>
      <c r="V44" s="103">
        <v>93.706571082335259</v>
      </c>
      <c r="W44" s="104">
        <v>2.300751093502988</v>
      </c>
      <c r="X44" s="101">
        <v>41.191482567385442</v>
      </c>
      <c r="Y44" s="105">
        <v>4.4654181851248236</v>
      </c>
      <c r="Z44" s="106"/>
      <c r="AA44" s="106"/>
      <c r="AB44" s="106"/>
      <c r="AC44" s="106"/>
      <c r="AD44" s="106"/>
      <c r="AE44" s="106"/>
      <c r="AF44" s="106"/>
      <c r="AG44" s="106"/>
      <c r="AH44" s="106"/>
      <c r="AI44" s="106"/>
      <c r="AJ44" s="106"/>
      <c r="AK44" s="106"/>
      <c r="AL44" s="106"/>
      <c r="AM44" s="106"/>
    </row>
    <row r="45" spans="1:39">
      <c r="A45" s="39" t="s">
        <v>44</v>
      </c>
      <c r="B45" s="101">
        <v>5.1623316048454999</v>
      </c>
      <c r="C45" s="102">
        <v>0.16106783901177091</v>
      </c>
      <c r="D45" s="101">
        <v>97.538065205990733</v>
      </c>
      <c r="E45" s="102">
        <v>1.10340804512593</v>
      </c>
      <c r="F45" s="103">
        <v>77.90380786091032</v>
      </c>
      <c r="G45" s="104">
        <v>3.0894651859960183</v>
      </c>
      <c r="H45" s="101">
        <v>62.681801846793803</v>
      </c>
      <c r="I45" s="102">
        <v>3.7869970913581854</v>
      </c>
      <c r="J45" s="101">
        <v>80.580474640491673</v>
      </c>
      <c r="K45" s="102">
        <v>2.8945195853664667</v>
      </c>
      <c r="L45" s="103">
        <v>18.91511257647112</v>
      </c>
      <c r="M45" s="104">
        <v>2.7888654038546674</v>
      </c>
      <c r="N45" s="101">
        <v>80.480635068721469</v>
      </c>
      <c r="O45" s="102">
        <v>2.7191294513629192</v>
      </c>
      <c r="P45" s="101">
        <v>9.1743530987890249</v>
      </c>
      <c r="Q45" s="102">
        <v>1.854660825766139</v>
      </c>
      <c r="R45" s="101">
        <v>29.130838047760498</v>
      </c>
      <c r="S45" s="102">
        <v>3.5163196516886086</v>
      </c>
      <c r="T45" s="101">
        <v>32.364623499773842</v>
      </c>
      <c r="U45" s="102">
        <v>3.6188937633732516</v>
      </c>
      <c r="V45" s="103">
        <v>84.694752150430304</v>
      </c>
      <c r="W45" s="104">
        <v>2.6589164392003708</v>
      </c>
      <c r="X45" s="101">
        <v>41.623167086133662</v>
      </c>
      <c r="Y45" s="105">
        <v>3.2175497219116127</v>
      </c>
      <c r="Z45" s="106"/>
      <c r="AA45" s="106"/>
      <c r="AB45" s="106"/>
      <c r="AC45" s="106"/>
      <c r="AD45" s="106"/>
      <c r="AE45" s="106"/>
      <c r="AF45" s="106"/>
      <c r="AG45" s="106"/>
      <c r="AH45" s="106"/>
      <c r="AI45" s="106"/>
      <c r="AJ45" s="106"/>
      <c r="AK45" s="106"/>
      <c r="AL45" s="106"/>
      <c r="AM45" s="106"/>
    </row>
    <row r="46" spans="1:39">
      <c r="A46" s="39" t="s">
        <v>45</v>
      </c>
      <c r="B46" s="101">
        <v>5.5537253169254006</v>
      </c>
      <c r="C46" s="102">
        <v>0.26090754014725637</v>
      </c>
      <c r="D46" s="101">
        <v>97.004008085243271</v>
      </c>
      <c r="E46" s="102">
        <v>1.4763658918039724</v>
      </c>
      <c r="F46" s="103">
        <v>64.403137875299876</v>
      </c>
      <c r="G46" s="104">
        <v>4.3364781630427611</v>
      </c>
      <c r="H46" s="101">
        <v>70.838714677550826</v>
      </c>
      <c r="I46" s="102">
        <v>4.175771126454598</v>
      </c>
      <c r="J46" s="101">
        <v>63.8145225738755</v>
      </c>
      <c r="K46" s="102">
        <v>4.3498330098037883</v>
      </c>
      <c r="L46" s="103">
        <v>35.350586231781378</v>
      </c>
      <c r="M46" s="104">
        <v>3.4530133051442591</v>
      </c>
      <c r="N46" s="101">
        <v>60.493158470785787</v>
      </c>
      <c r="O46" s="102">
        <v>4.9773382587517059</v>
      </c>
      <c r="P46" s="101">
        <v>63.486678052357277</v>
      </c>
      <c r="Q46" s="102">
        <v>4.5679715527371343</v>
      </c>
      <c r="R46" s="101">
        <v>38.455294072277461</v>
      </c>
      <c r="S46" s="102">
        <v>4.6293856769424471</v>
      </c>
      <c r="T46" s="101">
        <v>41.546762649865457</v>
      </c>
      <c r="U46" s="102">
        <v>5.0742396954960052</v>
      </c>
      <c r="V46" s="103">
        <v>53.881175325773278</v>
      </c>
      <c r="W46" s="104">
        <v>4.781865606892457</v>
      </c>
      <c r="X46" s="101">
        <v>63.887053002368113</v>
      </c>
      <c r="Y46" s="105">
        <v>4.212069682789628</v>
      </c>
      <c r="Z46" s="106"/>
      <c r="AA46" s="106"/>
      <c r="AB46" s="106"/>
      <c r="AC46" s="106"/>
      <c r="AD46" s="106"/>
      <c r="AE46" s="106"/>
      <c r="AF46" s="106"/>
      <c r="AG46" s="106"/>
      <c r="AH46" s="106"/>
      <c r="AI46" s="106"/>
      <c r="AJ46" s="106"/>
      <c r="AK46" s="106"/>
      <c r="AL46" s="106"/>
      <c r="AM46" s="106"/>
    </row>
    <row r="47" spans="1:39">
      <c r="A47" s="39" t="s">
        <v>46</v>
      </c>
      <c r="B47" s="101">
        <v>7.0654351850853896</v>
      </c>
      <c r="C47" s="102">
        <v>0.13798639283134137</v>
      </c>
      <c r="D47" s="101">
        <v>100</v>
      </c>
      <c r="E47" s="102">
        <v>0</v>
      </c>
      <c r="F47" s="103">
        <v>82.030264201785542</v>
      </c>
      <c r="G47" s="104">
        <v>3.6004114250016723</v>
      </c>
      <c r="H47" s="101">
        <v>35.272035996275697</v>
      </c>
      <c r="I47" s="102">
        <v>4.6922716718790687</v>
      </c>
      <c r="J47" s="101">
        <v>83.55764446422576</v>
      </c>
      <c r="K47" s="102">
        <v>4.1112926606713005</v>
      </c>
      <c r="L47" s="103">
        <v>75.422817114448407</v>
      </c>
      <c r="M47" s="104">
        <v>5.1257940111084217</v>
      </c>
      <c r="N47" s="101">
        <v>82.15785142894984</v>
      </c>
      <c r="O47" s="102">
        <v>4.2705920577274394</v>
      </c>
      <c r="P47" s="101">
        <v>8.0292696340022189</v>
      </c>
      <c r="Q47" s="102">
        <v>2.7145419983663341</v>
      </c>
      <c r="R47" s="101">
        <v>96.028815493621266</v>
      </c>
      <c r="S47" s="102">
        <v>1.3616198539082993</v>
      </c>
      <c r="T47" s="101">
        <v>80.791941693686269</v>
      </c>
      <c r="U47" s="102">
        <v>4.2085073438551515</v>
      </c>
      <c r="V47" s="103">
        <v>97.077301121018095</v>
      </c>
      <c r="W47" s="104">
        <v>1.3655311006087789</v>
      </c>
      <c r="X47" s="101">
        <v>67.021592428770944</v>
      </c>
      <c r="Y47" s="105">
        <v>5.1719990900912798</v>
      </c>
      <c r="Z47" s="106"/>
      <c r="AA47" s="106"/>
      <c r="AB47" s="106"/>
      <c r="AC47" s="106"/>
      <c r="AD47" s="106"/>
      <c r="AE47" s="106"/>
      <c r="AF47" s="106"/>
      <c r="AG47" s="106"/>
      <c r="AH47" s="106"/>
      <c r="AI47" s="106"/>
      <c r="AJ47" s="106"/>
      <c r="AK47" s="106"/>
      <c r="AL47" s="106"/>
      <c r="AM47" s="106"/>
    </row>
    <row r="48" spans="1:39" ht="12.75" customHeight="1">
      <c r="A48" s="39" t="s">
        <v>47</v>
      </c>
      <c r="B48" s="101">
        <v>5.1549646164553673</v>
      </c>
      <c r="C48" s="102">
        <v>0.21548356068622812</v>
      </c>
      <c r="D48" s="101">
        <v>95.223494792888104</v>
      </c>
      <c r="E48" s="102">
        <v>2.1911662987234513</v>
      </c>
      <c r="F48" s="103">
        <v>46.5735990580094</v>
      </c>
      <c r="G48" s="104">
        <v>3.7027357684568507</v>
      </c>
      <c r="H48" s="101">
        <v>70.126451184050978</v>
      </c>
      <c r="I48" s="102">
        <v>4.2036629710470166</v>
      </c>
      <c r="J48" s="101">
        <v>77.569375097505471</v>
      </c>
      <c r="K48" s="102">
        <v>3.4063194187767811</v>
      </c>
      <c r="L48" s="103">
        <v>30.712524404058708</v>
      </c>
      <c r="M48" s="104">
        <v>4.0045176965835125</v>
      </c>
      <c r="N48" s="101">
        <v>28.72110108024863</v>
      </c>
      <c r="O48" s="102">
        <v>3.3779552377546995</v>
      </c>
      <c r="P48" s="101">
        <v>18.342559589236082</v>
      </c>
      <c r="Q48" s="102">
        <v>3.0489943467040237</v>
      </c>
      <c r="R48" s="101">
        <v>76.872890541779753</v>
      </c>
      <c r="S48" s="102">
        <v>3.558034809818249</v>
      </c>
      <c r="T48" s="101">
        <v>69.981670476023211</v>
      </c>
      <c r="U48" s="102">
        <v>4.0782217207191707</v>
      </c>
      <c r="V48" s="103">
        <v>55.606650521160503</v>
      </c>
      <c r="W48" s="104">
        <v>4.1532600049195443</v>
      </c>
      <c r="X48" s="101">
        <v>43.429155420918569</v>
      </c>
      <c r="Y48" s="105">
        <v>4.3310121935780534</v>
      </c>
      <c r="Z48" s="106"/>
      <c r="AA48" s="106"/>
      <c r="AB48" s="106"/>
      <c r="AC48" s="106"/>
      <c r="AD48" s="106"/>
      <c r="AE48" s="106"/>
      <c r="AF48" s="106"/>
      <c r="AG48" s="106"/>
      <c r="AH48" s="106"/>
      <c r="AI48" s="106"/>
      <c r="AJ48" s="106"/>
      <c r="AK48" s="106"/>
      <c r="AL48" s="106"/>
      <c r="AM48" s="106"/>
    </row>
    <row r="49" spans="1:39">
      <c r="A49" s="39" t="s">
        <v>48</v>
      </c>
      <c r="B49" s="101">
        <v>7.4440883435642231</v>
      </c>
      <c r="C49" s="102">
        <v>0.12232934249753187</v>
      </c>
      <c r="D49" s="101">
        <v>100</v>
      </c>
      <c r="E49" s="102">
        <v>0</v>
      </c>
      <c r="F49" s="103">
        <v>89.135021160304134</v>
      </c>
      <c r="G49" s="104">
        <v>2.0670136820635969</v>
      </c>
      <c r="H49" s="101">
        <v>88.154273124178886</v>
      </c>
      <c r="I49" s="102">
        <v>2.7799986595140131</v>
      </c>
      <c r="J49" s="101">
        <v>69.425999300929575</v>
      </c>
      <c r="K49" s="102">
        <v>3.1718174507803338</v>
      </c>
      <c r="L49" s="103">
        <v>88.026199637690951</v>
      </c>
      <c r="M49" s="104">
        <v>2.1922650493734714</v>
      </c>
      <c r="N49" s="101">
        <v>94.660531031806457</v>
      </c>
      <c r="O49" s="102">
        <v>1.9950903936104099</v>
      </c>
      <c r="P49" s="101">
        <v>10.368857337715401</v>
      </c>
      <c r="Q49" s="102">
        <v>2.3044008368470719</v>
      </c>
      <c r="R49" s="101">
        <v>61.704910716060873</v>
      </c>
      <c r="S49" s="102">
        <v>4.0630000591169741</v>
      </c>
      <c r="T49" s="101">
        <v>67.393811626111926</v>
      </c>
      <c r="U49" s="102">
        <v>3.8436058230879553</v>
      </c>
      <c r="V49" s="103">
        <v>98.238920266812798</v>
      </c>
      <c r="W49" s="104">
        <v>1.1604594705259421</v>
      </c>
      <c r="X49" s="101">
        <v>78.930201786484844</v>
      </c>
      <c r="Y49" s="105">
        <v>3.2589484802957158</v>
      </c>
      <c r="Z49" s="106"/>
      <c r="AA49" s="106"/>
      <c r="AB49" s="106"/>
      <c r="AC49" s="106"/>
      <c r="AD49" s="106"/>
      <c r="AE49" s="106"/>
      <c r="AF49" s="106"/>
      <c r="AG49" s="106"/>
      <c r="AH49" s="106"/>
      <c r="AI49" s="106"/>
      <c r="AJ49" s="106"/>
      <c r="AK49" s="106"/>
      <c r="AL49" s="106"/>
      <c r="AM49" s="106"/>
    </row>
    <row r="50" spans="1:39">
      <c r="A50" s="39" t="s">
        <v>49</v>
      </c>
      <c r="B50" s="101">
        <v>6.9021582907591412</v>
      </c>
      <c r="C50" s="102">
        <v>0.1052816785267104</v>
      </c>
      <c r="D50" s="101">
        <v>100</v>
      </c>
      <c r="E50" s="102">
        <v>0</v>
      </c>
      <c r="F50" s="103">
        <v>90.219754338919273</v>
      </c>
      <c r="G50" s="104">
        <v>2.3070966532042485</v>
      </c>
      <c r="H50" s="101">
        <v>96.218462021568982</v>
      </c>
      <c r="I50" s="102">
        <v>1.990756218132564</v>
      </c>
      <c r="J50" s="101">
        <v>99.47854390859591</v>
      </c>
      <c r="K50" s="102">
        <v>0.5214560737231082</v>
      </c>
      <c r="L50" s="103">
        <v>36.505851661292027</v>
      </c>
      <c r="M50" s="104">
        <v>4.6057266518158047</v>
      </c>
      <c r="N50" s="101">
        <v>88.13392997330287</v>
      </c>
      <c r="O50" s="102">
        <v>3.3276985657248397</v>
      </c>
      <c r="P50" s="101">
        <v>5.4772515912456319</v>
      </c>
      <c r="Q50" s="102">
        <v>2.6150636436463541</v>
      </c>
      <c r="R50" s="101">
        <v>47.71912025798273</v>
      </c>
      <c r="S50" s="102">
        <v>4.0538530084747517</v>
      </c>
      <c r="T50" s="101">
        <v>82.656678382057237</v>
      </c>
      <c r="U50" s="102">
        <v>2.989223823793989</v>
      </c>
      <c r="V50" s="103">
        <v>97.914175634383611</v>
      </c>
      <c r="W50" s="104">
        <v>1.0429120767251154</v>
      </c>
      <c r="X50" s="101">
        <v>47.438598462501197</v>
      </c>
      <c r="Y50" s="105">
        <v>4.7882512259847347</v>
      </c>
      <c r="Z50" s="106"/>
      <c r="AA50" s="106"/>
      <c r="AB50" s="106"/>
      <c r="AC50" s="106"/>
      <c r="AD50" s="106"/>
      <c r="AE50" s="106"/>
      <c r="AF50" s="106"/>
      <c r="AG50" s="106"/>
      <c r="AH50" s="106"/>
      <c r="AI50" s="106"/>
      <c r="AJ50" s="106"/>
      <c r="AK50" s="106"/>
      <c r="AL50" s="106"/>
      <c r="AM50" s="106"/>
    </row>
    <row r="51" spans="1:39">
      <c r="A51" s="39" t="s">
        <v>50</v>
      </c>
      <c r="B51" s="101">
        <v>5.4885065146917107</v>
      </c>
      <c r="C51" s="102">
        <v>0.16797303174506995</v>
      </c>
      <c r="D51" s="101">
        <v>98.848415693579256</v>
      </c>
      <c r="E51" s="102">
        <v>0.90034433363599076</v>
      </c>
      <c r="F51" s="103">
        <v>57.107508688034592</v>
      </c>
      <c r="G51" s="104">
        <v>4.2082918622744652</v>
      </c>
      <c r="H51" s="101">
        <v>67.076244503055165</v>
      </c>
      <c r="I51" s="102">
        <v>3.9906451026916967</v>
      </c>
      <c r="J51" s="101">
        <v>71.011569854010602</v>
      </c>
      <c r="K51" s="102">
        <v>3.7033883876418705</v>
      </c>
      <c r="L51" s="103">
        <v>23.359372773161081</v>
      </c>
      <c r="M51" s="104">
        <v>3.4300793091514241</v>
      </c>
      <c r="N51" s="101">
        <v>53.896563644821477</v>
      </c>
      <c r="O51" s="102">
        <v>4.1096785478042781</v>
      </c>
      <c r="P51" s="101">
        <v>6.8352519121205573</v>
      </c>
      <c r="Q51" s="102">
        <v>1.9279594032725245</v>
      </c>
      <c r="R51" s="101">
        <v>78.577918397310896</v>
      </c>
      <c r="S51" s="102">
        <v>3.6566284098854847</v>
      </c>
      <c r="T51" s="101">
        <v>53.840455706765717</v>
      </c>
      <c r="U51" s="102">
        <v>4.2426976569107291</v>
      </c>
      <c r="V51" s="103">
        <v>90.245374860337776</v>
      </c>
      <c r="W51" s="104">
        <v>2.4913662359679063</v>
      </c>
      <c r="X51" s="101">
        <v>48.017788786343267</v>
      </c>
      <c r="Y51" s="105">
        <v>4.4673703283035984</v>
      </c>
      <c r="Z51" s="106"/>
      <c r="AA51" s="106"/>
      <c r="AB51" s="106"/>
      <c r="AC51" s="106"/>
      <c r="AD51" s="106"/>
      <c r="AE51" s="106"/>
      <c r="AF51" s="106"/>
      <c r="AG51" s="106"/>
      <c r="AH51" s="106"/>
      <c r="AI51" s="106"/>
      <c r="AJ51" s="106"/>
      <c r="AK51" s="106"/>
      <c r="AL51" s="106"/>
      <c r="AM51" s="106"/>
    </row>
    <row r="52" spans="1:39">
      <c r="A52" s="39" t="s">
        <v>51</v>
      </c>
      <c r="B52" s="101">
        <v>6.6388284181306663</v>
      </c>
      <c r="C52" s="102">
        <v>0.149894229750306</v>
      </c>
      <c r="D52" s="101">
        <v>100</v>
      </c>
      <c r="E52" s="102">
        <v>0</v>
      </c>
      <c r="F52" s="103">
        <v>80.170408480511171</v>
      </c>
      <c r="G52" s="104">
        <v>3.7639343282899924</v>
      </c>
      <c r="H52" s="101">
        <v>86.729370691501359</v>
      </c>
      <c r="I52" s="102">
        <v>3.384483510749591</v>
      </c>
      <c r="J52" s="101">
        <v>90.92148151313782</v>
      </c>
      <c r="K52" s="102">
        <v>2.9296191737496895</v>
      </c>
      <c r="L52" s="103">
        <v>34.334192405706517</v>
      </c>
      <c r="M52" s="104">
        <v>5.0973565305673478</v>
      </c>
      <c r="N52" s="101">
        <v>85.745767485961707</v>
      </c>
      <c r="O52" s="102">
        <v>3.4511985183183786</v>
      </c>
      <c r="P52" s="101">
        <v>7.6956821023290543</v>
      </c>
      <c r="Q52" s="102">
        <v>2.3619760628530906</v>
      </c>
      <c r="R52" s="101">
        <v>48.192017432257721</v>
      </c>
      <c r="S52" s="102">
        <v>4.1489022594176665</v>
      </c>
      <c r="T52" s="101">
        <v>80.00322528166906</v>
      </c>
      <c r="U52" s="102">
        <v>3.2669039214152962</v>
      </c>
      <c r="V52" s="103">
        <v>98.283161961100078</v>
      </c>
      <c r="W52" s="104">
        <v>1.2415025844595891</v>
      </c>
      <c r="X52" s="101">
        <v>53.476269878650903</v>
      </c>
      <c r="Y52" s="105">
        <v>4.7398207961636123</v>
      </c>
      <c r="Z52" s="106"/>
      <c r="AA52" s="106"/>
      <c r="AB52" s="106"/>
      <c r="AC52" s="106"/>
      <c r="AD52" s="106"/>
      <c r="AE52" s="106"/>
      <c r="AF52" s="106"/>
      <c r="AG52" s="106"/>
      <c r="AH52" s="106"/>
      <c r="AI52" s="106"/>
      <c r="AJ52" s="106"/>
      <c r="AK52" s="106"/>
      <c r="AL52" s="106"/>
      <c r="AM52" s="106"/>
    </row>
    <row r="53" spans="1:39">
      <c r="A53" s="39" t="s">
        <v>52</v>
      </c>
      <c r="B53" s="101">
        <v>5.2144174990923942</v>
      </c>
      <c r="C53" s="102">
        <v>0.23860078426899833</v>
      </c>
      <c r="D53" s="101">
        <v>96.31645290449103</v>
      </c>
      <c r="E53" s="102">
        <v>2.1768671897463991</v>
      </c>
      <c r="F53" s="103">
        <v>66.137171828279207</v>
      </c>
      <c r="G53" s="104">
        <v>4.6199513883891932</v>
      </c>
      <c r="H53" s="101">
        <v>74.867960339606213</v>
      </c>
      <c r="I53" s="102">
        <v>4.8827306656189862</v>
      </c>
      <c r="J53" s="101">
        <v>63.060753749695472</v>
      </c>
      <c r="K53" s="102">
        <v>5.2796031555762122</v>
      </c>
      <c r="L53" s="103">
        <v>16.804391216109082</v>
      </c>
      <c r="M53" s="104">
        <v>3.9910798452674006</v>
      </c>
      <c r="N53" s="101">
        <v>54.317015755103128</v>
      </c>
      <c r="O53" s="102">
        <v>5.1497127735378845</v>
      </c>
      <c r="P53" s="101">
        <v>30.582523147942592</v>
      </c>
      <c r="Q53" s="102">
        <v>4.5477236041686284</v>
      </c>
      <c r="R53" s="101">
        <v>59.923365863221989</v>
      </c>
      <c r="S53" s="102">
        <v>4.9661678573842041</v>
      </c>
      <c r="T53" s="101">
        <v>60.775113219910139</v>
      </c>
      <c r="U53" s="102">
        <v>4.6507486366880437</v>
      </c>
      <c r="V53" s="103">
        <v>64.072023194134431</v>
      </c>
      <c r="W53" s="104">
        <v>4.3981618993075191</v>
      </c>
      <c r="X53" s="101">
        <v>45.012069221081639</v>
      </c>
      <c r="Y53" s="105">
        <v>6.0168594783146405</v>
      </c>
      <c r="Z53" s="106"/>
      <c r="AA53" s="106"/>
      <c r="AB53" s="106"/>
      <c r="AC53" s="106"/>
      <c r="AD53" s="106"/>
      <c r="AE53" s="106"/>
      <c r="AF53" s="106"/>
      <c r="AG53" s="106"/>
      <c r="AH53" s="106"/>
      <c r="AI53" s="106"/>
      <c r="AJ53" s="106"/>
      <c r="AK53" s="106"/>
      <c r="AL53" s="106"/>
      <c r="AM53" s="106"/>
    </row>
    <row r="54" spans="1:39">
      <c r="A54" s="39" t="s">
        <v>53</v>
      </c>
      <c r="B54" s="101">
        <v>5.208577850999859</v>
      </c>
      <c r="C54" s="102">
        <v>0.18535657108039075</v>
      </c>
      <c r="D54" s="101">
        <v>99.80147917204026</v>
      </c>
      <c r="E54" s="102">
        <v>0.12992078094519127</v>
      </c>
      <c r="F54" s="103">
        <v>74.420835448497527</v>
      </c>
      <c r="G54" s="104">
        <v>3.5432791487420769</v>
      </c>
      <c r="H54" s="101">
        <v>46.540442727235202</v>
      </c>
      <c r="I54" s="102">
        <v>3.6725979347821376</v>
      </c>
      <c r="J54" s="101">
        <v>83.306320285656199</v>
      </c>
      <c r="K54" s="102">
        <v>3.6241969032289245</v>
      </c>
      <c r="L54" s="103">
        <v>43.885078074228701</v>
      </c>
      <c r="M54" s="104">
        <v>3.8488851316302108</v>
      </c>
      <c r="N54" s="101">
        <v>67.568601495564153</v>
      </c>
      <c r="O54" s="102">
        <v>3.6624090591564267</v>
      </c>
      <c r="P54" s="101">
        <v>9.6115860412810665</v>
      </c>
      <c r="Q54" s="102">
        <v>2.8424691443653041</v>
      </c>
      <c r="R54" s="101">
        <v>38.730006674532397</v>
      </c>
      <c r="S54" s="102">
        <v>3.768531790653896</v>
      </c>
      <c r="T54" s="101">
        <v>45.175170166049462</v>
      </c>
      <c r="U54" s="102">
        <v>3.9907035260068313</v>
      </c>
      <c r="V54" s="103">
        <v>60.899949094269068</v>
      </c>
      <c r="W54" s="104">
        <v>3.7036199122852382</v>
      </c>
      <c r="X54" s="101">
        <v>52.177050011818572</v>
      </c>
      <c r="Y54" s="105">
        <v>3.704414701992444</v>
      </c>
      <c r="Z54" s="106"/>
      <c r="AA54" s="106"/>
      <c r="AB54" s="106"/>
      <c r="AC54" s="106"/>
      <c r="AD54" s="106"/>
      <c r="AE54" s="106"/>
      <c r="AF54" s="106"/>
      <c r="AG54" s="106"/>
      <c r="AH54" s="106"/>
      <c r="AI54" s="106"/>
      <c r="AJ54" s="106"/>
      <c r="AK54" s="106"/>
      <c r="AL54" s="106"/>
      <c r="AM54" s="106"/>
    </row>
    <row r="55" spans="1:39">
      <c r="A55" s="39" t="s">
        <v>54</v>
      </c>
      <c r="B55" s="101">
        <v>4.7194706729156293</v>
      </c>
      <c r="C55" s="102">
        <v>0.39251938381886742</v>
      </c>
      <c r="D55" s="101">
        <v>100</v>
      </c>
      <c r="E55" s="102">
        <v>0</v>
      </c>
      <c r="F55" s="103" t="s">
        <v>354</v>
      </c>
      <c r="G55" s="104" t="s">
        <v>354</v>
      </c>
      <c r="H55" s="101">
        <v>65.968889569209892</v>
      </c>
      <c r="I55" s="102">
        <v>8.6470590234994944</v>
      </c>
      <c r="J55" s="101">
        <v>59.360984540586877</v>
      </c>
      <c r="K55" s="102">
        <v>8.2342063423940743</v>
      </c>
      <c r="L55" s="103">
        <v>36.884100514461977</v>
      </c>
      <c r="M55" s="104">
        <v>6.2403790127767307</v>
      </c>
      <c r="N55" s="101">
        <v>66.893026506103098</v>
      </c>
      <c r="O55" s="102">
        <v>8.8076107626050977</v>
      </c>
      <c r="P55" s="101">
        <v>28.1993187146143</v>
      </c>
      <c r="Q55" s="102">
        <v>5.7837414797979134</v>
      </c>
      <c r="R55" s="101">
        <v>31.176554961854201</v>
      </c>
      <c r="S55" s="102">
        <v>5.133960334766722</v>
      </c>
      <c r="T55" s="101">
        <v>48.064236148409158</v>
      </c>
      <c r="U55" s="102">
        <v>7.301485599555388</v>
      </c>
      <c r="V55" s="103">
        <v>94.215554294855522</v>
      </c>
      <c r="W55" s="104">
        <v>2.3100405313419046</v>
      </c>
      <c r="X55" s="101">
        <v>45.053583452294248</v>
      </c>
      <c r="Y55" s="105">
        <v>7.7419089489096455</v>
      </c>
      <c r="Z55" s="106"/>
      <c r="AA55" s="106"/>
      <c r="AB55" s="106"/>
      <c r="AC55" s="106"/>
      <c r="AD55" s="106"/>
      <c r="AE55" s="106"/>
      <c r="AF55" s="106"/>
      <c r="AG55" s="106"/>
      <c r="AH55" s="106"/>
      <c r="AI55" s="106"/>
      <c r="AJ55" s="106"/>
      <c r="AK55" s="106"/>
      <c r="AL55" s="106"/>
      <c r="AM55" s="106"/>
    </row>
    <row r="56" spans="1:39" ht="12.75" customHeight="1">
      <c r="A56" s="39" t="s">
        <v>55</v>
      </c>
      <c r="B56" s="101">
        <v>6.878666274114722</v>
      </c>
      <c r="C56" s="102">
        <v>0.14496248668720157</v>
      </c>
      <c r="D56" s="101">
        <v>99.285799366782655</v>
      </c>
      <c r="E56" s="102">
        <v>0.51121996193570796</v>
      </c>
      <c r="F56" s="103">
        <v>92.63176887572385</v>
      </c>
      <c r="G56" s="104">
        <v>1.9507193357522179</v>
      </c>
      <c r="H56" s="101">
        <v>84.829793381672872</v>
      </c>
      <c r="I56" s="102">
        <v>2.7791494222824449</v>
      </c>
      <c r="J56" s="101">
        <v>79.544540581295507</v>
      </c>
      <c r="K56" s="102">
        <v>3.4757634223218585</v>
      </c>
      <c r="L56" s="103">
        <v>50.334800666722678</v>
      </c>
      <c r="M56" s="104">
        <v>4.2056881782393827</v>
      </c>
      <c r="N56" s="101">
        <v>89.482775981235079</v>
      </c>
      <c r="O56" s="102">
        <v>2.2063794338976206</v>
      </c>
      <c r="P56" s="101">
        <v>20.03375045390894</v>
      </c>
      <c r="Q56" s="102">
        <v>2.7623356411321289</v>
      </c>
      <c r="R56" s="101">
        <v>65.011427438245477</v>
      </c>
      <c r="S56" s="102">
        <v>3.9110367791559217</v>
      </c>
      <c r="T56" s="101">
        <v>72.894231395329129</v>
      </c>
      <c r="U56" s="102">
        <v>3.3812256069414972</v>
      </c>
      <c r="V56" s="103">
        <v>81.027139528397967</v>
      </c>
      <c r="W56" s="104">
        <v>2.8233639371885872</v>
      </c>
      <c r="X56" s="101">
        <v>53.3654490007169</v>
      </c>
      <c r="Y56" s="105">
        <v>3.6977693859400449</v>
      </c>
      <c r="Z56" s="106"/>
      <c r="AA56" s="106"/>
      <c r="AB56" s="106"/>
      <c r="AC56" s="106"/>
      <c r="AD56" s="106"/>
      <c r="AE56" s="106"/>
      <c r="AF56" s="106"/>
      <c r="AG56" s="106"/>
      <c r="AH56" s="106"/>
      <c r="AI56" s="106"/>
      <c r="AJ56" s="106"/>
      <c r="AK56" s="106"/>
      <c r="AL56" s="106"/>
      <c r="AM56" s="106"/>
    </row>
    <row r="57" spans="1:39">
      <c r="A57" s="39" t="s">
        <v>56</v>
      </c>
      <c r="B57" s="101">
        <v>5.0795249415507859</v>
      </c>
      <c r="C57" s="102">
        <v>0.21744928811640496</v>
      </c>
      <c r="D57" s="101">
        <v>96.268017472967813</v>
      </c>
      <c r="E57" s="102">
        <v>1.9192421470373682</v>
      </c>
      <c r="F57" s="103">
        <v>46.872416542151441</v>
      </c>
      <c r="G57" s="104">
        <v>4.2095062560683774</v>
      </c>
      <c r="H57" s="101">
        <v>46.290158003437249</v>
      </c>
      <c r="I57" s="102">
        <v>4.5810174259124574</v>
      </c>
      <c r="J57" s="101">
        <v>83.82952832993621</v>
      </c>
      <c r="K57" s="102">
        <v>3.4923930538990677</v>
      </c>
      <c r="L57" s="103">
        <v>50.018536709481111</v>
      </c>
      <c r="M57" s="104">
        <v>4.720169190912566</v>
      </c>
      <c r="N57" s="101">
        <v>42.41359422418391</v>
      </c>
      <c r="O57" s="102">
        <v>4.3679979260224524</v>
      </c>
      <c r="P57" s="101">
        <v>15.744479435044781</v>
      </c>
      <c r="Q57" s="102">
        <v>3.378761651039293</v>
      </c>
      <c r="R57" s="101">
        <v>44.118101339200393</v>
      </c>
      <c r="S57" s="102">
        <v>4.8552332458104397</v>
      </c>
      <c r="T57" s="101">
        <v>54.108301553547619</v>
      </c>
      <c r="U57" s="102">
        <v>4.4779129018479198</v>
      </c>
      <c r="V57" s="103">
        <v>71.598950029491618</v>
      </c>
      <c r="W57" s="104">
        <v>3.9276103431647194</v>
      </c>
      <c r="X57" s="101">
        <v>57.380532168719611</v>
      </c>
      <c r="Y57" s="105">
        <v>5.0421236817805681</v>
      </c>
      <c r="Z57" s="106"/>
      <c r="AA57" s="106"/>
      <c r="AB57" s="106"/>
      <c r="AC57" s="106"/>
      <c r="AD57" s="106"/>
      <c r="AE57" s="106"/>
      <c r="AF57" s="106"/>
      <c r="AG57" s="106"/>
      <c r="AH57" s="106"/>
      <c r="AI57" s="106"/>
      <c r="AJ57" s="106"/>
      <c r="AK57" s="106"/>
      <c r="AL57" s="106"/>
      <c r="AM57" s="106"/>
    </row>
    <row r="58" spans="1:39">
      <c r="A58" s="41" t="s">
        <v>57</v>
      </c>
      <c r="B58" s="101">
        <v>6.9929464018400171</v>
      </c>
      <c r="C58" s="102">
        <v>8.8557395523058371E-2</v>
      </c>
      <c r="D58" s="101">
        <v>99.352583647928057</v>
      </c>
      <c r="E58" s="102">
        <v>0.37483970392814647</v>
      </c>
      <c r="F58" s="103">
        <v>69.989651985520425</v>
      </c>
      <c r="G58" s="104">
        <v>2.0029716300235871</v>
      </c>
      <c r="H58" s="101">
        <v>87.064037316739103</v>
      </c>
      <c r="I58" s="102">
        <v>1.4983527658717839</v>
      </c>
      <c r="J58" s="101">
        <v>93.677797148337618</v>
      </c>
      <c r="K58" s="102">
        <v>1.1518347062807441</v>
      </c>
      <c r="L58" s="103">
        <v>42.28316104091887</v>
      </c>
      <c r="M58" s="104">
        <v>2.1856677826029647</v>
      </c>
      <c r="N58" s="101">
        <v>81.121078142704377</v>
      </c>
      <c r="O58" s="102">
        <v>1.7837037505273667</v>
      </c>
      <c r="P58" s="101">
        <v>24.113991587141012</v>
      </c>
      <c r="Q58" s="102">
        <v>1.8190937885390202</v>
      </c>
      <c r="R58" s="101">
        <v>76.982733728939039</v>
      </c>
      <c r="S58" s="102">
        <v>1.8988260517854698</v>
      </c>
      <c r="T58" s="101">
        <v>76.774568356903771</v>
      </c>
      <c r="U58" s="102">
        <v>2.1076494285434944</v>
      </c>
      <c r="V58" s="103">
        <v>89.652280473457381</v>
      </c>
      <c r="W58" s="104">
        <v>1.4351824928456687</v>
      </c>
      <c r="X58" s="101">
        <v>62.0667798866493</v>
      </c>
      <c r="Y58" s="105">
        <v>2.4087716443949465</v>
      </c>
      <c r="Z58" s="106"/>
      <c r="AA58" s="106"/>
      <c r="AB58" s="106"/>
      <c r="AC58" s="106"/>
      <c r="AD58" s="106"/>
      <c r="AE58" s="106"/>
      <c r="AF58" s="106"/>
      <c r="AG58" s="106"/>
      <c r="AH58" s="106"/>
      <c r="AI58" s="106"/>
      <c r="AJ58" s="106"/>
      <c r="AK58" s="106"/>
      <c r="AL58" s="106"/>
      <c r="AM58" s="106"/>
    </row>
    <row r="59" spans="1:39">
      <c r="A59" s="39" t="s">
        <v>58</v>
      </c>
      <c r="B59" s="101">
        <v>6.3504286129314149</v>
      </c>
      <c r="C59" s="102">
        <v>0.37665925154744712</v>
      </c>
      <c r="D59" s="101">
        <v>100</v>
      </c>
      <c r="E59" s="102">
        <v>0</v>
      </c>
      <c r="F59" s="103">
        <v>73.686870479726167</v>
      </c>
      <c r="G59" s="104">
        <v>7.4530542915783506</v>
      </c>
      <c r="H59" s="101">
        <v>79.863267915448887</v>
      </c>
      <c r="I59" s="102">
        <v>7.1846984714141042</v>
      </c>
      <c r="J59" s="101">
        <v>88.194528280987043</v>
      </c>
      <c r="K59" s="102">
        <v>5.7552315487641952</v>
      </c>
      <c r="L59" s="103">
        <v>54.711824463477477</v>
      </c>
      <c r="M59" s="104">
        <v>8.2048922106891773</v>
      </c>
      <c r="N59" s="101">
        <v>72.392288309329629</v>
      </c>
      <c r="O59" s="102">
        <v>7.104725395612304</v>
      </c>
      <c r="P59" s="101">
        <v>30.119811854586128</v>
      </c>
      <c r="Q59" s="102">
        <v>8.9197031202650869</v>
      </c>
      <c r="R59" s="101">
        <v>50.280503741620457</v>
      </c>
      <c r="S59" s="102">
        <v>8.7404504941327748</v>
      </c>
      <c r="T59" s="101">
        <v>63.005333982222673</v>
      </c>
      <c r="U59" s="102">
        <v>9.8086164081516021</v>
      </c>
      <c r="V59" s="103">
        <v>91.069894575856551</v>
      </c>
      <c r="W59" s="104">
        <v>5.139564195783116</v>
      </c>
      <c r="X59" s="101">
        <v>34.167070736579852</v>
      </c>
      <c r="Y59" s="105">
        <v>7.5679634383586141</v>
      </c>
      <c r="Z59" s="106"/>
      <c r="AA59" s="106"/>
      <c r="AB59" s="106"/>
      <c r="AC59" s="106"/>
      <c r="AD59" s="106"/>
      <c r="AE59" s="106"/>
      <c r="AF59" s="106"/>
      <c r="AG59" s="106"/>
      <c r="AH59" s="106"/>
      <c r="AI59" s="106"/>
      <c r="AJ59" s="106"/>
      <c r="AK59" s="106"/>
      <c r="AL59" s="106"/>
      <c r="AM59" s="106"/>
    </row>
    <row r="60" spans="1:39">
      <c r="A60" s="41" t="s">
        <v>59</v>
      </c>
      <c r="B60" s="101">
        <v>6.8407618245831214</v>
      </c>
      <c r="C60" s="102">
        <v>0.18379913214777696</v>
      </c>
      <c r="D60" s="101">
        <v>99.739900032480563</v>
      </c>
      <c r="E60" s="102">
        <v>0.26006769950139513</v>
      </c>
      <c r="F60" s="103">
        <v>87.916450423804719</v>
      </c>
      <c r="G60" s="104">
        <v>2.6240662248641384</v>
      </c>
      <c r="H60" s="101">
        <v>76.176021964821416</v>
      </c>
      <c r="I60" s="102">
        <v>3.7406636896877754</v>
      </c>
      <c r="J60" s="101">
        <v>76.281023445527424</v>
      </c>
      <c r="K60" s="102">
        <v>3.2934144355987871</v>
      </c>
      <c r="L60" s="103">
        <v>43.231160492260813</v>
      </c>
      <c r="M60" s="104">
        <v>3.5464614626917013</v>
      </c>
      <c r="N60" s="101">
        <v>73.559299097723596</v>
      </c>
      <c r="O60" s="102">
        <v>3.9115720565487795</v>
      </c>
      <c r="P60" s="101">
        <v>45.454995343404917</v>
      </c>
      <c r="Q60" s="102">
        <v>4.0949150474449745</v>
      </c>
      <c r="R60" s="101">
        <v>64.702915075550919</v>
      </c>
      <c r="S60" s="102">
        <v>3.9655957597578579</v>
      </c>
      <c r="T60" s="101">
        <v>55.186128964453808</v>
      </c>
      <c r="U60" s="102">
        <v>3.9701634321746218</v>
      </c>
      <c r="V60" s="103">
        <v>99.119307965437542</v>
      </c>
      <c r="W60" s="104">
        <v>0.59519211740889866</v>
      </c>
      <c r="X60" s="101">
        <v>62.44887968532705</v>
      </c>
      <c r="Y60" s="105">
        <v>3.88357181060569</v>
      </c>
      <c r="Z60" s="106"/>
      <c r="AA60" s="106"/>
      <c r="AB60" s="106"/>
      <c r="AC60" s="106"/>
      <c r="AD60" s="106"/>
      <c r="AE60" s="106"/>
      <c r="AF60" s="106"/>
      <c r="AG60" s="106"/>
      <c r="AH60" s="106"/>
      <c r="AI60" s="106"/>
      <c r="AJ60" s="106"/>
      <c r="AK60" s="106"/>
      <c r="AL60" s="106"/>
      <c r="AM60" s="106"/>
    </row>
    <row r="61" spans="1:39">
      <c r="A61" s="121" t="s">
        <v>237</v>
      </c>
      <c r="B61" s="101">
        <v>5.8163888738273419</v>
      </c>
      <c r="C61" s="102">
        <v>4.3491689134676097E-2</v>
      </c>
      <c r="D61" s="101">
        <v>98.997764512300677</v>
      </c>
      <c r="E61" s="102">
        <v>0.1562267112065461</v>
      </c>
      <c r="F61" s="103">
        <v>71.981478303200575</v>
      </c>
      <c r="G61" s="104">
        <v>0.82717651744346932</v>
      </c>
      <c r="H61" s="101">
        <v>72.703152961676153</v>
      </c>
      <c r="I61" s="102">
        <v>0.89122095042261362</v>
      </c>
      <c r="J61" s="101">
        <v>77.372637091619382</v>
      </c>
      <c r="K61" s="102">
        <v>0.74579247357419498</v>
      </c>
      <c r="L61" s="103">
        <v>35.876315544259249</v>
      </c>
      <c r="M61" s="104">
        <v>0.81999089196556152</v>
      </c>
      <c r="N61" s="101">
        <v>74.641139465053953</v>
      </c>
      <c r="O61" s="102">
        <v>0.80071361059663237</v>
      </c>
      <c r="P61" s="101">
        <v>15.6868152319253</v>
      </c>
      <c r="Q61" s="102">
        <v>0.66583617388471872</v>
      </c>
      <c r="R61" s="101">
        <v>47.211665458809897</v>
      </c>
      <c r="S61" s="102">
        <v>0.86878878006039295</v>
      </c>
      <c r="T61" s="101">
        <v>61.049952113227199</v>
      </c>
      <c r="U61" s="102">
        <v>0.91205714698634022</v>
      </c>
      <c r="V61" s="103">
        <v>86.750199649524845</v>
      </c>
      <c r="W61" s="104">
        <v>0.7133439287526997</v>
      </c>
      <c r="X61" s="101">
        <v>43.3820130146498</v>
      </c>
      <c r="Y61" s="105">
        <v>0.85760975618771518</v>
      </c>
      <c r="Z61" s="106"/>
      <c r="AA61" s="106"/>
      <c r="AB61" s="106"/>
      <c r="AC61" s="106"/>
      <c r="AD61" s="106"/>
      <c r="AE61" s="106"/>
      <c r="AF61" s="106"/>
      <c r="AG61" s="106"/>
      <c r="AH61" s="106"/>
      <c r="AI61" s="106"/>
      <c r="AJ61" s="106"/>
      <c r="AK61" s="106"/>
      <c r="AL61" s="106"/>
      <c r="AM61" s="106"/>
    </row>
    <row r="62" spans="1:39" ht="12.75" customHeight="1">
      <c r="A62" s="121" t="s">
        <v>235</v>
      </c>
      <c r="B62" s="101">
        <v>5.4784040451049814</v>
      </c>
      <c r="C62" s="102">
        <v>5.3270980715751599E-2</v>
      </c>
      <c r="D62" s="101">
        <v>98.570938110351563</v>
      </c>
      <c r="E62" s="102">
        <v>0.31600454449653631</v>
      </c>
      <c r="F62" s="103">
        <v>67.45782470703125</v>
      </c>
      <c r="G62" s="104">
        <v>1.1308004856109619</v>
      </c>
      <c r="H62" s="101">
        <v>65.261665344238281</v>
      </c>
      <c r="I62" s="102">
        <v>1.1481214761734011</v>
      </c>
      <c r="J62" s="101">
        <v>77.627166748046875</v>
      </c>
      <c r="K62" s="102">
        <v>1.0056581497192381</v>
      </c>
      <c r="L62" s="103">
        <v>38.637630462646477</v>
      </c>
      <c r="M62" s="104">
        <v>1.1260809898376469</v>
      </c>
      <c r="N62" s="101">
        <v>69.777519226074219</v>
      </c>
      <c r="O62" s="102">
        <v>1.1687052249908449</v>
      </c>
      <c r="P62" s="101">
        <v>16.5106086730957</v>
      </c>
      <c r="Q62" s="102">
        <v>0.83440345525741577</v>
      </c>
      <c r="R62" s="101">
        <v>42.832229614257813</v>
      </c>
      <c r="S62" s="102">
        <v>1.068737745285034</v>
      </c>
      <c r="T62" s="101">
        <v>55.500625610351563</v>
      </c>
      <c r="U62" s="102">
        <v>1.1579432487487791</v>
      </c>
      <c r="V62" s="103">
        <v>76.840042114257813</v>
      </c>
      <c r="W62" s="104">
        <v>1.033586978912354</v>
      </c>
      <c r="X62" s="101">
        <v>41.950687408447273</v>
      </c>
      <c r="Y62" s="105">
        <v>1.1098175048828129</v>
      </c>
      <c r="Z62" s="106"/>
      <c r="AA62" s="106"/>
      <c r="AB62" s="106"/>
      <c r="AC62" s="106"/>
      <c r="AD62" s="106"/>
      <c r="AE62" s="106"/>
      <c r="AF62" s="106"/>
      <c r="AG62" s="106"/>
      <c r="AH62" s="106"/>
      <c r="AI62" s="106"/>
      <c r="AJ62" s="106"/>
      <c r="AK62" s="106"/>
      <c r="AL62" s="106"/>
      <c r="AM62" s="106"/>
    </row>
    <row r="63" spans="1:39" ht="13.5" thickBot="1">
      <c r="A63" s="122" t="s">
        <v>238</v>
      </c>
      <c r="B63" s="108">
        <v>5.9510039831881949</v>
      </c>
      <c r="C63" s="109">
        <v>3.1973347533914002E-2</v>
      </c>
      <c r="D63" s="108">
        <v>98.909768154587368</v>
      </c>
      <c r="E63" s="109">
        <v>0.13347010882847929</v>
      </c>
      <c r="F63" s="110">
        <v>74.062737916737916</v>
      </c>
      <c r="G63" s="111">
        <v>0.61234115260281252</v>
      </c>
      <c r="H63" s="108">
        <v>73.626343213223265</v>
      </c>
      <c r="I63" s="109">
        <v>0.65559076251036097</v>
      </c>
      <c r="J63" s="108">
        <v>78.222563660600443</v>
      </c>
      <c r="K63" s="109">
        <v>0.56580869479258611</v>
      </c>
      <c r="L63" s="110">
        <v>38.265898294538133</v>
      </c>
      <c r="M63" s="111">
        <v>0.63463894531336462</v>
      </c>
      <c r="N63" s="108">
        <v>72.724773871911367</v>
      </c>
      <c r="O63" s="109">
        <v>0.61614115739092279</v>
      </c>
      <c r="P63" s="108">
        <v>17.880703659952161</v>
      </c>
      <c r="Q63" s="109">
        <v>0.52550604584134541</v>
      </c>
      <c r="R63" s="108">
        <v>50.841789014708233</v>
      </c>
      <c r="S63" s="109">
        <v>0.6489986015261987</v>
      </c>
      <c r="T63" s="108">
        <v>61.555876687948832</v>
      </c>
      <c r="U63" s="109">
        <v>0.68765486909332518</v>
      </c>
      <c r="V63" s="110">
        <v>85.461761022983936</v>
      </c>
      <c r="W63" s="111">
        <v>0.5345226039633707</v>
      </c>
      <c r="X63" s="108">
        <v>47.131109934930137</v>
      </c>
      <c r="Y63" s="112">
        <v>0.68734512097937817</v>
      </c>
      <c r="Z63" s="106"/>
      <c r="AA63" s="106"/>
      <c r="AB63" s="106"/>
      <c r="AC63" s="106"/>
      <c r="AD63" s="106"/>
      <c r="AE63" s="106"/>
      <c r="AF63" s="106"/>
      <c r="AG63" s="106"/>
      <c r="AH63" s="106"/>
      <c r="AI63" s="106"/>
      <c r="AJ63" s="106"/>
      <c r="AK63" s="106"/>
      <c r="AL63" s="106"/>
      <c r="AM63" s="106"/>
    </row>
    <row r="64" spans="1:39" ht="15" thickBot="1">
      <c r="A64" s="157" t="s">
        <v>460</v>
      </c>
      <c r="B64" s="160">
        <v>6.8215930597426642</v>
      </c>
      <c r="C64" s="161">
        <v>0.14957532663038969</v>
      </c>
      <c r="D64" s="160">
        <v>99.900561459868214</v>
      </c>
      <c r="E64" s="161">
        <v>9.9940398030975042E-2</v>
      </c>
      <c r="F64" s="158">
        <v>79.669520822586321</v>
      </c>
      <c r="G64" s="159">
        <v>4.3531013389900712</v>
      </c>
      <c r="H64" s="160">
        <v>86.985364626817542</v>
      </c>
      <c r="I64" s="161">
        <v>3.9239201397605887</v>
      </c>
      <c r="J64" s="160">
        <v>94.733352441180969</v>
      </c>
      <c r="K64" s="161">
        <v>2.0865674375853804</v>
      </c>
      <c r="L64" s="158">
        <v>53.436716353897218</v>
      </c>
      <c r="M64" s="159">
        <v>5.4999822919520351</v>
      </c>
      <c r="N64" s="160">
        <v>86.303197670072876</v>
      </c>
      <c r="O64" s="161">
        <v>3.5070081629950356</v>
      </c>
      <c r="P64" s="160">
        <v>10.41964204010608</v>
      </c>
      <c r="Q64" s="161">
        <v>3.4346440038118651</v>
      </c>
      <c r="R64" s="160">
        <v>55.814681195704217</v>
      </c>
      <c r="S64" s="161">
        <v>4.8207810798290147</v>
      </c>
      <c r="T64" s="160">
        <v>87.422437467747059</v>
      </c>
      <c r="U64" s="161">
        <v>4.7808117047049077</v>
      </c>
      <c r="V64" s="158">
        <v>97.368270621658723</v>
      </c>
      <c r="W64" s="159">
        <v>1.5245034181982262</v>
      </c>
      <c r="X64" s="160">
        <v>31.939181719992892</v>
      </c>
      <c r="Y64" s="162">
        <v>4.1143381592617665</v>
      </c>
      <c r="Z64" s="106"/>
      <c r="AA64" s="106"/>
      <c r="AB64" s="106"/>
      <c r="AC64" s="106"/>
      <c r="AD64" s="106"/>
      <c r="AE64" s="106"/>
      <c r="AF64" s="106"/>
      <c r="AG64" s="106"/>
      <c r="AH64" s="106"/>
      <c r="AI64" s="106"/>
      <c r="AJ64" s="106"/>
      <c r="AK64" s="106"/>
      <c r="AL64" s="106"/>
      <c r="AM64" s="106"/>
    </row>
    <row r="65" spans="1:39">
      <c r="A65" s="113"/>
      <c r="B65" s="113"/>
      <c r="C65" s="113"/>
      <c r="D65" s="103"/>
      <c r="E65" s="104"/>
      <c r="F65" s="104"/>
      <c r="G65" s="104"/>
      <c r="H65" s="103"/>
      <c r="I65" s="104"/>
      <c r="J65" s="103"/>
      <c r="K65" s="104"/>
      <c r="L65" s="103"/>
      <c r="M65" s="104"/>
      <c r="N65" s="103"/>
      <c r="O65" s="104"/>
      <c r="P65" s="103"/>
      <c r="Q65" s="104"/>
      <c r="R65" s="103"/>
      <c r="S65" s="104"/>
      <c r="T65" s="103"/>
      <c r="U65" s="104"/>
      <c r="V65" s="103"/>
      <c r="W65" s="104"/>
      <c r="X65" s="103"/>
      <c r="Y65" s="104"/>
      <c r="Z65" s="106"/>
      <c r="AA65" s="106"/>
      <c r="AB65" s="106"/>
      <c r="AC65" s="106"/>
      <c r="AD65" s="106"/>
      <c r="AE65" s="106"/>
      <c r="AF65" s="106"/>
      <c r="AG65" s="106"/>
      <c r="AH65" s="106"/>
      <c r="AI65" s="106"/>
      <c r="AJ65" s="106"/>
      <c r="AK65" s="106"/>
      <c r="AL65" s="106"/>
      <c r="AM65" s="106"/>
    </row>
    <row r="66" spans="1:39">
      <c r="A66" s="138" t="s">
        <v>143</v>
      </c>
      <c r="B66" s="138"/>
      <c r="C66" s="138"/>
      <c r="D66" s="103"/>
      <c r="E66" s="104"/>
      <c r="F66" s="104"/>
      <c r="G66" s="104"/>
      <c r="H66" s="103"/>
      <c r="I66" s="104"/>
      <c r="J66" s="103"/>
      <c r="K66" s="104"/>
      <c r="L66" s="103"/>
      <c r="M66" s="104"/>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row>
    <row r="67" spans="1:39">
      <c r="A67" s="74" t="s">
        <v>144</v>
      </c>
      <c r="B67" s="74"/>
      <c r="C67" s="74"/>
      <c r="D67" s="103"/>
      <c r="E67" s="104"/>
      <c r="F67" s="104"/>
      <c r="G67" s="104"/>
      <c r="H67" s="103"/>
      <c r="I67" s="104"/>
      <c r="J67" s="103"/>
      <c r="K67" s="104"/>
      <c r="L67" s="103"/>
      <c r="M67" s="104"/>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row>
    <row r="68" spans="1:39">
      <c r="A68" s="73" t="s">
        <v>176</v>
      </c>
      <c r="D68" s="103"/>
      <c r="E68" s="104"/>
      <c r="F68" s="104"/>
      <c r="G68" s="104"/>
      <c r="H68" s="103"/>
      <c r="I68" s="104"/>
      <c r="J68" s="103"/>
      <c r="K68" s="104"/>
      <c r="L68" s="103"/>
      <c r="M68" s="104"/>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row>
    <row r="69" spans="1:39">
      <c r="A69" s="73" t="s">
        <v>145</v>
      </c>
      <c r="D69" s="103"/>
      <c r="E69" s="104"/>
      <c r="F69" s="104"/>
      <c r="G69" s="104"/>
      <c r="H69" s="103"/>
      <c r="I69" s="104"/>
      <c r="J69" s="103"/>
      <c r="K69" s="104"/>
      <c r="L69" s="103"/>
      <c r="M69" s="104"/>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row>
    <row r="70" spans="1:39" ht="14.25">
      <c r="A70" s="9" t="s">
        <v>294</v>
      </c>
      <c r="B70" s="9"/>
      <c r="C70" s="9"/>
    </row>
    <row r="71" spans="1:39">
      <c r="A71" s="4" t="s">
        <v>358</v>
      </c>
      <c r="B71" s="4"/>
      <c r="C71" s="4"/>
    </row>
    <row r="72" spans="1:39">
      <c r="A72" s="175" t="s">
        <v>366</v>
      </c>
      <c r="B72" s="175"/>
      <c r="C72" s="175"/>
    </row>
    <row r="73" spans="1:39">
      <c r="A73" s="176" t="s">
        <v>367</v>
      </c>
      <c r="B73" s="176"/>
      <c r="C73" s="176"/>
    </row>
    <row r="74" spans="1:39">
      <c r="A74" s="9" t="s">
        <v>449</v>
      </c>
    </row>
  </sheetData>
  <customSheetViews>
    <customSheetView guid="{433478C0-E6D4-4033-8C84-4B6BFBA35ADF}" scale="80" showGridLines="0" topLeftCell="A4">
      <selection activeCell="A12" sqref="A12:A63"/>
      <pageMargins left="0.7" right="0.7" top="0.75" bottom="0.75" header="0.3" footer="0.3"/>
      <pageSetup paperSize="9" orientation="portrait" r:id="rId1"/>
    </customSheetView>
    <customSheetView guid="{264B598C-C778-4757-8A7B-AFD5A2357E55}" scale="80" showGridLines="0" topLeftCell="A4">
      <selection activeCell="A12" sqref="A12:A63"/>
      <pageMargins left="0.7" right="0.7" top="0.75" bottom="0.75" header="0.3" footer="0.3"/>
      <pageSetup paperSize="9" orientation="portrait" r:id="rId2"/>
    </customSheetView>
  </customSheetViews>
  <mergeCells count="13">
    <mergeCell ref="B8:C9"/>
    <mergeCell ref="X9:Y9"/>
    <mergeCell ref="H9:I9"/>
    <mergeCell ref="J9:K9"/>
    <mergeCell ref="L9:M9"/>
    <mergeCell ref="N9:O9"/>
    <mergeCell ref="P9:Q9"/>
    <mergeCell ref="R9:S9"/>
    <mergeCell ref="T9:U9"/>
    <mergeCell ref="V9:W9"/>
    <mergeCell ref="F9:G9"/>
    <mergeCell ref="D8:E9"/>
    <mergeCell ref="F8:Y8"/>
  </mergeCells>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M34"/>
  <sheetViews>
    <sheetView showGridLines="0" zoomScale="80" zoomScaleNormal="80" workbookViewId="0">
      <selection activeCell="A79" sqref="A79:XFD100"/>
    </sheetView>
  </sheetViews>
  <sheetFormatPr defaultColWidth="9.140625" defaultRowHeight="12.75"/>
  <cols>
    <col min="1" max="1" width="34" style="73" customWidth="1"/>
    <col min="2" max="25" width="10.7109375" style="73" customWidth="1"/>
    <col min="26" max="16384" width="9.140625" style="73"/>
  </cols>
  <sheetData>
    <row r="1" spans="1:39">
      <c r="A1" s="9"/>
      <c r="B1" s="9"/>
      <c r="C1" s="9"/>
      <c r="J1" s="5"/>
      <c r="O1" s="148"/>
    </row>
    <row r="2" spans="1:39">
      <c r="A2" s="9" t="s">
        <v>378</v>
      </c>
      <c r="B2" s="9"/>
      <c r="C2" s="9"/>
      <c r="J2" s="5"/>
    </row>
    <row r="3" spans="1:39">
      <c r="A3" s="96" t="s">
        <v>423</v>
      </c>
      <c r="B3" s="96"/>
      <c r="C3" s="96"/>
    </row>
    <row r="4" spans="1:39">
      <c r="A4" s="31" t="s">
        <v>263</v>
      </c>
      <c r="B4" s="31"/>
      <c r="C4" s="31"/>
    </row>
    <row r="5" spans="1:39" ht="12.75" customHeight="1">
      <c r="A5" s="18"/>
      <c r="B5" s="18"/>
      <c r="C5" s="18"/>
    </row>
    <row r="6" spans="1:39" ht="12.75" customHeight="1">
      <c r="A6" s="18"/>
      <c r="B6" s="18"/>
      <c r="C6" s="18"/>
    </row>
    <row r="7" spans="1:39" s="20" customFormat="1" ht="13.5" thickBot="1">
      <c r="A7" s="19"/>
      <c r="B7" s="19"/>
      <c r="C7" s="19"/>
    </row>
    <row r="8" spans="1:39" s="20" customFormat="1" ht="29.25" customHeight="1">
      <c r="A8" s="55"/>
      <c r="B8" s="293" t="s">
        <v>355</v>
      </c>
      <c r="C8" s="310"/>
      <c r="D8" s="293" t="s">
        <v>420</v>
      </c>
      <c r="E8" s="316"/>
      <c r="F8" s="267" t="s">
        <v>422</v>
      </c>
      <c r="G8" s="319"/>
      <c r="H8" s="319"/>
      <c r="I8" s="319"/>
      <c r="J8" s="319"/>
      <c r="K8" s="319"/>
      <c r="L8" s="319"/>
      <c r="M8" s="319"/>
      <c r="N8" s="319"/>
      <c r="O8" s="319"/>
      <c r="P8" s="319"/>
      <c r="Q8" s="319"/>
      <c r="R8" s="319"/>
      <c r="S8" s="319"/>
      <c r="T8" s="319"/>
      <c r="U8" s="319"/>
      <c r="V8" s="319"/>
      <c r="W8" s="319"/>
      <c r="X8" s="319"/>
      <c r="Y8" s="320"/>
    </row>
    <row r="9" spans="1:39" s="20" customFormat="1" ht="111.75" customHeight="1">
      <c r="A9" s="79"/>
      <c r="B9" s="311"/>
      <c r="C9" s="313"/>
      <c r="D9" s="317"/>
      <c r="E9" s="318"/>
      <c r="F9" s="283" t="s">
        <v>70</v>
      </c>
      <c r="G9" s="285"/>
      <c r="H9" s="283" t="s">
        <v>71</v>
      </c>
      <c r="I9" s="285"/>
      <c r="J9" s="283" t="s">
        <v>72</v>
      </c>
      <c r="K9" s="285"/>
      <c r="L9" s="283" t="s">
        <v>66</v>
      </c>
      <c r="M9" s="284"/>
      <c r="N9" s="283" t="s">
        <v>74</v>
      </c>
      <c r="O9" s="285"/>
      <c r="P9" s="283" t="s">
        <v>75</v>
      </c>
      <c r="Q9" s="285"/>
      <c r="R9" s="283" t="s">
        <v>73</v>
      </c>
      <c r="S9" s="285"/>
      <c r="T9" s="283" t="s">
        <v>76</v>
      </c>
      <c r="U9" s="285"/>
      <c r="V9" s="284" t="s">
        <v>69</v>
      </c>
      <c r="W9" s="285"/>
      <c r="X9" s="283" t="s">
        <v>175</v>
      </c>
      <c r="Y9" s="286"/>
    </row>
    <row r="10" spans="1:39" s="4" customFormat="1">
      <c r="A10" s="80"/>
      <c r="B10" s="22" t="s">
        <v>291</v>
      </c>
      <c r="C10" s="23" t="s">
        <v>12</v>
      </c>
      <c r="D10" s="22" t="s">
        <v>11</v>
      </c>
      <c r="E10" s="23" t="s">
        <v>12</v>
      </c>
      <c r="F10" s="22" t="s">
        <v>11</v>
      </c>
      <c r="G10" s="23" t="s">
        <v>12</v>
      </c>
      <c r="H10" s="22" t="s">
        <v>11</v>
      </c>
      <c r="I10" s="23" t="s">
        <v>12</v>
      </c>
      <c r="J10" s="22" t="s">
        <v>11</v>
      </c>
      <c r="K10" s="23" t="s">
        <v>12</v>
      </c>
      <c r="L10" s="21" t="s">
        <v>11</v>
      </c>
      <c r="M10" s="21" t="s">
        <v>12</v>
      </c>
      <c r="N10" s="22" t="s">
        <v>11</v>
      </c>
      <c r="O10" s="23" t="s">
        <v>12</v>
      </c>
      <c r="P10" s="22" t="s">
        <v>11</v>
      </c>
      <c r="Q10" s="23" t="s">
        <v>12</v>
      </c>
      <c r="R10" s="22" t="s">
        <v>11</v>
      </c>
      <c r="S10" s="23" t="s">
        <v>12</v>
      </c>
      <c r="T10" s="22" t="s">
        <v>11</v>
      </c>
      <c r="U10" s="23" t="s">
        <v>12</v>
      </c>
      <c r="V10" s="21" t="s">
        <v>11</v>
      </c>
      <c r="W10" s="21" t="s">
        <v>12</v>
      </c>
      <c r="X10" s="22" t="s">
        <v>11</v>
      </c>
      <c r="Y10" s="24" t="s">
        <v>12</v>
      </c>
    </row>
    <row r="11" spans="1:39">
      <c r="A11" s="78"/>
      <c r="B11" s="97"/>
      <c r="C11" s="98"/>
      <c r="D11" s="97"/>
      <c r="E11" s="98"/>
      <c r="F11" s="97"/>
      <c r="G11" s="98"/>
      <c r="H11" s="97"/>
      <c r="I11" s="98"/>
      <c r="J11" s="97"/>
      <c r="K11" s="98"/>
      <c r="L11" s="57"/>
      <c r="M11" s="57"/>
      <c r="N11" s="97"/>
      <c r="O11" s="98"/>
      <c r="P11" s="97"/>
      <c r="Q11" s="98"/>
      <c r="R11" s="97"/>
      <c r="S11" s="98"/>
      <c r="T11" s="67"/>
      <c r="U11" s="68"/>
      <c r="V11" s="114"/>
      <c r="W11" s="114"/>
      <c r="X11" s="97"/>
      <c r="Y11" s="99"/>
      <c r="Z11" s="100"/>
      <c r="AA11" s="100"/>
      <c r="AB11" s="100"/>
      <c r="AC11" s="100"/>
      <c r="AD11" s="100"/>
      <c r="AE11" s="100"/>
      <c r="AF11" s="100"/>
      <c r="AG11" s="100"/>
      <c r="AH11" s="100"/>
      <c r="AI11" s="100"/>
      <c r="AJ11" s="100"/>
      <c r="AK11" s="100"/>
      <c r="AL11" s="100"/>
      <c r="AM11" s="100"/>
    </row>
    <row r="12" spans="1:39">
      <c r="A12" s="41" t="s">
        <v>202</v>
      </c>
      <c r="B12" s="101">
        <v>6.143811017628841</v>
      </c>
      <c r="C12" s="102">
        <v>0.12103891276229542</v>
      </c>
      <c r="D12" s="101">
        <v>100</v>
      </c>
      <c r="E12" s="102">
        <v>0</v>
      </c>
      <c r="F12" s="101">
        <v>97.079739329279917</v>
      </c>
      <c r="G12" s="102">
        <v>1.3346555672593496</v>
      </c>
      <c r="H12" s="101">
        <v>76.622035454106836</v>
      </c>
      <c r="I12" s="102">
        <v>3.7083998623737475</v>
      </c>
      <c r="J12" s="101">
        <v>90.734764580903672</v>
      </c>
      <c r="K12" s="102">
        <v>2.0531253877171869</v>
      </c>
      <c r="L12" s="103">
        <v>6.267209064414617</v>
      </c>
      <c r="M12" s="104">
        <v>1.8621684839330317</v>
      </c>
      <c r="N12" s="101">
        <v>69.101951169344744</v>
      </c>
      <c r="O12" s="102">
        <v>4.0630361549591951</v>
      </c>
      <c r="P12" s="101">
        <v>22.236204591236628</v>
      </c>
      <c r="Q12" s="102">
        <v>3.7929367466918102</v>
      </c>
      <c r="R12" s="101">
        <v>30.788361325318441</v>
      </c>
      <c r="S12" s="102">
        <v>4.2122579615300566</v>
      </c>
      <c r="T12" s="101">
        <v>87.141374510293858</v>
      </c>
      <c r="U12" s="102">
        <v>3.6299973386155591</v>
      </c>
      <c r="V12" s="103">
        <v>97.059214235202674</v>
      </c>
      <c r="W12" s="104">
        <v>1.0788599017424343</v>
      </c>
      <c r="X12" s="101">
        <v>38.211308484479559</v>
      </c>
      <c r="Y12" s="105">
        <v>4.7738899220722653</v>
      </c>
      <c r="Z12" s="106"/>
      <c r="AA12" s="106"/>
      <c r="AB12" s="106"/>
      <c r="AC12" s="106"/>
      <c r="AD12" s="106"/>
      <c r="AE12" s="106"/>
      <c r="AF12" s="106"/>
      <c r="AG12" s="106"/>
      <c r="AH12" s="106"/>
      <c r="AI12" s="106"/>
      <c r="AJ12" s="106"/>
      <c r="AK12" s="106"/>
      <c r="AL12" s="106"/>
      <c r="AM12" s="106"/>
    </row>
    <row r="13" spans="1:39">
      <c r="A13" s="41" t="s">
        <v>21</v>
      </c>
      <c r="B13" s="101">
        <v>5.1463041776336604</v>
      </c>
      <c r="C13" s="102">
        <v>0.15063855188137742</v>
      </c>
      <c r="D13" s="101">
        <v>99.223426017124751</v>
      </c>
      <c r="E13" s="102">
        <v>0.77685533012299079</v>
      </c>
      <c r="F13" s="101">
        <v>75.030555521747104</v>
      </c>
      <c r="G13" s="102">
        <v>3.4529702147843819</v>
      </c>
      <c r="H13" s="101">
        <v>39.004981890473132</v>
      </c>
      <c r="I13" s="102">
        <v>3.7482227393248597</v>
      </c>
      <c r="J13" s="101">
        <v>56.434627570873772</v>
      </c>
      <c r="K13" s="102">
        <v>4.2115817870905818</v>
      </c>
      <c r="L13" s="103">
        <v>32.886259785333991</v>
      </c>
      <c r="M13" s="104">
        <v>3.5276875921589843</v>
      </c>
      <c r="N13" s="101">
        <v>60.737041840447112</v>
      </c>
      <c r="O13" s="102">
        <v>4.0176226249897766</v>
      </c>
      <c r="P13" s="101">
        <v>11.384929297079051</v>
      </c>
      <c r="Q13" s="102">
        <v>2.532708331810142</v>
      </c>
      <c r="R13" s="101">
        <v>58.662906185333902</v>
      </c>
      <c r="S13" s="102">
        <v>4.1177731972592815</v>
      </c>
      <c r="T13" s="101">
        <v>55.396579239118928</v>
      </c>
      <c r="U13" s="102">
        <v>3.8146618936463152</v>
      </c>
      <c r="V13" s="103">
        <v>95.371842842290249</v>
      </c>
      <c r="W13" s="104">
        <v>1.6259788865245315</v>
      </c>
      <c r="X13" s="101">
        <v>46.122757997818788</v>
      </c>
      <c r="Y13" s="105">
        <v>4.7200058001645795</v>
      </c>
      <c r="Z13" s="106"/>
      <c r="AA13" s="106"/>
      <c r="AB13" s="106"/>
      <c r="AC13" s="106"/>
      <c r="AD13" s="106"/>
      <c r="AE13" s="106"/>
      <c r="AF13" s="106"/>
      <c r="AG13" s="106"/>
      <c r="AH13" s="106"/>
      <c r="AI13" s="106"/>
      <c r="AJ13" s="106"/>
      <c r="AK13" s="106"/>
      <c r="AL13" s="106"/>
      <c r="AM13" s="106"/>
    </row>
    <row r="14" spans="1:39">
      <c r="A14" s="41" t="s">
        <v>26</v>
      </c>
      <c r="B14" s="101">
        <v>5.6591646275562137</v>
      </c>
      <c r="C14" s="102">
        <v>0.18374529751913424</v>
      </c>
      <c r="D14" s="101">
        <v>98.824932982877201</v>
      </c>
      <c r="E14" s="102">
        <v>1.1722814785406894</v>
      </c>
      <c r="F14" s="101">
        <v>76.200424424760143</v>
      </c>
      <c r="G14" s="102">
        <v>4.7470999705787635</v>
      </c>
      <c r="H14" s="101">
        <v>89.580456321363883</v>
      </c>
      <c r="I14" s="102">
        <v>3.2183633616653164</v>
      </c>
      <c r="J14" s="101">
        <v>62.076782889026127</v>
      </c>
      <c r="K14" s="102">
        <v>4.9222417023555813</v>
      </c>
      <c r="L14" s="103">
        <v>8.072042063326565</v>
      </c>
      <c r="M14" s="104">
        <v>2.700707980195113</v>
      </c>
      <c r="N14" s="101">
        <v>84.393927527180111</v>
      </c>
      <c r="O14" s="102">
        <v>3.5300809203146488</v>
      </c>
      <c r="P14" s="101">
        <v>24.21971891136258</v>
      </c>
      <c r="Q14" s="102">
        <v>4.9083089355405543</v>
      </c>
      <c r="R14" s="101">
        <v>36.582177858440971</v>
      </c>
      <c r="S14" s="102">
        <v>4.4020429044097895</v>
      </c>
      <c r="T14" s="101">
        <v>62.667826181309891</v>
      </c>
      <c r="U14" s="102">
        <v>4.7873483373746524</v>
      </c>
      <c r="V14" s="103">
        <v>92.706714499215508</v>
      </c>
      <c r="W14" s="104">
        <v>5.176528094074115</v>
      </c>
      <c r="X14" s="101">
        <v>32.375063575482663</v>
      </c>
      <c r="Y14" s="105">
        <v>4.4765189857772247</v>
      </c>
      <c r="Z14" s="106"/>
      <c r="AA14" s="106"/>
      <c r="AB14" s="106"/>
      <c r="AC14" s="106"/>
      <c r="AD14" s="106"/>
      <c r="AE14" s="106"/>
      <c r="AF14" s="106"/>
      <c r="AG14" s="106"/>
      <c r="AH14" s="106"/>
      <c r="AI14" s="106"/>
      <c r="AJ14" s="106"/>
      <c r="AK14" s="106"/>
      <c r="AL14" s="106"/>
      <c r="AM14" s="106"/>
    </row>
    <row r="15" spans="1:39">
      <c r="A15" s="41" t="s">
        <v>239</v>
      </c>
      <c r="B15" s="101">
        <v>6.5790058478166733</v>
      </c>
      <c r="C15" s="102">
        <v>0.13748602946841185</v>
      </c>
      <c r="D15" s="101">
        <v>100</v>
      </c>
      <c r="E15" s="102">
        <v>0</v>
      </c>
      <c r="F15" s="101">
        <v>88.276012832822133</v>
      </c>
      <c r="G15" s="102">
        <v>2.748652268340829</v>
      </c>
      <c r="H15" s="101">
        <v>87.662356349842369</v>
      </c>
      <c r="I15" s="102">
        <v>3.3271563033594007</v>
      </c>
      <c r="J15" s="101">
        <v>97.953119566490471</v>
      </c>
      <c r="K15" s="102">
        <v>0.86651390874603618</v>
      </c>
      <c r="L15" s="103">
        <v>48.877587820805502</v>
      </c>
      <c r="M15" s="104">
        <v>3.9002994609105706</v>
      </c>
      <c r="N15" s="101">
        <v>71.994938159927344</v>
      </c>
      <c r="O15" s="102">
        <v>4.7126880316813988</v>
      </c>
      <c r="P15" s="101">
        <v>7.6326670465214557</v>
      </c>
      <c r="Q15" s="102">
        <v>1.9407618676939136</v>
      </c>
      <c r="R15" s="101">
        <v>49.594615706583809</v>
      </c>
      <c r="S15" s="102">
        <v>4.4140975433176743</v>
      </c>
      <c r="T15" s="101">
        <v>77.634951432277333</v>
      </c>
      <c r="U15" s="102">
        <v>4.5468709803518497</v>
      </c>
      <c r="V15" s="103">
        <v>96.77625532716101</v>
      </c>
      <c r="W15" s="104">
        <v>1.5190598241369451</v>
      </c>
      <c r="X15" s="101">
        <v>33.836143661055203</v>
      </c>
      <c r="Y15" s="105">
        <v>4.165935247215292</v>
      </c>
      <c r="Z15" s="106"/>
      <c r="AA15" s="106"/>
      <c r="AB15" s="106"/>
      <c r="AC15" s="106"/>
      <c r="AD15" s="106"/>
      <c r="AE15" s="106"/>
      <c r="AF15" s="106"/>
      <c r="AG15" s="106"/>
      <c r="AH15" s="106"/>
      <c r="AI15" s="106"/>
      <c r="AJ15" s="106"/>
      <c r="AK15" s="106"/>
      <c r="AL15" s="106"/>
      <c r="AM15" s="106"/>
    </row>
    <row r="16" spans="1:39" ht="12.75" customHeight="1">
      <c r="A16" s="41" t="s">
        <v>29</v>
      </c>
      <c r="B16" s="101">
        <v>2.2224990113964509</v>
      </c>
      <c r="C16" s="102">
        <v>0.18357251176449499</v>
      </c>
      <c r="D16" s="101">
        <v>70.974320374280381</v>
      </c>
      <c r="E16" s="102">
        <v>4.1283933896590188</v>
      </c>
      <c r="F16" s="101">
        <v>36.289753620255581</v>
      </c>
      <c r="G16" s="102">
        <v>4.4164451673948424</v>
      </c>
      <c r="H16" s="101">
        <v>13.95181644603619</v>
      </c>
      <c r="I16" s="102">
        <v>2.7955053699912709</v>
      </c>
      <c r="J16" s="101">
        <v>36.753099118419158</v>
      </c>
      <c r="K16" s="102">
        <v>4.3335806577565323</v>
      </c>
      <c r="L16" s="103">
        <v>19.12963311100394</v>
      </c>
      <c r="M16" s="104">
        <v>3.3018413798909512</v>
      </c>
      <c r="N16" s="101">
        <v>38.422892592546262</v>
      </c>
      <c r="O16" s="102">
        <v>4.1498963644554046</v>
      </c>
      <c r="P16" s="101">
        <v>2.627396492540345</v>
      </c>
      <c r="Q16" s="102">
        <v>0.97988212187275847</v>
      </c>
      <c r="R16" s="101">
        <v>10.06169382296129</v>
      </c>
      <c r="S16" s="102">
        <v>1.6440252598722318</v>
      </c>
      <c r="T16" s="101">
        <v>16.206608160685519</v>
      </c>
      <c r="U16" s="102">
        <v>2.8372562425422223</v>
      </c>
      <c r="V16" s="103">
        <v>33.062847235722423</v>
      </c>
      <c r="W16" s="104">
        <v>4.50461722579763</v>
      </c>
      <c r="X16" s="101">
        <v>17.05591919300943</v>
      </c>
      <c r="Y16" s="105">
        <v>2.5461402195840628</v>
      </c>
      <c r="Z16" s="106"/>
      <c r="AA16" s="106"/>
      <c r="AB16" s="106"/>
      <c r="AC16" s="106"/>
      <c r="AD16" s="106"/>
      <c r="AE16" s="106"/>
      <c r="AF16" s="106"/>
      <c r="AG16" s="106"/>
      <c r="AH16" s="106"/>
      <c r="AI16" s="106"/>
      <c r="AJ16" s="106"/>
      <c r="AK16" s="106"/>
      <c r="AL16" s="106"/>
      <c r="AM16" s="106"/>
    </row>
    <row r="17" spans="1:39">
      <c r="A17" s="41" t="s">
        <v>34</v>
      </c>
      <c r="B17" s="101">
        <v>5.1345947463258694</v>
      </c>
      <c r="C17" s="102">
        <v>0.14493078285313019</v>
      </c>
      <c r="D17" s="101">
        <v>98.970510704793099</v>
      </c>
      <c r="E17" s="102">
        <v>0.59477178358351357</v>
      </c>
      <c r="F17" s="101">
        <v>69.244194217764431</v>
      </c>
      <c r="G17" s="102">
        <v>3.5498869785665503</v>
      </c>
      <c r="H17" s="101">
        <v>76.963248363597785</v>
      </c>
      <c r="I17" s="102">
        <v>3.7101360561537335</v>
      </c>
      <c r="J17" s="101">
        <v>23.196854906648369</v>
      </c>
      <c r="K17" s="102">
        <v>3.4629760929217586</v>
      </c>
      <c r="L17" s="103">
        <v>10.122915318480761</v>
      </c>
      <c r="M17" s="104">
        <v>2.3825650249050865</v>
      </c>
      <c r="N17" s="101">
        <v>93.344391783654928</v>
      </c>
      <c r="O17" s="102">
        <v>1.796025374948927</v>
      </c>
      <c r="P17" s="101">
        <v>0.91136571924132992</v>
      </c>
      <c r="Q17" s="102">
        <v>0.53339277467694279</v>
      </c>
      <c r="R17" s="101">
        <v>56.630897915672229</v>
      </c>
      <c r="S17" s="102">
        <v>3.9778360592459143</v>
      </c>
      <c r="T17" s="101">
        <v>74.8971031284579</v>
      </c>
      <c r="U17" s="102">
        <v>3.7186312436894391</v>
      </c>
      <c r="V17" s="103">
        <v>86.263177068459967</v>
      </c>
      <c r="W17" s="104">
        <v>3.1905671655616681</v>
      </c>
      <c r="X17" s="101">
        <v>26.114159969254921</v>
      </c>
      <c r="Y17" s="105">
        <v>4.3582176948760969</v>
      </c>
      <c r="Z17" s="106"/>
      <c r="AA17" s="106"/>
      <c r="AB17" s="106"/>
      <c r="AC17" s="106"/>
      <c r="AD17" s="106"/>
      <c r="AE17" s="106"/>
      <c r="AF17" s="106"/>
      <c r="AG17" s="106"/>
      <c r="AH17" s="106"/>
      <c r="AI17" s="106"/>
      <c r="AJ17" s="106"/>
      <c r="AK17" s="106"/>
      <c r="AL17" s="106"/>
      <c r="AM17" s="106"/>
    </row>
    <row r="18" spans="1:39">
      <c r="A18" s="41" t="s">
        <v>36</v>
      </c>
      <c r="B18" s="101">
        <v>7.8500438160032493</v>
      </c>
      <c r="C18" s="102">
        <v>0.21217605982518392</v>
      </c>
      <c r="D18" s="101">
        <v>100</v>
      </c>
      <c r="E18" s="102">
        <v>0</v>
      </c>
      <c r="F18" s="101">
        <v>92.034850479084184</v>
      </c>
      <c r="G18" s="102">
        <v>2.1505010877523536</v>
      </c>
      <c r="H18" s="101">
        <v>90.419825425971325</v>
      </c>
      <c r="I18" s="102">
        <v>3.9031565085915698</v>
      </c>
      <c r="J18" s="101">
        <v>89.961519925853935</v>
      </c>
      <c r="K18" s="102">
        <v>3.1481517361290443</v>
      </c>
      <c r="L18" s="103">
        <v>92.697009385563291</v>
      </c>
      <c r="M18" s="104">
        <v>2.4948437084053605</v>
      </c>
      <c r="N18" s="101">
        <v>64.9229665174839</v>
      </c>
      <c r="O18" s="102">
        <v>5.1088819825893328</v>
      </c>
      <c r="P18" s="101">
        <v>21.514354237669689</v>
      </c>
      <c r="Q18" s="102">
        <v>5.1952056267659303</v>
      </c>
      <c r="R18" s="101">
        <v>87.875034511325651</v>
      </c>
      <c r="S18" s="102">
        <v>2.8019171884059806</v>
      </c>
      <c r="T18" s="101">
        <v>77.547076193191302</v>
      </c>
      <c r="U18" s="102">
        <v>5.137715517071336</v>
      </c>
      <c r="V18" s="103">
        <v>94.228690782317543</v>
      </c>
      <c r="W18" s="104">
        <v>2.1990975620090558</v>
      </c>
      <c r="X18" s="101">
        <v>78.525908998097819</v>
      </c>
      <c r="Y18" s="105">
        <v>3.4949412888780982</v>
      </c>
      <c r="Z18" s="106"/>
      <c r="AA18" s="106"/>
      <c r="AB18" s="106"/>
      <c r="AC18" s="106"/>
      <c r="AD18" s="106"/>
      <c r="AE18" s="106"/>
      <c r="AF18" s="106"/>
      <c r="AG18" s="106"/>
      <c r="AH18" s="106"/>
      <c r="AI18" s="106"/>
      <c r="AJ18" s="106"/>
      <c r="AK18" s="106"/>
      <c r="AL18" s="106"/>
      <c r="AM18" s="106"/>
    </row>
    <row r="19" spans="1:39">
      <c r="A19" s="41" t="s">
        <v>53</v>
      </c>
      <c r="B19" s="101">
        <v>5.6126954770677573</v>
      </c>
      <c r="C19" s="102">
        <v>0.12085835692472906</v>
      </c>
      <c r="D19" s="101">
        <v>99.688460520053269</v>
      </c>
      <c r="E19" s="102">
        <v>0.1623437511578518</v>
      </c>
      <c r="F19" s="101">
        <v>89.320160874423962</v>
      </c>
      <c r="G19" s="102">
        <v>1.9293762358722595</v>
      </c>
      <c r="H19" s="101">
        <v>40.608923722423263</v>
      </c>
      <c r="I19" s="102">
        <v>4.0261956210919534</v>
      </c>
      <c r="J19" s="101">
        <v>86.924313037762658</v>
      </c>
      <c r="K19" s="102">
        <v>2.3326460923656454</v>
      </c>
      <c r="L19" s="103">
        <v>45.225063179844142</v>
      </c>
      <c r="M19" s="104">
        <v>3.976207114340645</v>
      </c>
      <c r="N19" s="101">
        <v>68.777435394838776</v>
      </c>
      <c r="O19" s="102">
        <v>3.819517826864848</v>
      </c>
      <c r="P19" s="101">
        <v>13.41782687803531</v>
      </c>
      <c r="Q19" s="102">
        <v>2.4477791992629849</v>
      </c>
      <c r="R19" s="101">
        <v>35.758571267109637</v>
      </c>
      <c r="S19" s="102">
        <v>3.8543759228153291</v>
      </c>
      <c r="T19" s="101">
        <v>55.476177377671483</v>
      </c>
      <c r="U19" s="102">
        <v>2.8306008419512967</v>
      </c>
      <c r="V19" s="103">
        <v>66.40823443952165</v>
      </c>
      <c r="W19" s="104">
        <v>3.5766080167806629</v>
      </c>
      <c r="X19" s="101">
        <v>60.144984675526359</v>
      </c>
      <c r="Y19" s="105">
        <v>3.0195197592775842</v>
      </c>
      <c r="Z19" s="106"/>
      <c r="AA19" s="106"/>
      <c r="AB19" s="106"/>
      <c r="AC19" s="106"/>
      <c r="AD19" s="106"/>
      <c r="AE19" s="106"/>
      <c r="AF19" s="106"/>
      <c r="AG19" s="106"/>
      <c r="AH19" s="106"/>
      <c r="AI19" s="106"/>
      <c r="AJ19" s="106"/>
      <c r="AK19" s="106"/>
      <c r="AL19" s="106"/>
      <c r="AM19" s="106"/>
    </row>
    <row r="20" spans="1:39">
      <c r="A20" s="41" t="s">
        <v>54</v>
      </c>
      <c r="B20" s="101">
        <v>5.2163436482954806</v>
      </c>
      <c r="C20" s="102">
        <v>0.19538633871419242</v>
      </c>
      <c r="D20" s="101">
        <v>99.105900668751985</v>
      </c>
      <c r="E20" s="102">
        <v>0.72269102161599719</v>
      </c>
      <c r="F20" s="103" t="s">
        <v>354</v>
      </c>
      <c r="G20" s="104" t="s">
        <v>354</v>
      </c>
      <c r="H20" s="101">
        <v>72.79223888673782</v>
      </c>
      <c r="I20" s="102">
        <v>5.2078329320045915</v>
      </c>
      <c r="J20" s="101">
        <v>71.306056169650518</v>
      </c>
      <c r="K20" s="102">
        <v>4.6896157661997293</v>
      </c>
      <c r="L20" s="103">
        <v>46.076513862577407</v>
      </c>
      <c r="M20" s="104">
        <v>4.5620922361672163</v>
      </c>
      <c r="N20" s="101">
        <v>74.755302102488969</v>
      </c>
      <c r="O20" s="102">
        <v>4.2623965591532027</v>
      </c>
      <c r="P20" s="101">
        <v>31.080313746575669</v>
      </c>
      <c r="Q20" s="102">
        <v>4.2220687973325939</v>
      </c>
      <c r="R20" s="101">
        <v>33.174242675167413</v>
      </c>
      <c r="S20" s="102">
        <v>4.2153816114146005</v>
      </c>
      <c r="T20" s="101">
        <v>64.745579017470874</v>
      </c>
      <c r="U20" s="102">
        <v>4.8001015786935213</v>
      </c>
      <c r="V20" s="103">
        <v>95.225213390950188</v>
      </c>
      <c r="W20" s="104">
        <v>3.3104010131524868</v>
      </c>
      <c r="X20" s="101">
        <v>36.188949390776713</v>
      </c>
      <c r="Y20" s="105">
        <v>4.2637842907769929</v>
      </c>
      <c r="Z20" s="106"/>
      <c r="AA20" s="106"/>
      <c r="AB20" s="106"/>
      <c r="AC20" s="106"/>
      <c r="AD20" s="106"/>
      <c r="AE20" s="106"/>
      <c r="AF20" s="106"/>
      <c r="AG20" s="106"/>
      <c r="AH20" s="106"/>
      <c r="AI20" s="106"/>
      <c r="AJ20" s="106"/>
      <c r="AK20" s="106"/>
      <c r="AL20" s="106"/>
      <c r="AM20" s="106"/>
    </row>
    <row r="21" spans="1:39">
      <c r="A21" s="41" t="s">
        <v>55</v>
      </c>
      <c r="B21" s="101">
        <v>7.1870371958226693</v>
      </c>
      <c r="C21" s="102">
        <v>0.14272452916884362</v>
      </c>
      <c r="D21" s="101">
        <v>99.645881321317944</v>
      </c>
      <c r="E21" s="102">
        <v>0.35414395753617284</v>
      </c>
      <c r="F21" s="101">
        <v>95.801513879609132</v>
      </c>
      <c r="G21" s="102">
        <v>1.7257556482068668</v>
      </c>
      <c r="H21" s="101">
        <v>90.559246808774546</v>
      </c>
      <c r="I21" s="102">
        <v>2.3259986002270034</v>
      </c>
      <c r="J21" s="101">
        <v>84.57160182149731</v>
      </c>
      <c r="K21" s="102">
        <v>2.6026798335018233</v>
      </c>
      <c r="L21" s="103">
        <v>55.586700746692017</v>
      </c>
      <c r="M21" s="104">
        <v>3.4453976469484395</v>
      </c>
      <c r="N21" s="101">
        <v>91.837322415705543</v>
      </c>
      <c r="O21" s="102">
        <v>2.2823067438467537</v>
      </c>
      <c r="P21" s="101">
        <v>20.176188881216301</v>
      </c>
      <c r="Q21" s="102">
        <v>3.0564097428231425</v>
      </c>
      <c r="R21" s="101">
        <v>68.055756113947496</v>
      </c>
      <c r="S21" s="102">
        <v>3.8717820548834667</v>
      </c>
      <c r="T21" s="101">
        <v>76.469338200348432</v>
      </c>
      <c r="U21" s="102">
        <v>2.9516566088743725</v>
      </c>
      <c r="V21" s="103">
        <v>77.759320005195363</v>
      </c>
      <c r="W21" s="104">
        <v>3.3097791765580342</v>
      </c>
      <c r="X21" s="101">
        <v>59.145025632409173</v>
      </c>
      <c r="Y21" s="105">
        <v>4.0613788237920856</v>
      </c>
      <c r="Z21" s="106"/>
      <c r="AA21" s="106"/>
      <c r="AB21" s="106"/>
      <c r="AC21" s="106"/>
      <c r="AD21" s="106"/>
      <c r="AE21" s="106"/>
      <c r="AF21" s="106"/>
      <c r="AG21" s="106"/>
      <c r="AH21" s="106"/>
      <c r="AI21" s="106"/>
      <c r="AJ21" s="106"/>
      <c r="AK21" s="106"/>
      <c r="AL21" s="106"/>
      <c r="AM21" s="106"/>
    </row>
    <row r="22" spans="1:39" ht="12.75" customHeight="1">
      <c r="A22" s="41" t="s">
        <v>56</v>
      </c>
      <c r="B22" s="101">
        <v>4.7518341443279741</v>
      </c>
      <c r="C22" s="102">
        <v>0.33234824915117556</v>
      </c>
      <c r="D22" s="101">
        <v>95.44258784890657</v>
      </c>
      <c r="E22" s="102">
        <v>2.2989129176648491</v>
      </c>
      <c r="F22" s="101">
        <v>55.331739972942273</v>
      </c>
      <c r="G22" s="102">
        <v>4.9767873658777404</v>
      </c>
      <c r="H22" s="101">
        <v>45.698972168957013</v>
      </c>
      <c r="I22" s="102">
        <v>5.6560997664374462</v>
      </c>
      <c r="J22" s="101">
        <v>80.149711838868086</v>
      </c>
      <c r="K22" s="102">
        <v>4.9371397618949242</v>
      </c>
      <c r="L22" s="103">
        <v>33.381236022374672</v>
      </c>
      <c r="M22" s="104">
        <v>6.381131271653504</v>
      </c>
      <c r="N22" s="101">
        <v>45.153199889051209</v>
      </c>
      <c r="O22" s="102">
        <v>4.0463307052587218</v>
      </c>
      <c r="P22" s="101">
        <v>8.3309479432710791</v>
      </c>
      <c r="Q22" s="102">
        <v>3.3024783471999157</v>
      </c>
      <c r="R22" s="101">
        <v>37.769058878771773</v>
      </c>
      <c r="S22" s="102">
        <v>6.3492885493037257</v>
      </c>
      <c r="T22" s="101">
        <v>43.85606112788323</v>
      </c>
      <c r="U22" s="102">
        <v>5.4996553041088028</v>
      </c>
      <c r="V22" s="103">
        <v>78.043568165852889</v>
      </c>
      <c r="W22" s="104">
        <v>5.2118454391926887</v>
      </c>
      <c r="X22" s="101">
        <v>48.494809183278441</v>
      </c>
      <c r="Y22" s="105">
        <v>5.4986016030078844</v>
      </c>
      <c r="Z22" s="106"/>
      <c r="AA22" s="106"/>
      <c r="AB22" s="106"/>
      <c r="AC22" s="106"/>
      <c r="AD22" s="106"/>
      <c r="AE22" s="106"/>
      <c r="AF22" s="106"/>
      <c r="AG22" s="106"/>
      <c r="AH22" s="106"/>
      <c r="AI22" s="106"/>
      <c r="AJ22" s="106"/>
      <c r="AK22" s="106"/>
      <c r="AL22" s="106"/>
      <c r="AM22" s="106"/>
    </row>
    <row r="23" spans="1:39">
      <c r="A23" s="41" t="s">
        <v>57</v>
      </c>
      <c r="B23" s="101">
        <v>7.0630500740143933</v>
      </c>
      <c r="C23" s="102">
        <v>8.6698370018214663E-2</v>
      </c>
      <c r="D23" s="101">
        <v>99.766922637769071</v>
      </c>
      <c r="E23" s="102">
        <v>0.23310554625494187</v>
      </c>
      <c r="F23" s="101">
        <v>71.486828287722489</v>
      </c>
      <c r="G23" s="102">
        <v>2.037333968862435</v>
      </c>
      <c r="H23" s="101">
        <v>87.445631208800847</v>
      </c>
      <c r="I23" s="102">
        <v>1.4091303591373314</v>
      </c>
      <c r="J23" s="101">
        <v>93.249901619949739</v>
      </c>
      <c r="K23" s="102">
        <v>1.1853319478434703</v>
      </c>
      <c r="L23" s="103">
        <v>47.648803704075767</v>
      </c>
      <c r="M23" s="104">
        <v>2.0594540782069379</v>
      </c>
      <c r="N23" s="101">
        <v>82.037214905088405</v>
      </c>
      <c r="O23" s="102">
        <v>1.6500460924674023</v>
      </c>
      <c r="P23" s="101">
        <v>23.558418056761241</v>
      </c>
      <c r="Q23" s="102">
        <v>1.7491740767736954</v>
      </c>
      <c r="R23" s="101">
        <v>73.280638431034774</v>
      </c>
      <c r="S23" s="102">
        <v>1.9243977993148531</v>
      </c>
      <c r="T23" s="101">
        <v>77.132394360921268</v>
      </c>
      <c r="U23" s="102">
        <v>1.9842463440977525</v>
      </c>
      <c r="V23" s="103">
        <v>92.363871820247027</v>
      </c>
      <c r="W23" s="104">
        <v>1.2136651669673248</v>
      </c>
      <c r="X23" s="101">
        <v>62.58945810197072</v>
      </c>
      <c r="Y23" s="105">
        <v>2.1855375727781823</v>
      </c>
      <c r="Z23" s="106"/>
      <c r="AA23" s="106"/>
      <c r="AB23" s="106"/>
      <c r="AC23" s="106"/>
      <c r="AD23" s="106"/>
      <c r="AE23" s="106"/>
      <c r="AF23" s="106"/>
      <c r="AG23" s="106"/>
      <c r="AH23" s="106"/>
      <c r="AI23" s="106"/>
      <c r="AJ23" s="106"/>
      <c r="AK23" s="106"/>
      <c r="AL23" s="106"/>
      <c r="AM23" s="106"/>
    </row>
    <row r="24" spans="1:39" ht="13.5" thickBot="1">
      <c r="A24" s="107" t="s">
        <v>59</v>
      </c>
      <c r="B24" s="108">
        <v>7.3135646293263674</v>
      </c>
      <c r="C24" s="109">
        <v>0.13829466071379945</v>
      </c>
      <c r="D24" s="108">
        <v>100</v>
      </c>
      <c r="E24" s="109">
        <v>0</v>
      </c>
      <c r="F24" s="108">
        <v>94.834653215942964</v>
      </c>
      <c r="G24" s="109">
        <v>1.7999168711640532</v>
      </c>
      <c r="H24" s="108">
        <v>76.67474547146918</v>
      </c>
      <c r="I24" s="109">
        <v>3.1416372991329498</v>
      </c>
      <c r="J24" s="108">
        <v>76.736351085967385</v>
      </c>
      <c r="K24" s="109">
        <v>2.6153715262338983</v>
      </c>
      <c r="L24" s="110">
        <v>47.717357569717649</v>
      </c>
      <c r="M24" s="111">
        <v>3.4857224185862359</v>
      </c>
      <c r="N24" s="108">
        <v>77.717259261538743</v>
      </c>
      <c r="O24" s="109">
        <v>2.9850884133124875</v>
      </c>
      <c r="P24" s="108">
        <v>54.062532847237023</v>
      </c>
      <c r="Q24" s="109">
        <v>3.5847174949025691</v>
      </c>
      <c r="R24" s="108">
        <v>78.691919590658273</v>
      </c>
      <c r="S24" s="109">
        <v>2.5398165066450842</v>
      </c>
      <c r="T24" s="108">
        <v>61.381486525748251</v>
      </c>
      <c r="U24" s="109">
        <v>3.7151958507898564</v>
      </c>
      <c r="V24" s="110">
        <v>99.243434336942897</v>
      </c>
      <c r="W24" s="111">
        <v>0.57810057922470692</v>
      </c>
      <c r="X24" s="108">
        <v>64.296723027414401</v>
      </c>
      <c r="Y24" s="112">
        <v>3.8709215576620286</v>
      </c>
      <c r="Z24" s="106"/>
      <c r="AA24" s="106"/>
      <c r="AB24" s="106"/>
      <c r="AC24" s="106"/>
      <c r="AD24" s="106"/>
      <c r="AE24" s="106"/>
      <c r="AF24" s="106"/>
      <c r="AG24" s="106"/>
      <c r="AH24" s="106"/>
      <c r="AI24" s="106"/>
      <c r="AJ24" s="106"/>
      <c r="AK24" s="106"/>
      <c r="AL24" s="106"/>
      <c r="AM24" s="106"/>
    </row>
    <row r="25" spans="1:39" ht="12.75" customHeight="1">
      <c r="A25" s="191" t="s">
        <v>462</v>
      </c>
      <c r="B25" s="163">
        <v>7.0500369381213224</v>
      </c>
      <c r="C25" s="164">
        <v>0.13994357404205532</v>
      </c>
      <c r="D25" s="163">
        <v>100</v>
      </c>
      <c r="E25" s="164">
        <v>0</v>
      </c>
      <c r="F25" s="163">
        <v>90.44827389896335</v>
      </c>
      <c r="G25" s="164">
        <v>2.3870803494362933</v>
      </c>
      <c r="H25" s="163">
        <v>88.465696549144724</v>
      </c>
      <c r="I25" s="164">
        <v>2.8801411339919638</v>
      </c>
      <c r="J25" s="163">
        <v>94.444022652269993</v>
      </c>
      <c r="K25" s="164">
        <v>1.7269391303767847</v>
      </c>
      <c r="L25" s="165">
        <v>68.459398370257404</v>
      </c>
      <c r="M25" s="166">
        <v>3.7129023508033714</v>
      </c>
      <c r="N25" s="163">
        <v>79.550023418151099</v>
      </c>
      <c r="O25" s="164">
        <v>3.6325195008579181</v>
      </c>
      <c r="P25" s="163">
        <v>9.6742292893462132</v>
      </c>
      <c r="Q25" s="164">
        <v>2.8208072978951093</v>
      </c>
      <c r="R25" s="163">
        <v>52.144159409477219</v>
      </c>
      <c r="S25" s="164">
        <v>3.7593788643632871</v>
      </c>
      <c r="T25" s="163">
        <v>87.637032031736751</v>
      </c>
      <c r="U25" s="164">
        <v>2.5910496624843447</v>
      </c>
      <c r="V25" s="165">
        <v>98.589653560750705</v>
      </c>
      <c r="W25" s="166">
        <v>0.87685668472355549</v>
      </c>
      <c r="X25" s="163">
        <v>38.235879010355781</v>
      </c>
      <c r="Y25" s="167">
        <v>4.8156278377013919</v>
      </c>
      <c r="Z25" s="106"/>
      <c r="AA25" s="106"/>
      <c r="AB25" s="106"/>
      <c r="AC25" s="106"/>
      <c r="AD25" s="106"/>
      <c r="AE25" s="106"/>
      <c r="AF25" s="106"/>
      <c r="AG25" s="106"/>
      <c r="AH25" s="106"/>
      <c r="AI25" s="106"/>
      <c r="AJ25" s="106"/>
      <c r="AK25" s="106"/>
      <c r="AL25" s="106"/>
      <c r="AM25" s="106"/>
    </row>
    <row r="26" spans="1:39" ht="15" thickBot="1">
      <c r="A26" s="192" t="s">
        <v>463</v>
      </c>
      <c r="B26" s="108">
        <v>6.1782189736039452</v>
      </c>
      <c r="C26" s="109">
        <v>0.13149490428939767</v>
      </c>
      <c r="D26" s="108">
        <v>100</v>
      </c>
      <c r="E26" s="109">
        <v>0</v>
      </c>
      <c r="F26" s="108">
        <v>79.451731924422646</v>
      </c>
      <c r="G26" s="109">
        <v>3.7140645303724695</v>
      </c>
      <c r="H26" s="108">
        <v>80.775863374185747</v>
      </c>
      <c r="I26" s="109">
        <v>3.5085768610733328</v>
      </c>
      <c r="J26" s="108">
        <v>91.687666329572622</v>
      </c>
      <c r="K26" s="109">
        <v>2.3851894901014243</v>
      </c>
      <c r="L26" s="110">
        <v>15.78217277128906</v>
      </c>
      <c r="M26" s="111">
        <v>3.1847825999758399</v>
      </c>
      <c r="N26" s="108">
        <v>67.573809714331006</v>
      </c>
      <c r="O26" s="109">
        <v>4.5166315833286959</v>
      </c>
      <c r="P26" s="108">
        <v>21.968385351803938</v>
      </c>
      <c r="Q26" s="109">
        <v>4.110785806448737</v>
      </c>
      <c r="R26" s="108">
        <v>43.265893566739159</v>
      </c>
      <c r="S26" s="109">
        <v>5.0122317126275329</v>
      </c>
      <c r="T26" s="108">
        <v>90.068638585584793</v>
      </c>
      <c r="U26" s="109">
        <v>3.0544368061079226</v>
      </c>
      <c r="V26" s="110">
        <v>99.222090835074439</v>
      </c>
      <c r="W26" s="111">
        <v>0.5891634610267501</v>
      </c>
      <c r="X26" s="108">
        <v>29.437859795463499</v>
      </c>
      <c r="Y26" s="112">
        <v>4.5698284352247578</v>
      </c>
      <c r="Z26" s="106"/>
      <c r="AA26" s="106"/>
      <c r="AB26" s="106"/>
      <c r="AC26" s="106"/>
      <c r="AD26" s="106"/>
      <c r="AE26" s="106"/>
      <c r="AF26" s="106"/>
      <c r="AG26" s="106"/>
      <c r="AH26" s="106"/>
      <c r="AI26" s="106"/>
      <c r="AJ26" s="106"/>
      <c r="AK26" s="106"/>
      <c r="AL26" s="106"/>
      <c r="AM26" s="106"/>
    </row>
    <row r="27" spans="1:39">
      <c r="A27" s="113"/>
      <c r="B27" s="113"/>
      <c r="C27" s="113"/>
      <c r="D27" s="103"/>
      <c r="E27" s="104"/>
      <c r="F27" s="104"/>
      <c r="G27" s="104"/>
      <c r="H27" s="103"/>
      <c r="I27" s="104"/>
      <c r="J27" s="103"/>
      <c r="K27" s="104"/>
      <c r="L27" s="103"/>
      <c r="M27" s="104"/>
      <c r="N27" s="103"/>
      <c r="O27" s="104"/>
      <c r="P27" s="103"/>
      <c r="Q27" s="104"/>
      <c r="R27" s="103"/>
      <c r="S27" s="104"/>
      <c r="T27" s="103"/>
      <c r="U27" s="104"/>
      <c r="V27" s="103"/>
      <c r="W27" s="104"/>
      <c r="X27" s="103"/>
      <c r="Y27" s="104"/>
      <c r="Z27" s="106"/>
      <c r="AA27" s="106"/>
      <c r="AB27" s="106"/>
      <c r="AC27" s="106"/>
      <c r="AD27" s="106"/>
      <c r="AE27" s="106"/>
      <c r="AF27" s="106"/>
      <c r="AG27" s="106"/>
      <c r="AH27" s="106"/>
      <c r="AI27" s="106"/>
      <c r="AJ27" s="106"/>
      <c r="AK27" s="106"/>
      <c r="AL27" s="106"/>
      <c r="AM27" s="106"/>
    </row>
    <row r="28" spans="1:39">
      <c r="A28" s="138" t="s">
        <v>143</v>
      </c>
      <c r="B28" s="138"/>
      <c r="C28" s="138"/>
      <c r="D28" s="103"/>
      <c r="E28" s="104"/>
      <c r="F28" s="104"/>
      <c r="G28" s="104"/>
      <c r="H28" s="103"/>
      <c r="I28" s="104"/>
      <c r="J28" s="103"/>
      <c r="K28" s="104"/>
      <c r="L28" s="103"/>
      <c r="M28" s="104"/>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row>
    <row r="29" spans="1:39">
      <c r="A29" s="74" t="s">
        <v>144</v>
      </c>
      <c r="B29" s="74"/>
      <c r="C29" s="74"/>
      <c r="D29" s="103"/>
      <c r="E29" s="104"/>
      <c r="F29" s="104"/>
      <c r="G29" s="104"/>
      <c r="H29" s="103"/>
      <c r="I29" s="104"/>
      <c r="J29" s="103"/>
      <c r="K29" s="104"/>
      <c r="L29" s="103"/>
      <c r="M29" s="104"/>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row>
    <row r="30" spans="1:39">
      <c r="A30" s="73" t="s">
        <v>176</v>
      </c>
      <c r="D30" s="103"/>
      <c r="E30" s="104"/>
      <c r="F30" s="104"/>
      <c r="G30" s="104"/>
      <c r="H30" s="103"/>
      <c r="I30" s="104"/>
      <c r="J30" s="103"/>
      <c r="K30" s="104"/>
      <c r="L30" s="103"/>
      <c r="M30" s="104"/>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row>
    <row r="31" spans="1:39">
      <c r="A31" s="73" t="s">
        <v>145</v>
      </c>
      <c r="D31" s="103"/>
      <c r="E31" s="104"/>
      <c r="F31" s="104"/>
      <c r="G31" s="104"/>
      <c r="H31" s="103"/>
      <c r="I31" s="104"/>
      <c r="J31" s="103"/>
      <c r="K31" s="104"/>
      <c r="L31" s="103"/>
      <c r="M31" s="104"/>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row>
    <row r="32" spans="1:39" ht="14.25">
      <c r="A32" s="9" t="s">
        <v>294</v>
      </c>
      <c r="B32" s="9"/>
      <c r="C32" s="9"/>
    </row>
    <row r="33" spans="1:3">
      <c r="A33" s="4" t="s">
        <v>358</v>
      </c>
      <c r="B33" s="4"/>
      <c r="C33" s="4"/>
    </row>
    <row r="34" spans="1:3">
      <c r="A34" s="9" t="s">
        <v>449</v>
      </c>
      <c r="B34" s="10"/>
      <c r="C34" s="10"/>
    </row>
  </sheetData>
  <customSheetViews>
    <customSheetView guid="{433478C0-E6D4-4033-8C84-4B6BFBA35ADF}" scale="80" showGridLines="0">
      <selection activeCell="A12" sqref="A12:A26"/>
      <pageMargins left="0.7" right="0.7" top="0.75" bottom="0.75" header="0.3" footer="0.3"/>
      <pageSetup paperSize="9" orientation="portrait" r:id="rId1"/>
    </customSheetView>
    <customSheetView guid="{264B598C-C778-4757-8A7B-AFD5A2357E55}" scale="80" showGridLines="0">
      <selection activeCell="A12" sqref="A12:A26"/>
      <pageMargins left="0.7" right="0.7" top="0.75" bottom="0.75" header="0.3" footer="0.3"/>
      <pageSetup paperSize="9" orientation="portrait" r:id="rId2"/>
    </customSheetView>
  </customSheetViews>
  <mergeCells count="13">
    <mergeCell ref="B8:C9"/>
    <mergeCell ref="X9:Y9"/>
    <mergeCell ref="H9:I9"/>
    <mergeCell ref="J9:K9"/>
    <mergeCell ref="L9:M9"/>
    <mergeCell ref="N9:O9"/>
    <mergeCell ref="P9:Q9"/>
    <mergeCell ref="R9:S9"/>
    <mergeCell ref="T9:U9"/>
    <mergeCell ref="V9:W9"/>
    <mergeCell ref="F9:G9"/>
    <mergeCell ref="F8:Y8"/>
    <mergeCell ref="D8:E9"/>
  </mergeCell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M29"/>
  <sheetViews>
    <sheetView showGridLines="0" zoomScale="80" zoomScaleNormal="80" workbookViewId="0">
      <selection activeCell="A79" sqref="A79:XFD100"/>
    </sheetView>
  </sheetViews>
  <sheetFormatPr defaultColWidth="9.140625" defaultRowHeight="12.75"/>
  <cols>
    <col min="1" max="1" width="34" style="73" customWidth="1"/>
    <col min="2" max="25" width="10.7109375" style="73" customWidth="1"/>
    <col min="26" max="16384" width="9.140625" style="73"/>
  </cols>
  <sheetData>
    <row r="1" spans="1:39">
      <c r="A1" s="9"/>
      <c r="B1" s="9"/>
      <c r="C1" s="9"/>
      <c r="J1" s="5"/>
      <c r="O1" s="148"/>
    </row>
    <row r="2" spans="1:39">
      <c r="A2" s="9" t="s">
        <v>379</v>
      </c>
      <c r="B2" s="9"/>
      <c r="C2" s="9"/>
      <c r="J2" s="5"/>
    </row>
    <row r="3" spans="1:39">
      <c r="A3" s="96" t="s">
        <v>424</v>
      </c>
      <c r="B3" s="96"/>
      <c r="C3" s="96"/>
    </row>
    <row r="4" spans="1:39">
      <c r="A4" s="18" t="s">
        <v>264</v>
      </c>
      <c r="B4" s="18"/>
      <c r="C4" s="18"/>
    </row>
    <row r="5" spans="1:39" ht="12.75" customHeight="1">
      <c r="A5" s="18"/>
      <c r="B5" s="18"/>
      <c r="C5" s="18"/>
    </row>
    <row r="6" spans="1:39" ht="12.75" customHeight="1">
      <c r="A6" s="18"/>
      <c r="B6" s="18"/>
      <c r="C6" s="18"/>
    </row>
    <row r="7" spans="1:39" s="20" customFormat="1" ht="13.5" thickBot="1">
      <c r="A7" s="19"/>
      <c r="B7" s="19"/>
      <c r="C7" s="19"/>
    </row>
    <row r="8" spans="1:39" s="20" customFormat="1" ht="29.25" customHeight="1">
      <c r="A8" s="55"/>
      <c r="B8" s="293" t="s">
        <v>355</v>
      </c>
      <c r="C8" s="310"/>
      <c r="D8" s="293" t="s">
        <v>420</v>
      </c>
      <c r="E8" s="316"/>
      <c r="F8" s="267" t="s">
        <v>422</v>
      </c>
      <c r="G8" s="319"/>
      <c r="H8" s="319"/>
      <c r="I8" s="319"/>
      <c r="J8" s="319"/>
      <c r="K8" s="319"/>
      <c r="L8" s="319"/>
      <c r="M8" s="319"/>
      <c r="N8" s="319"/>
      <c r="O8" s="319"/>
      <c r="P8" s="319"/>
      <c r="Q8" s="319"/>
      <c r="R8" s="319"/>
      <c r="S8" s="319"/>
      <c r="T8" s="319"/>
      <c r="U8" s="319"/>
      <c r="V8" s="319"/>
      <c r="W8" s="319"/>
      <c r="X8" s="319"/>
      <c r="Y8" s="320"/>
    </row>
    <row r="9" spans="1:39" s="20" customFormat="1" ht="111.75" customHeight="1">
      <c r="A9" s="56"/>
      <c r="B9" s="311"/>
      <c r="C9" s="313"/>
      <c r="D9" s="317"/>
      <c r="E9" s="318"/>
      <c r="F9" s="283" t="s">
        <v>70</v>
      </c>
      <c r="G9" s="285"/>
      <c r="H9" s="283" t="s">
        <v>71</v>
      </c>
      <c r="I9" s="285"/>
      <c r="J9" s="283" t="s">
        <v>72</v>
      </c>
      <c r="K9" s="285"/>
      <c r="L9" s="283" t="s">
        <v>66</v>
      </c>
      <c r="M9" s="284"/>
      <c r="N9" s="283" t="s">
        <v>74</v>
      </c>
      <c r="O9" s="285"/>
      <c r="P9" s="283" t="s">
        <v>75</v>
      </c>
      <c r="Q9" s="285"/>
      <c r="R9" s="283" t="s">
        <v>73</v>
      </c>
      <c r="S9" s="285"/>
      <c r="T9" s="283" t="s">
        <v>76</v>
      </c>
      <c r="U9" s="285"/>
      <c r="V9" s="284" t="s">
        <v>69</v>
      </c>
      <c r="W9" s="285"/>
      <c r="X9" s="283" t="s">
        <v>175</v>
      </c>
      <c r="Y9" s="286"/>
    </row>
    <row r="10" spans="1:39" s="4" customFormat="1">
      <c r="A10" s="54"/>
      <c r="B10" s="22" t="s">
        <v>291</v>
      </c>
      <c r="C10" s="23" t="s">
        <v>12</v>
      </c>
      <c r="D10" s="22" t="s">
        <v>11</v>
      </c>
      <c r="E10" s="23" t="s">
        <v>12</v>
      </c>
      <c r="F10" s="22" t="s">
        <v>11</v>
      </c>
      <c r="G10" s="23" t="s">
        <v>12</v>
      </c>
      <c r="H10" s="22" t="s">
        <v>11</v>
      </c>
      <c r="I10" s="23" t="s">
        <v>12</v>
      </c>
      <c r="J10" s="22" t="s">
        <v>11</v>
      </c>
      <c r="K10" s="23" t="s">
        <v>12</v>
      </c>
      <c r="L10" s="21" t="s">
        <v>11</v>
      </c>
      <c r="M10" s="21" t="s">
        <v>12</v>
      </c>
      <c r="N10" s="22" t="s">
        <v>11</v>
      </c>
      <c r="O10" s="23" t="s">
        <v>12</v>
      </c>
      <c r="P10" s="22" t="s">
        <v>11</v>
      </c>
      <c r="Q10" s="23" t="s">
        <v>12</v>
      </c>
      <c r="R10" s="22" t="s">
        <v>11</v>
      </c>
      <c r="S10" s="23" t="s">
        <v>12</v>
      </c>
      <c r="T10" s="22" t="s">
        <v>11</v>
      </c>
      <c r="U10" s="23" t="s">
        <v>12</v>
      </c>
      <c r="V10" s="21" t="s">
        <v>11</v>
      </c>
      <c r="W10" s="21" t="s">
        <v>12</v>
      </c>
      <c r="X10" s="22" t="s">
        <v>11</v>
      </c>
      <c r="Y10" s="24" t="s">
        <v>12</v>
      </c>
    </row>
    <row r="11" spans="1:39">
      <c r="A11" s="81"/>
      <c r="B11" s="196"/>
      <c r="C11" s="197"/>
      <c r="D11" s="114"/>
      <c r="E11" s="195"/>
      <c r="F11" s="196"/>
      <c r="G11" s="197"/>
      <c r="H11" s="97"/>
      <c r="I11" s="98"/>
      <c r="J11" s="97"/>
      <c r="K11" s="98"/>
      <c r="L11" s="57"/>
      <c r="M11" s="57"/>
      <c r="N11" s="97"/>
      <c r="O11" s="98"/>
      <c r="P11" s="97"/>
      <c r="Q11" s="98"/>
      <c r="R11" s="97"/>
      <c r="S11" s="98"/>
      <c r="T11" s="67"/>
      <c r="U11" s="68"/>
      <c r="V11" s="114"/>
      <c r="W11" s="114"/>
      <c r="X11" s="97"/>
      <c r="Y11" s="99"/>
      <c r="Z11" s="100"/>
      <c r="AA11" s="100"/>
      <c r="AB11" s="100"/>
      <c r="AC11" s="100"/>
      <c r="AD11" s="100"/>
      <c r="AE11" s="100"/>
      <c r="AF11" s="100"/>
      <c r="AG11" s="100"/>
      <c r="AH11" s="100"/>
      <c r="AI11" s="100"/>
      <c r="AJ11" s="100"/>
      <c r="AK11" s="100"/>
      <c r="AL11" s="100"/>
      <c r="AM11" s="100"/>
    </row>
    <row r="12" spans="1:39" ht="12.75" customHeight="1">
      <c r="A12" s="39" t="s">
        <v>15</v>
      </c>
      <c r="B12" s="101">
        <v>6.7225340669701481</v>
      </c>
      <c r="C12" s="102">
        <v>0.17687882463221624</v>
      </c>
      <c r="D12" s="103">
        <v>100</v>
      </c>
      <c r="E12" s="104">
        <v>0</v>
      </c>
      <c r="F12" s="101">
        <v>75.968525157783645</v>
      </c>
      <c r="G12" s="102">
        <v>3.8709199094346949</v>
      </c>
      <c r="H12" s="101">
        <v>85.099839228865406</v>
      </c>
      <c r="I12" s="102">
        <v>4.2756492266333668</v>
      </c>
      <c r="J12" s="101">
        <v>93.448063749545057</v>
      </c>
      <c r="K12" s="102">
        <v>2.6104876178763443</v>
      </c>
      <c r="L12" s="103">
        <v>44.612117816815022</v>
      </c>
      <c r="M12" s="104">
        <v>4.970835510756336</v>
      </c>
      <c r="N12" s="101">
        <v>83.004512493549427</v>
      </c>
      <c r="O12" s="102">
        <v>3.7968441746131334</v>
      </c>
      <c r="P12" s="101">
        <v>18.792751954098819</v>
      </c>
      <c r="Q12" s="102">
        <v>4.0531239191724726</v>
      </c>
      <c r="R12" s="101">
        <v>51.240110783049829</v>
      </c>
      <c r="S12" s="102">
        <v>5.2562062109188394</v>
      </c>
      <c r="T12" s="101">
        <v>72.212547141629472</v>
      </c>
      <c r="U12" s="102">
        <v>4.2792776066654845</v>
      </c>
      <c r="V12" s="103">
        <v>100</v>
      </c>
      <c r="W12" s="104">
        <v>0</v>
      </c>
      <c r="X12" s="101">
        <v>51.035398696336131</v>
      </c>
      <c r="Y12" s="105">
        <v>5.2155645531008821</v>
      </c>
      <c r="Z12" s="106"/>
      <c r="AA12" s="106"/>
      <c r="AB12" s="106"/>
      <c r="AC12" s="106"/>
      <c r="AD12" s="106"/>
      <c r="AE12" s="106"/>
      <c r="AF12" s="106"/>
      <c r="AG12" s="106"/>
      <c r="AH12" s="106"/>
      <c r="AI12" s="106"/>
      <c r="AJ12" s="106"/>
      <c r="AK12" s="106"/>
      <c r="AL12" s="106"/>
      <c r="AM12" s="106"/>
    </row>
    <row r="13" spans="1:39">
      <c r="A13" s="39" t="s">
        <v>19</v>
      </c>
      <c r="B13" s="101">
        <v>5.7532554600403056</v>
      </c>
      <c r="C13" s="102">
        <v>0.19435503334358417</v>
      </c>
      <c r="D13" s="103">
        <v>98.088287506182965</v>
      </c>
      <c r="E13" s="104">
        <v>0.90770042575586962</v>
      </c>
      <c r="F13" s="101">
        <v>86.908664713030532</v>
      </c>
      <c r="G13" s="102">
        <v>2.5223256511091532</v>
      </c>
      <c r="H13" s="101">
        <v>63.065032312285403</v>
      </c>
      <c r="I13" s="102">
        <v>4.7479895825817353</v>
      </c>
      <c r="J13" s="101">
        <v>79.140690505061087</v>
      </c>
      <c r="K13" s="102">
        <v>3.0715856867628277</v>
      </c>
      <c r="L13" s="103">
        <v>67.573517194098457</v>
      </c>
      <c r="M13" s="104">
        <v>3.9208685911097989</v>
      </c>
      <c r="N13" s="101">
        <v>54.922443328154642</v>
      </c>
      <c r="O13" s="102">
        <v>3.8468613757232051</v>
      </c>
      <c r="P13" s="101">
        <v>32.655235930303732</v>
      </c>
      <c r="Q13" s="102">
        <v>3.6271401086716355</v>
      </c>
      <c r="R13" s="101">
        <v>24.282512912764162</v>
      </c>
      <c r="S13" s="102">
        <v>3.6770321043794816</v>
      </c>
      <c r="T13" s="101">
        <v>50.458301546506611</v>
      </c>
      <c r="U13" s="102">
        <v>3.6257151920992312</v>
      </c>
      <c r="V13" s="103">
        <v>70.811718110397891</v>
      </c>
      <c r="W13" s="104">
        <v>3.9832596761609467</v>
      </c>
      <c r="X13" s="101">
        <v>47.036446416052058</v>
      </c>
      <c r="Y13" s="105">
        <v>4.8179074411376828</v>
      </c>
      <c r="Z13" s="106"/>
      <c r="AA13" s="106"/>
      <c r="AB13" s="106"/>
      <c r="AC13" s="106"/>
      <c r="AD13" s="106"/>
      <c r="AE13" s="106"/>
      <c r="AF13" s="106"/>
      <c r="AG13" s="106"/>
      <c r="AH13" s="106"/>
      <c r="AI13" s="106"/>
      <c r="AJ13" s="106"/>
      <c r="AK13" s="106"/>
      <c r="AL13" s="106"/>
      <c r="AM13" s="106"/>
    </row>
    <row r="14" spans="1:39">
      <c r="A14" s="39" t="s">
        <v>24</v>
      </c>
      <c r="B14" s="101">
        <v>6.9644037688594604</v>
      </c>
      <c r="C14" s="102">
        <v>0.18479708093590808</v>
      </c>
      <c r="D14" s="103">
        <v>99.419393188351606</v>
      </c>
      <c r="E14" s="104">
        <v>0.58417764127167482</v>
      </c>
      <c r="F14" s="101">
        <v>75.925258702212233</v>
      </c>
      <c r="G14" s="102">
        <v>4.5061489682077749</v>
      </c>
      <c r="H14" s="101">
        <v>92.116006716820337</v>
      </c>
      <c r="I14" s="102">
        <v>3.3985443023313087</v>
      </c>
      <c r="J14" s="101">
        <v>91.527505940950121</v>
      </c>
      <c r="K14" s="102">
        <v>2.7801597428071156</v>
      </c>
      <c r="L14" s="103">
        <v>52.223915669511221</v>
      </c>
      <c r="M14" s="104">
        <v>6.1804660350122331</v>
      </c>
      <c r="N14" s="101">
        <v>87.200897546187704</v>
      </c>
      <c r="O14" s="102">
        <v>3.9038656783453285</v>
      </c>
      <c r="P14" s="101">
        <v>5.6739518798950161</v>
      </c>
      <c r="Q14" s="102">
        <v>1.8889207786211837</v>
      </c>
      <c r="R14" s="101">
        <v>31.6408419982093</v>
      </c>
      <c r="S14" s="102">
        <v>5.7256350091294372</v>
      </c>
      <c r="T14" s="101">
        <v>92.030631174847841</v>
      </c>
      <c r="U14" s="102">
        <v>2.7361760310468277</v>
      </c>
      <c r="V14" s="103">
        <v>97.682535204780123</v>
      </c>
      <c r="W14" s="104">
        <v>1.1770430617886782</v>
      </c>
      <c r="X14" s="101">
        <v>71.67744952062742</v>
      </c>
      <c r="Y14" s="105">
        <v>5.5943753109715146</v>
      </c>
      <c r="Z14" s="106"/>
      <c r="AA14" s="106"/>
      <c r="AB14" s="106"/>
      <c r="AC14" s="106"/>
      <c r="AD14" s="106"/>
      <c r="AE14" s="106"/>
      <c r="AF14" s="106"/>
      <c r="AG14" s="106"/>
      <c r="AH14" s="106"/>
      <c r="AI14" s="106"/>
      <c r="AJ14" s="106"/>
      <c r="AK14" s="106"/>
      <c r="AL14" s="106"/>
      <c r="AM14" s="106"/>
    </row>
    <row r="15" spans="1:39">
      <c r="A15" s="39" t="s">
        <v>26</v>
      </c>
      <c r="B15" s="101">
        <v>5.4586882816546396</v>
      </c>
      <c r="C15" s="102">
        <v>0.15389537745966386</v>
      </c>
      <c r="D15" s="101">
        <v>100</v>
      </c>
      <c r="E15" s="104">
        <v>0</v>
      </c>
      <c r="F15" s="101">
        <v>74.413188808536049</v>
      </c>
      <c r="G15" s="102">
        <v>4.751565034974206</v>
      </c>
      <c r="H15" s="101">
        <v>74.354063188600676</v>
      </c>
      <c r="I15" s="102">
        <v>4.3984130818052192</v>
      </c>
      <c r="J15" s="101">
        <v>54.149326693328113</v>
      </c>
      <c r="K15" s="102">
        <v>5.2194179722068066</v>
      </c>
      <c r="L15" s="103">
        <v>6.0432794832674688</v>
      </c>
      <c r="M15" s="104">
        <v>2.5241258995914548</v>
      </c>
      <c r="N15" s="101">
        <v>86.987174366952246</v>
      </c>
      <c r="O15" s="102">
        <v>3.8229431030277294</v>
      </c>
      <c r="P15" s="101">
        <v>17.642903315192591</v>
      </c>
      <c r="Q15" s="102">
        <v>3.1617333221111958</v>
      </c>
      <c r="R15" s="101">
        <v>31.791941491669849</v>
      </c>
      <c r="S15" s="102">
        <v>5.3154401070317849</v>
      </c>
      <c r="T15" s="101">
        <v>71.758413971675111</v>
      </c>
      <c r="U15" s="102">
        <v>4.9688337240937139</v>
      </c>
      <c r="V15" s="103">
        <v>96.561267747411378</v>
      </c>
      <c r="W15" s="104">
        <v>1.1893068731122076</v>
      </c>
      <c r="X15" s="101">
        <v>34.289408273249812</v>
      </c>
      <c r="Y15" s="105">
        <v>4.6721258751491632</v>
      </c>
      <c r="Z15" s="106"/>
      <c r="AA15" s="106"/>
      <c r="AB15" s="106"/>
      <c r="AC15" s="106"/>
      <c r="AD15" s="106"/>
      <c r="AE15" s="106"/>
      <c r="AF15" s="106"/>
      <c r="AG15" s="106"/>
      <c r="AH15" s="106"/>
      <c r="AI15" s="106"/>
      <c r="AJ15" s="106"/>
      <c r="AK15" s="106"/>
      <c r="AL15" s="106"/>
      <c r="AM15" s="106"/>
    </row>
    <row r="16" spans="1:39">
      <c r="A16" s="39" t="s">
        <v>44</v>
      </c>
      <c r="B16" s="101">
        <v>5.1558433752640038</v>
      </c>
      <c r="C16" s="102">
        <v>0.15065676187755964</v>
      </c>
      <c r="D16" s="101">
        <v>97.304923710671417</v>
      </c>
      <c r="E16" s="104">
        <v>1.1108715154502462</v>
      </c>
      <c r="F16" s="101">
        <v>80.044228257742063</v>
      </c>
      <c r="G16" s="102">
        <v>2.9879227202274117</v>
      </c>
      <c r="H16" s="101">
        <v>55.671517408460417</v>
      </c>
      <c r="I16" s="102">
        <v>3.7448418013367495</v>
      </c>
      <c r="J16" s="101">
        <v>83.821493584390382</v>
      </c>
      <c r="K16" s="102">
        <v>2.8825429381896144</v>
      </c>
      <c r="L16" s="103">
        <v>20.542528313325139</v>
      </c>
      <c r="M16" s="104">
        <v>2.8011819315402979</v>
      </c>
      <c r="N16" s="101">
        <v>81.512321749860391</v>
      </c>
      <c r="O16" s="102">
        <v>3.2793723218849808</v>
      </c>
      <c r="P16" s="101">
        <v>9.2880630121885392</v>
      </c>
      <c r="Q16" s="102">
        <v>2.4251654915601848</v>
      </c>
      <c r="R16" s="101">
        <v>28.84597927497385</v>
      </c>
      <c r="S16" s="102">
        <v>3.2997236815236439</v>
      </c>
      <c r="T16" s="101">
        <v>27.12800990730565</v>
      </c>
      <c r="U16" s="102">
        <v>3.4044108385997593</v>
      </c>
      <c r="V16" s="103">
        <v>86.391328115308923</v>
      </c>
      <c r="W16" s="104">
        <v>2.5185805442923694</v>
      </c>
      <c r="X16" s="101">
        <v>45.327612450545658</v>
      </c>
      <c r="Y16" s="105">
        <v>4.0712542268006793</v>
      </c>
      <c r="Z16" s="106"/>
      <c r="AA16" s="106"/>
      <c r="AB16" s="106"/>
      <c r="AC16" s="106"/>
      <c r="AD16" s="106"/>
      <c r="AE16" s="106"/>
      <c r="AF16" s="106"/>
      <c r="AG16" s="106"/>
      <c r="AH16" s="106"/>
      <c r="AI16" s="106"/>
      <c r="AJ16" s="106"/>
      <c r="AK16" s="106"/>
      <c r="AL16" s="106"/>
      <c r="AM16" s="106"/>
    </row>
    <row r="17" spans="1:39" ht="12.75" customHeight="1">
      <c r="A17" s="39" t="s">
        <v>51</v>
      </c>
      <c r="B17" s="101">
        <v>6.4951456310679614</v>
      </c>
      <c r="C17" s="102">
        <v>0.15849339607608889</v>
      </c>
      <c r="D17" s="101">
        <v>100</v>
      </c>
      <c r="E17" s="104">
        <v>0</v>
      </c>
      <c r="F17" s="101">
        <v>74.757281553398059</v>
      </c>
      <c r="G17" s="102">
        <v>4.1190675267362993</v>
      </c>
      <c r="H17" s="101">
        <v>76.699029126213588</v>
      </c>
      <c r="I17" s="102">
        <v>3.9436976478352643</v>
      </c>
      <c r="J17" s="101">
        <v>95.145631067961176</v>
      </c>
      <c r="K17" s="102">
        <v>1.6816028456068468</v>
      </c>
      <c r="L17" s="103">
        <v>31.067961165048551</v>
      </c>
      <c r="M17" s="104">
        <v>4.5017601563598939</v>
      </c>
      <c r="N17" s="101">
        <v>74.757281553398059</v>
      </c>
      <c r="O17" s="102">
        <v>4.3958094485543606</v>
      </c>
      <c r="P17" s="101">
        <v>4.8543689320388363</v>
      </c>
      <c r="Q17" s="102">
        <v>2.1709394384133742</v>
      </c>
      <c r="R17" s="101">
        <v>59.223300970873787</v>
      </c>
      <c r="S17" s="102">
        <v>4.997875416489812</v>
      </c>
      <c r="T17" s="101">
        <v>87.378640776699029</v>
      </c>
      <c r="U17" s="102">
        <v>3.6326810922253028</v>
      </c>
      <c r="V17" s="103">
        <v>95.145631067961176</v>
      </c>
      <c r="W17" s="104">
        <v>2.170939640753669</v>
      </c>
      <c r="X17" s="101">
        <v>50.980392156862742</v>
      </c>
      <c r="Y17" s="105">
        <v>4.462936620545678</v>
      </c>
      <c r="Z17" s="106"/>
      <c r="AA17" s="106"/>
      <c r="AB17" s="106"/>
      <c r="AC17" s="106"/>
      <c r="AD17" s="106"/>
      <c r="AE17" s="106"/>
      <c r="AF17" s="106"/>
      <c r="AG17" s="106"/>
      <c r="AH17" s="106"/>
      <c r="AI17" s="106"/>
      <c r="AJ17" s="106"/>
      <c r="AK17" s="106"/>
      <c r="AL17" s="106"/>
      <c r="AM17" s="106"/>
    </row>
    <row r="18" spans="1:39">
      <c r="A18" s="39" t="s">
        <v>54</v>
      </c>
      <c r="B18" s="101">
        <v>5.0048576822854427</v>
      </c>
      <c r="C18" s="102">
        <v>0.24840839473288995</v>
      </c>
      <c r="D18" s="103">
        <v>99.279804229058897</v>
      </c>
      <c r="E18" s="104">
        <v>0.5139648105478164</v>
      </c>
      <c r="F18" s="101" t="s">
        <v>354</v>
      </c>
      <c r="G18" s="102" t="s">
        <v>354</v>
      </c>
      <c r="H18" s="101">
        <v>69.012579501692173</v>
      </c>
      <c r="I18" s="102">
        <v>5.5333952586072197</v>
      </c>
      <c r="J18" s="101">
        <v>72.542923540485319</v>
      </c>
      <c r="K18" s="102">
        <v>4.5522359436189577</v>
      </c>
      <c r="L18" s="103">
        <v>40.376480779695576</v>
      </c>
      <c r="M18" s="104">
        <v>6.1701895454118549</v>
      </c>
      <c r="N18" s="101">
        <v>70.997850674985486</v>
      </c>
      <c r="O18" s="102">
        <v>5.8012421754579746</v>
      </c>
      <c r="P18" s="101">
        <v>28.140932462747472</v>
      </c>
      <c r="Q18" s="102">
        <v>5.3549299835451913</v>
      </c>
      <c r="R18" s="101">
        <v>36.382378674242382</v>
      </c>
      <c r="S18" s="102">
        <v>6.0227102742140719</v>
      </c>
      <c r="T18" s="101">
        <v>59.490358741918591</v>
      </c>
      <c r="U18" s="102">
        <v>5.0134064893934749</v>
      </c>
      <c r="V18" s="103">
        <v>87.816864965690911</v>
      </c>
      <c r="W18" s="104">
        <v>3.1574923457583179</v>
      </c>
      <c r="X18" s="101">
        <v>37.214540491007277</v>
      </c>
      <c r="Y18" s="105">
        <v>4.8197960118919445</v>
      </c>
      <c r="Z18" s="106"/>
      <c r="AA18" s="106"/>
      <c r="AB18" s="106"/>
      <c r="AC18" s="106"/>
      <c r="AD18" s="106"/>
      <c r="AE18" s="106"/>
      <c r="AF18" s="106"/>
      <c r="AG18" s="106"/>
      <c r="AH18" s="106"/>
      <c r="AI18" s="106"/>
      <c r="AJ18" s="106"/>
      <c r="AK18" s="106"/>
      <c r="AL18" s="106"/>
      <c r="AM18" s="106"/>
    </row>
    <row r="19" spans="1:39">
      <c r="A19" s="39" t="s">
        <v>55</v>
      </c>
      <c r="B19" s="101">
        <v>6.4864594050325772</v>
      </c>
      <c r="C19" s="102">
        <v>0.17766179101250884</v>
      </c>
      <c r="D19" s="103">
        <v>100</v>
      </c>
      <c r="E19" s="104">
        <v>0</v>
      </c>
      <c r="F19" s="101">
        <v>80.576917148263632</v>
      </c>
      <c r="G19" s="102">
        <v>3.4420439983786943</v>
      </c>
      <c r="H19" s="101">
        <v>84.880241007373002</v>
      </c>
      <c r="I19" s="102">
        <v>3.2004937216240692</v>
      </c>
      <c r="J19" s="101">
        <v>72.093200750247803</v>
      </c>
      <c r="K19" s="102">
        <v>3.7790346365367036</v>
      </c>
      <c r="L19" s="103">
        <v>33.819352081384608</v>
      </c>
      <c r="M19" s="104">
        <v>4.1054170208971819</v>
      </c>
      <c r="N19" s="101">
        <v>91.147700235290941</v>
      </c>
      <c r="O19" s="102">
        <v>2.9119567552788665</v>
      </c>
      <c r="P19" s="101">
        <v>26.092673419541558</v>
      </c>
      <c r="Q19" s="102">
        <v>3.7259770930857949</v>
      </c>
      <c r="R19" s="101">
        <v>56.472714408879327</v>
      </c>
      <c r="S19" s="102">
        <v>4.46771356647929</v>
      </c>
      <c r="T19" s="101">
        <v>67.991243939122427</v>
      </c>
      <c r="U19" s="102">
        <v>4.3254574562626456</v>
      </c>
      <c r="V19" s="103">
        <v>85.330913871915669</v>
      </c>
      <c r="W19" s="104">
        <v>3.4006123811647551</v>
      </c>
      <c r="X19" s="101">
        <v>54.953791745065118</v>
      </c>
      <c r="Y19" s="105">
        <v>4.109401051715631</v>
      </c>
      <c r="Z19" s="106"/>
      <c r="AA19" s="106"/>
      <c r="AB19" s="106"/>
      <c r="AC19" s="106"/>
      <c r="AD19" s="106"/>
      <c r="AE19" s="106"/>
      <c r="AF19" s="106"/>
      <c r="AG19" s="106"/>
      <c r="AH19" s="106"/>
      <c r="AI19" s="106"/>
      <c r="AJ19" s="106"/>
      <c r="AK19" s="106"/>
      <c r="AL19" s="106"/>
      <c r="AM19" s="106"/>
    </row>
    <row r="20" spans="1:39">
      <c r="A20" s="39" t="s">
        <v>56</v>
      </c>
      <c r="B20" s="101">
        <v>5.5537780928933493</v>
      </c>
      <c r="C20" s="102">
        <v>0.19331351249494064</v>
      </c>
      <c r="D20" s="103">
        <v>94.720345393897404</v>
      </c>
      <c r="E20" s="104">
        <v>2.2351165557505479</v>
      </c>
      <c r="F20" s="101">
        <v>59.271404199911949</v>
      </c>
      <c r="G20" s="102">
        <v>3.9581443185953384</v>
      </c>
      <c r="H20" s="101">
        <v>53.32221468267182</v>
      </c>
      <c r="I20" s="102">
        <v>3.6499520531320004</v>
      </c>
      <c r="J20" s="101">
        <v>81.631880665201223</v>
      </c>
      <c r="K20" s="102">
        <v>3.6725332268095818</v>
      </c>
      <c r="L20" s="103">
        <v>33.687513314054847</v>
      </c>
      <c r="M20" s="104">
        <v>3.8816273363655376</v>
      </c>
      <c r="N20" s="101">
        <v>59.834364411089233</v>
      </c>
      <c r="O20" s="102">
        <v>3.7235548208305405</v>
      </c>
      <c r="P20" s="101">
        <v>17.050207348465239</v>
      </c>
      <c r="Q20" s="102">
        <v>3.1474418372585151</v>
      </c>
      <c r="R20" s="101">
        <v>52.303184717493473</v>
      </c>
      <c r="S20" s="102">
        <v>3.7898853103850412</v>
      </c>
      <c r="T20" s="101">
        <v>62.400530097634267</v>
      </c>
      <c r="U20" s="102">
        <v>4.197233147359797</v>
      </c>
      <c r="V20" s="103">
        <v>78.180355597390516</v>
      </c>
      <c r="W20" s="104">
        <v>3.114336523800763</v>
      </c>
      <c r="X20" s="101">
        <v>58.830931257267302</v>
      </c>
      <c r="Y20" s="105">
        <v>2.8536940826802204</v>
      </c>
      <c r="Z20" s="106"/>
      <c r="AA20" s="106"/>
      <c r="AB20" s="106"/>
      <c r="AC20" s="106"/>
      <c r="AD20" s="106"/>
      <c r="AE20" s="106"/>
      <c r="AF20" s="106"/>
      <c r="AG20" s="106"/>
      <c r="AH20" s="106"/>
      <c r="AI20" s="106"/>
      <c r="AJ20" s="106"/>
      <c r="AK20" s="106"/>
      <c r="AL20" s="106"/>
      <c r="AM20" s="106"/>
    </row>
    <row r="21" spans="1:39">
      <c r="A21" s="39" t="s">
        <v>57</v>
      </c>
      <c r="B21" s="101">
        <v>7.0737900698327074</v>
      </c>
      <c r="C21" s="102">
        <v>9.266616433361631E-2</v>
      </c>
      <c r="D21" s="103">
        <v>99.752000901813247</v>
      </c>
      <c r="E21" s="104">
        <v>0.24800938109076617</v>
      </c>
      <c r="F21" s="101">
        <v>68.508618170905223</v>
      </c>
      <c r="G21" s="102">
        <v>2.3631898115103289</v>
      </c>
      <c r="H21" s="101">
        <v>87.086119929054306</v>
      </c>
      <c r="I21" s="102">
        <v>1.7299614626360005</v>
      </c>
      <c r="J21" s="101">
        <v>93.442386821969848</v>
      </c>
      <c r="K21" s="102">
        <v>1.2437660244335076</v>
      </c>
      <c r="L21" s="103">
        <v>43.206458993980448</v>
      </c>
      <c r="M21" s="104">
        <v>2.4614654866415848</v>
      </c>
      <c r="N21" s="101">
        <v>80.273435781158838</v>
      </c>
      <c r="O21" s="102">
        <v>1.9849577705722234</v>
      </c>
      <c r="P21" s="101">
        <v>26.318261954894108</v>
      </c>
      <c r="Q21" s="102">
        <v>2.159195782849666</v>
      </c>
      <c r="R21" s="101">
        <v>77.0112857858322</v>
      </c>
      <c r="S21" s="102">
        <v>2.1763148785471942</v>
      </c>
      <c r="T21" s="101">
        <v>78.143917082614678</v>
      </c>
      <c r="U21" s="102">
        <v>2.1984084498818346</v>
      </c>
      <c r="V21" s="103">
        <v>91.337861983047091</v>
      </c>
      <c r="W21" s="104">
        <v>1.4222655206496668</v>
      </c>
      <c r="X21" s="101">
        <v>64.739237219124419</v>
      </c>
      <c r="Y21" s="105">
        <v>2.3709768465589764</v>
      </c>
      <c r="Z21" s="106"/>
      <c r="AA21" s="106"/>
      <c r="AB21" s="106"/>
      <c r="AC21" s="106"/>
      <c r="AD21" s="106"/>
      <c r="AE21" s="106"/>
      <c r="AF21" s="106"/>
      <c r="AG21" s="106"/>
      <c r="AH21" s="106"/>
      <c r="AI21" s="106"/>
      <c r="AJ21" s="106"/>
      <c r="AK21" s="106"/>
      <c r="AL21" s="106"/>
      <c r="AM21" s="106"/>
    </row>
    <row r="22" spans="1:39" ht="13.5" thickBot="1">
      <c r="A22" s="107" t="s">
        <v>59</v>
      </c>
      <c r="B22" s="108">
        <v>7.0813830371392807</v>
      </c>
      <c r="C22" s="109">
        <v>0.20892305517642504</v>
      </c>
      <c r="D22" s="108">
        <v>99.547414667047704</v>
      </c>
      <c r="E22" s="111">
        <v>0.45242032561762113</v>
      </c>
      <c r="F22" s="108">
        <v>82.928899111473953</v>
      </c>
      <c r="G22" s="109">
        <v>3.0098657167452387</v>
      </c>
      <c r="H22" s="108">
        <v>78.316402576611367</v>
      </c>
      <c r="I22" s="109">
        <v>3.3247185277030815</v>
      </c>
      <c r="J22" s="108">
        <v>75.448569457582622</v>
      </c>
      <c r="K22" s="109">
        <v>3.6454574951208474</v>
      </c>
      <c r="L22" s="110">
        <v>47.988940625986267</v>
      </c>
      <c r="M22" s="111">
        <v>4.3489853997831309</v>
      </c>
      <c r="N22" s="108">
        <v>80.679799856817908</v>
      </c>
      <c r="O22" s="109">
        <v>3.5830427341531448</v>
      </c>
      <c r="P22" s="108">
        <v>53.865623790868199</v>
      </c>
      <c r="Q22" s="109">
        <v>4.2014500609792389</v>
      </c>
      <c r="R22" s="108">
        <v>65.334544554796594</v>
      </c>
      <c r="S22" s="109">
        <v>4.4033319894762846</v>
      </c>
      <c r="T22" s="108">
        <v>57.330678255208873</v>
      </c>
      <c r="U22" s="109">
        <v>4.1608756251893046</v>
      </c>
      <c r="V22" s="110">
        <v>98.039567243822987</v>
      </c>
      <c r="W22" s="111">
        <v>1.2347328331623662</v>
      </c>
      <c r="X22" s="108">
        <v>68.872588724359588</v>
      </c>
      <c r="Y22" s="112">
        <v>3.5231266085134747</v>
      </c>
      <c r="Z22" s="106"/>
      <c r="AA22" s="106"/>
      <c r="AB22" s="106"/>
      <c r="AC22" s="106"/>
      <c r="AD22" s="106"/>
      <c r="AE22" s="106"/>
      <c r="AF22" s="106"/>
      <c r="AG22" s="106"/>
      <c r="AH22" s="106"/>
      <c r="AI22" s="106"/>
      <c r="AJ22" s="106"/>
      <c r="AK22" s="106"/>
      <c r="AL22" s="106"/>
      <c r="AM22" s="106"/>
    </row>
    <row r="23" spans="1:39">
      <c r="A23" s="113"/>
      <c r="B23" s="113"/>
      <c r="C23" s="113"/>
      <c r="D23" s="103"/>
      <c r="E23" s="104"/>
      <c r="F23" s="104"/>
      <c r="G23" s="104"/>
      <c r="H23" s="103"/>
      <c r="I23" s="104"/>
      <c r="J23" s="103"/>
      <c r="K23" s="104"/>
      <c r="L23" s="103"/>
      <c r="M23" s="104"/>
      <c r="N23" s="103"/>
      <c r="O23" s="104"/>
      <c r="P23" s="103"/>
      <c r="Q23" s="104"/>
      <c r="R23" s="103"/>
      <c r="S23" s="104"/>
      <c r="T23" s="103"/>
      <c r="U23" s="104"/>
      <c r="V23" s="103"/>
      <c r="W23" s="104"/>
      <c r="X23" s="103"/>
      <c r="Y23" s="104"/>
      <c r="Z23" s="106"/>
      <c r="AA23" s="106"/>
      <c r="AB23" s="106"/>
      <c r="AC23" s="106"/>
      <c r="AD23" s="106"/>
      <c r="AE23" s="106"/>
      <c r="AF23" s="106"/>
      <c r="AG23" s="106"/>
      <c r="AH23" s="106"/>
      <c r="AI23" s="106"/>
      <c r="AJ23" s="106"/>
      <c r="AK23" s="106"/>
      <c r="AL23" s="106"/>
      <c r="AM23" s="106"/>
    </row>
    <row r="24" spans="1:39">
      <c r="A24" s="138" t="s">
        <v>143</v>
      </c>
      <c r="B24" s="138"/>
      <c r="C24" s="138"/>
      <c r="D24" s="103"/>
      <c r="E24" s="104"/>
      <c r="F24" s="104"/>
      <c r="G24" s="104"/>
      <c r="H24" s="103"/>
      <c r="I24" s="104"/>
      <c r="J24" s="103"/>
      <c r="K24" s="104"/>
      <c r="L24" s="103"/>
      <c r="M24" s="104"/>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row>
    <row r="25" spans="1:39">
      <c r="A25" s="74" t="s">
        <v>144</v>
      </c>
      <c r="B25" s="74"/>
      <c r="C25" s="74"/>
      <c r="D25" s="103"/>
      <c r="E25" s="104"/>
      <c r="F25" s="104"/>
      <c r="G25" s="104"/>
      <c r="H25" s="103"/>
      <c r="I25" s="104"/>
      <c r="J25" s="103"/>
      <c r="K25" s="104"/>
      <c r="L25" s="103"/>
      <c r="M25" s="104"/>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row>
    <row r="26" spans="1:39">
      <c r="A26" s="73" t="s">
        <v>176</v>
      </c>
      <c r="D26" s="103"/>
      <c r="E26" s="104"/>
      <c r="F26" s="104"/>
      <c r="G26" s="104"/>
      <c r="H26" s="103"/>
      <c r="I26" s="104"/>
      <c r="J26" s="103"/>
      <c r="K26" s="104"/>
      <c r="L26" s="103"/>
      <c r="M26" s="104"/>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row>
    <row r="27" spans="1:39">
      <c r="A27" s="73" t="s">
        <v>145</v>
      </c>
      <c r="D27" s="103"/>
      <c r="E27" s="104"/>
      <c r="F27" s="104"/>
      <c r="G27" s="104"/>
      <c r="H27" s="103"/>
      <c r="I27" s="104"/>
      <c r="J27" s="103"/>
      <c r="K27" s="104"/>
      <c r="L27" s="103"/>
      <c r="M27" s="104"/>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row>
    <row r="28" spans="1:39">
      <c r="A28" s="4" t="s">
        <v>358</v>
      </c>
      <c r="B28" s="4"/>
      <c r="C28" s="4"/>
    </row>
    <row r="29" spans="1:39">
      <c r="A29" s="9" t="s">
        <v>449</v>
      </c>
      <c r="B29" s="10"/>
      <c r="C29" s="10"/>
    </row>
  </sheetData>
  <customSheetViews>
    <customSheetView guid="{433478C0-E6D4-4033-8C84-4B6BFBA35ADF}" scale="80" showGridLines="0">
      <selection activeCell="B12" sqref="B12:Y22"/>
      <pageMargins left="0.7" right="0.7" top="0.75" bottom="0.75" header="0.3" footer="0.3"/>
      <pageSetup paperSize="9" orientation="portrait" r:id="rId1"/>
    </customSheetView>
    <customSheetView guid="{264B598C-C778-4757-8A7B-AFD5A2357E55}" scale="80" showGridLines="0">
      <selection activeCell="B12" sqref="B12:Y22"/>
      <pageMargins left="0.7" right="0.7" top="0.75" bottom="0.75" header="0.3" footer="0.3"/>
      <pageSetup paperSize="9" orientation="portrait" r:id="rId2"/>
    </customSheetView>
  </customSheetViews>
  <mergeCells count="13">
    <mergeCell ref="B8:C9"/>
    <mergeCell ref="X9:Y9"/>
    <mergeCell ref="H9:I9"/>
    <mergeCell ref="J9:K9"/>
    <mergeCell ref="L9:M9"/>
    <mergeCell ref="N9:O9"/>
    <mergeCell ref="P9:Q9"/>
    <mergeCell ref="R9:S9"/>
    <mergeCell ref="T9:U9"/>
    <mergeCell ref="V9:W9"/>
    <mergeCell ref="F9:G9"/>
    <mergeCell ref="D8:E9"/>
    <mergeCell ref="F8:Y8"/>
  </mergeCell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zoomScale="80" zoomScaleNormal="80" workbookViewId="0">
      <selection activeCell="S1" sqref="S1:AA1048576"/>
    </sheetView>
  </sheetViews>
  <sheetFormatPr defaultColWidth="8.7109375" defaultRowHeight="12.75"/>
  <cols>
    <col min="1" max="1" width="34" style="9" customWidth="1"/>
    <col min="2" max="16" width="10.7109375" style="9" customWidth="1"/>
    <col min="17" max="16384" width="8.7109375" style="9"/>
  </cols>
  <sheetData>
    <row r="1" spans="1:17">
      <c r="J1" s="5"/>
      <c r="O1" s="148"/>
    </row>
    <row r="2" spans="1:17">
      <c r="A2" s="73" t="s">
        <v>380</v>
      </c>
    </row>
    <row r="3" spans="1:17">
      <c r="A3" s="5" t="s">
        <v>425</v>
      </c>
    </row>
    <row r="4" spans="1:17">
      <c r="A4" s="31" t="s">
        <v>306</v>
      </c>
    </row>
    <row r="5" spans="1:17">
      <c r="A5" s="31"/>
    </row>
    <row r="6" spans="1:17" ht="13.5" thickBot="1"/>
    <row r="7" spans="1:17" s="33" customFormat="1" ht="20.25" customHeight="1">
      <c r="A7" s="55"/>
      <c r="B7" s="293" t="s">
        <v>319</v>
      </c>
      <c r="C7" s="294"/>
      <c r="D7" s="294"/>
      <c r="E7" s="294"/>
      <c r="F7" s="294"/>
      <c r="G7" s="294"/>
      <c r="H7" s="294"/>
      <c r="I7" s="294"/>
      <c r="J7" s="294"/>
      <c r="K7" s="294"/>
      <c r="L7" s="294"/>
      <c r="M7" s="294"/>
      <c r="N7" s="294"/>
      <c r="O7" s="294"/>
      <c r="P7" s="295"/>
      <c r="Q7" s="128"/>
    </row>
    <row r="8" spans="1:17" s="33" customFormat="1" ht="28.15" customHeight="1">
      <c r="A8" s="56"/>
      <c r="B8" s="274" t="s">
        <v>254</v>
      </c>
      <c r="C8" s="297"/>
      <c r="D8" s="297"/>
      <c r="E8" s="297"/>
      <c r="F8" s="297"/>
      <c r="G8" s="297"/>
      <c r="H8" s="297"/>
      <c r="I8" s="297"/>
      <c r="J8" s="297"/>
      <c r="K8" s="297"/>
      <c r="L8" s="297"/>
      <c r="M8" s="297"/>
      <c r="N8" s="297"/>
      <c r="O8" s="301"/>
      <c r="P8" s="322" t="s">
        <v>309</v>
      </c>
    </row>
    <row r="9" spans="1:17" s="33" customFormat="1" ht="100.5" customHeight="1">
      <c r="A9" s="56"/>
      <c r="B9" s="274" t="s">
        <v>325</v>
      </c>
      <c r="C9" s="301"/>
      <c r="D9" s="288" t="s">
        <v>311</v>
      </c>
      <c r="E9" s="301"/>
      <c r="F9" s="302" t="s">
        <v>327</v>
      </c>
      <c r="G9" s="304"/>
      <c r="H9" s="302" t="s">
        <v>298</v>
      </c>
      <c r="I9" s="321"/>
      <c r="J9" s="302" t="s">
        <v>314</v>
      </c>
      <c r="K9" s="321"/>
      <c r="L9" s="302" t="s">
        <v>315</v>
      </c>
      <c r="M9" s="321"/>
      <c r="N9" s="274" t="s">
        <v>316</v>
      </c>
      <c r="O9" s="301"/>
      <c r="P9" s="323"/>
    </row>
    <row r="10" spans="1:17" s="83" customFormat="1">
      <c r="A10" s="129"/>
      <c r="B10" s="47" t="s">
        <v>255</v>
      </c>
      <c r="C10" s="49" t="s">
        <v>12</v>
      </c>
      <c r="D10" s="47" t="s">
        <v>255</v>
      </c>
      <c r="E10" s="49" t="s">
        <v>12</v>
      </c>
      <c r="F10" s="47" t="s">
        <v>255</v>
      </c>
      <c r="G10" s="49" t="s">
        <v>12</v>
      </c>
      <c r="H10" s="47" t="s">
        <v>255</v>
      </c>
      <c r="I10" s="49" t="s">
        <v>12</v>
      </c>
      <c r="J10" s="47" t="s">
        <v>255</v>
      </c>
      <c r="K10" s="49" t="s">
        <v>12</v>
      </c>
      <c r="L10" s="47" t="s">
        <v>255</v>
      </c>
      <c r="M10" s="49" t="s">
        <v>12</v>
      </c>
      <c r="N10" s="47" t="s">
        <v>255</v>
      </c>
      <c r="O10" s="49" t="s">
        <v>12</v>
      </c>
      <c r="P10" s="324"/>
    </row>
    <row r="11" spans="1:17">
      <c r="A11" s="201"/>
      <c r="B11" s="223"/>
      <c r="C11" s="222"/>
      <c r="D11" s="223"/>
      <c r="E11" s="224"/>
      <c r="F11" s="223"/>
      <c r="G11" s="224"/>
      <c r="H11" s="223"/>
      <c r="I11" s="224"/>
      <c r="J11" s="223"/>
      <c r="K11" s="224"/>
      <c r="L11" s="223"/>
      <c r="M11" s="224"/>
      <c r="N11" s="228"/>
      <c r="O11" s="222"/>
      <c r="P11" s="229"/>
    </row>
    <row r="12" spans="1:17">
      <c r="A12" s="39" t="s">
        <v>15</v>
      </c>
      <c r="B12" s="259">
        <v>1.14065852062244</v>
      </c>
      <c r="C12" s="263">
        <v>0.30289645803026999</v>
      </c>
      <c r="D12" s="259">
        <v>7.3756312164667506E-2</v>
      </c>
      <c r="E12" s="263">
        <v>0.21665711939008581</v>
      </c>
      <c r="F12" s="259">
        <v>-0.43422632063815508</v>
      </c>
      <c r="G12" s="263">
        <v>0.24904072566916799</v>
      </c>
      <c r="H12" s="259">
        <v>1.4743951382363001E-2</v>
      </c>
      <c r="I12" s="263">
        <v>8.8938428881943452E-3</v>
      </c>
      <c r="J12" s="259">
        <v>-2.5367687745510999E-3</v>
      </c>
      <c r="K12" s="263">
        <v>6.7102439902293528E-3</v>
      </c>
      <c r="L12" s="259">
        <v>-2.3907588605308901E-2</v>
      </c>
      <c r="M12" s="263">
        <v>9.8643604995843764E-3</v>
      </c>
      <c r="N12" s="259">
        <v>-1.5247335354873499E-2</v>
      </c>
      <c r="O12" s="263">
        <v>1.3168973613157223E-2</v>
      </c>
      <c r="P12" s="230">
        <v>5.9972525583070098E-2</v>
      </c>
    </row>
    <row r="13" spans="1:17">
      <c r="A13" s="39" t="s">
        <v>16</v>
      </c>
      <c r="B13" s="259">
        <v>1.1373859554516159</v>
      </c>
      <c r="C13" s="261">
        <v>0.21621380677048962</v>
      </c>
      <c r="D13" s="259">
        <v>-3.24515056026086E-2</v>
      </c>
      <c r="E13" s="261">
        <v>0.109185861085128</v>
      </c>
      <c r="F13" s="259">
        <v>-1.53400024537148E-2</v>
      </c>
      <c r="G13" s="261">
        <v>0.12885278961759455</v>
      </c>
      <c r="H13" s="259">
        <v>-2.4285310835810001E-4</v>
      </c>
      <c r="I13" s="261">
        <v>5.8376805939840256E-3</v>
      </c>
      <c r="J13" s="259">
        <v>-1.07426516736481E-2</v>
      </c>
      <c r="K13" s="261">
        <v>3.6045364821703967E-3</v>
      </c>
      <c r="L13" s="259">
        <v>-1.8331768754846801E-2</v>
      </c>
      <c r="M13" s="261">
        <v>5.0256856114642024E-3</v>
      </c>
      <c r="N13" s="259">
        <v>-4.1954456765122003E-3</v>
      </c>
      <c r="O13" s="261">
        <v>9.6850670945052755E-3</v>
      </c>
      <c r="P13" s="230">
        <v>5.8983984403335001E-2</v>
      </c>
    </row>
    <row r="14" spans="1:17">
      <c r="A14" s="39" t="s">
        <v>17</v>
      </c>
      <c r="B14" s="259">
        <v>0.50181971952222693</v>
      </c>
      <c r="C14" s="261">
        <v>0.11624332429532207</v>
      </c>
      <c r="D14" s="259">
        <v>0.30310108584694562</v>
      </c>
      <c r="E14" s="261">
        <v>7.9400931224106575E-2</v>
      </c>
      <c r="F14" s="259">
        <v>0.28358029798081008</v>
      </c>
      <c r="G14" s="261">
        <v>0.10249993000515073</v>
      </c>
      <c r="H14" s="259">
        <v>-1.41230752770662E-2</v>
      </c>
      <c r="I14" s="261">
        <v>3.2407413423370651E-3</v>
      </c>
      <c r="J14" s="259">
        <v>-1.2934101262014301E-2</v>
      </c>
      <c r="K14" s="261">
        <v>2.2578892407507322E-3</v>
      </c>
      <c r="L14" s="259">
        <v>-1.37575721621538E-2</v>
      </c>
      <c r="M14" s="261">
        <v>3.4691940955038319E-3</v>
      </c>
      <c r="N14" s="259">
        <v>-9.4670128259632998E-3</v>
      </c>
      <c r="O14" s="261">
        <v>6.944694658891349E-3</v>
      </c>
      <c r="P14" s="230">
        <v>6.9863917907095896E-2</v>
      </c>
    </row>
    <row r="15" spans="1:17">
      <c r="A15" s="41" t="s">
        <v>18</v>
      </c>
      <c r="B15" s="259">
        <v>0.48332687633375881</v>
      </c>
      <c r="C15" s="261">
        <v>7.6498981124317925E-2</v>
      </c>
      <c r="D15" s="259">
        <v>5.0262902076008503E-2</v>
      </c>
      <c r="E15" s="261">
        <v>7.6318354970433627E-2</v>
      </c>
      <c r="F15" s="259">
        <v>0.1366542656176635</v>
      </c>
      <c r="G15" s="261">
        <v>8.5159498571493075E-2</v>
      </c>
      <c r="H15" s="259">
        <v>-2.36288933467599E-2</v>
      </c>
      <c r="I15" s="261">
        <v>4.1487514392308817E-3</v>
      </c>
      <c r="J15" s="259">
        <v>-7.9414960994211997E-3</v>
      </c>
      <c r="K15" s="261">
        <v>2.2843294536131408E-3</v>
      </c>
      <c r="L15" s="259">
        <v>-2.1799495750260901E-2</v>
      </c>
      <c r="M15" s="261">
        <v>2.7318519718462398E-3</v>
      </c>
      <c r="N15" s="259">
        <v>-1.0213581158402801E-2</v>
      </c>
      <c r="O15" s="261">
        <v>7.0566592592215789E-3</v>
      </c>
      <c r="P15" s="230">
        <v>7.0647339645116394E-2</v>
      </c>
    </row>
    <row r="16" spans="1:17">
      <c r="A16" s="94" t="s">
        <v>206</v>
      </c>
      <c r="B16" s="259">
        <v>0.67004687022036491</v>
      </c>
      <c r="C16" s="261">
        <v>0.12166396941424658</v>
      </c>
      <c r="D16" s="259">
        <v>5.3659689774988003E-3</v>
      </c>
      <c r="E16" s="261">
        <v>9.8111178237267574E-2</v>
      </c>
      <c r="F16" s="259">
        <v>8.6361015057950893E-2</v>
      </c>
      <c r="G16" s="261">
        <v>0.10026926809403258</v>
      </c>
      <c r="H16" s="259">
        <v>-2.7859584504484499E-2</v>
      </c>
      <c r="I16" s="261">
        <v>4.886621082126408E-3</v>
      </c>
      <c r="J16" s="259">
        <v>-1.4788070176852E-3</v>
      </c>
      <c r="K16" s="261">
        <v>2.4046411825339679E-3</v>
      </c>
      <c r="L16" s="259">
        <v>-2.43099411519394E-2</v>
      </c>
      <c r="M16" s="261">
        <v>3.8518434414663138E-3</v>
      </c>
      <c r="N16" s="259">
        <v>-4.0663183361480002E-3</v>
      </c>
      <c r="O16" s="261">
        <v>8.6851731262600346E-3</v>
      </c>
      <c r="P16" s="230">
        <v>7.0547220278923004E-2</v>
      </c>
    </row>
    <row r="17" spans="1:16">
      <c r="A17" s="94" t="s">
        <v>459</v>
      </c>
      <c r="B17" s="259">
        <v>0.31905772456747822</v>
      </c>
      <c r="C17" s="261">
        <v>0.1256172548259567</v>
      </c>
      <c r="D17" s="259">
        <v>8.3548324497863993E-2</v>
      </c>
      <c r="E17" s="261">
        <v>0.11979490025466012</v>
      </c>
      <c r="F17" s="259">
        <v>0.18243241443616351</v>
      </c>
      <c r="G17" s="261">
        <v>0.15022990340252868</v>
      </c>
      <c r="H17" s="259">
        <v>-1.6907830889724501E-2</v>
      </c>
      <c r="I17" s="261">
        <v>6.9352547128160927E-3</v>
      </c>
      <c r="J17" s="259">
        <v>-1.3774996278945399E-2</v>
      </c>
      <c r="K17" s="261">
        <v>3.7836504763825531E-3</v>
      </c>
      <c r="L17" s="259">
        <v>-1.9569806042750701E-2</v>
      </c>
      <c r="M17" s="261">
        <v>4.2144940455037545E-3</v>
      </c>
      <c r="N17" s="259">
        <v>-1.8459392264504201E-2</v>
      </c>
      <c r="O17" s="261">
        <v>1.1699514447111953E-2</v>
      </c>
      <c r="P17" s="230">
        <v>7.5932424402777296E-2</v>
      </c>
    </row>
    <row r="18" spans="1:16">
      <c r="A18" s="41" t="s">
        <v>19</v>
      </c>
      <c r="B18" s="259">
        <v>0.70442932516552592</v>
      </c>
      <c r="C18" s="261">
        <v>0.16179266346074173</v>
      </c>
      <c r="D18" s="259">
        <v>0.14091516011225499</v>
      </c>
      <c r="E18" s="261">
        <v>0.11683639548575837</v>
      </c>
      <c r="F18" s="259">
        <v>2.6538133636347001E-3</v>
      </c>
      <c r="G18" s="261">
        <v>0.11578351910197905</v>
      </c>
      <c r="H18" s="259">
        <v>2.7318071116675301E-2</v>
      </c>
      <c r="I18" s="261">
        <v>5.5394400103050438E-3</v>
      </c>
      <c r="J18" s="259">
        <v>-1.30198694444933E-2</v>
      </c>
      <c r="K18" s="261">
        <v>3.232112598743161E-3</v>
      </c>
      <c r="L18" s="259">
        <v>-1.22667035276047E-2</v>
      </c>
      <c r="M18" s="261">
        <v>3.2423359154750975E-3</v>
      </c>
      <c r="N18" s="259">
        <v>-2.7210342846167002E-3</v>
      </c>
      <c r="O18" s="261">
        <v>4.9301584121345353E-3</v>
      </c>
      <c r="P18" s="230">
        <v>0.1245376735713261</v>
      </c>
    </row>
    <row r="19" spans="1:16">
      <c r="A19" s="41" t="s">
        <v>20</v>
      </c>
      <c r="B19" s="259">
        <v>0.52403946232839049</v>
      </c>
      <c r="C19" s="261">
        <v>0.11574267452964636</v>
      </c>
      <c r="D19" s="259">
        <v>-9.1496167096155503E-2</v>
      </c>
      <c r="E19" s="261">
        <v>0.12326511993384623</v>
      </c>
      <c r="F19" s="259">
        <v>-7.7750619828865497E-2</v>
      </c>
      <c r="G19" s="261">
        <v>0.1296006121851111</v>
      </c>
      <c r="H19" s="259">
        <v>-9.0910156949883004E-3</v>
      </c>
      <c r="I19" s="261">
        <v>4.190129087104858E-3</v>
      </c>
      <c r="J19" s="259">
        <v>-9.9979811572629002E-3</v>
      </c>
      <c r="K19" s="261">
        <v>3.2746099134352592E-3</v>
      </c>
      <c r="L19" s="259">
        <v>-1.9632807618912101E-2</v>
      </c>
      <c r="M19" s="261">
        <v>5.4117427290536245E-3</v>
      </c>
      <c r="N19" s="259">
        <v>-1.59908391942362E-2</v>
      </c>
      <c r="O19" s="261">
        <v>1.0452927109998069E-2</v>
      </c>
      <c r="P19" s="230">
        <v>6.6372174376979495E-2</v>
      </c>
    </row>
    <row r="20" spans="1:16">
      <c r="A20" s="41" t="s">
        <v>21</v>
      </c>
      <c r="B20" s="259">
        <v>0.86193236490226077</v>
      </c>
      <c r="C20" s="261">
        <v>0.23177532982096447</v>
      </c>
      <c r="D20" s="259">
        <v>0.34293011299447651</v>
      </c>
      <c r="E20" s="261">
        <v>0.12374348655538592</v>
      </c>
      <c r="F20" s="259">
        <v>4.2538215982339402E-2</v>
      </c>
      <c r="G20" s="261">
        <v>0.10199409814794151</v>
      </c>
      <c r="H20" s="259">
        <v>-8.1134062817781998E-3</v>
      </c>
      <c r="I20" s="261">
        <v>5.3347449188679581E-3</v>
      </c>
      <c r="J20" s="259">
        <v>-1.16312627522972E-2</v>
      </c>
      <c r="K20" s="261">
        <v>2.8234167714793891E-3</v>
      </c>
      <c r="L20" s="259">
        <v>-1.2864621937884201E-2</v>
      </c>
      <c r="M20" s="261">
        <v>4.3588588944896917E-3</v>
      </c>
      <c r="N20" s="259">
        <v>3.9889394981815996E-3</v>
      </c>
      <c r="O20" s="261">
        <v>4.5382833089560445E-3</v>
      </c>
      <c r="P20" s="230">
        <v>7.5282329026092901E-2</v>
      </c>
    </row>
    <row r="21" spans="1:16">
      <c r="A21" s="39" t="s">
        <v>22</v>
      </c>
      <c r="B21" s="259">
        <v>0.70282294407053048</v>
      </c>
      <c r="C21" s="261">
        <v>0.16512231468862884</v>
      </c>
      <c r="D21" s="259">
        <v>0.22352217405164099</v>
      </c>
      <c r="E21" s="261">
        <v>0.13126557984814632</v>
      </c>
      <c r="F21" s="259">
        <v>0.33189807774137348</v>
      </c>
      <c r="G21" s="261">
        <v>0.1153447597051788</v>
      </c>
      <c r="H21" s="259">
        <v>1.8087803678262199E-2</v>
      </c>
      <c r="I21" s="261">
        <v>5.9528646332659835E-3</v>
      </c>
      <c r="J21" s="259">
        <v>-4.6761845189391997E-3</v>
      </c>
      <c r="K21" s="261">
        <v>4.3023342254229933E-3</v>
      </c>
      <c r="L21" s="259">
        <v>-4.9327780669589996E-3</v>
      </c>
      <c r="M21" s="261">
        <v>3.7865762272528965E-3</v>
      </c>
      <c r="N21" s="259">
        <v>-6.1287681506932996E-3</v>
      </c>
      <c r="O21" s="261">
        <v>5.4873022920982357E-3</v>
      </c>
      <c r="P21" s="230">
        <v>5.0435172724455697E-2</v>
      </c>
    </row>
    <row r="22" spans="1:16">
      <c r="A22" s="39" t="s">
        <v>23</v>
      </c>
      <c r="B22" s="259">
        <v>0.76054987051241774</v>
      </c>
      <c r="C22" s="261">
        <v>0.13466955600762992</v>
      </c>
      <c r="D22" s="259">
        <v>-3.4035669373628799E-2</v>
      </c>
      <c r="E22" s="261">
        <v>0.11459710404525499</v>
      </c>
      <c r="F22" s="259">
        <v>0.1298571059850962</v>
      </c>
      <c r="G22" s="261">
        <v>0.17243625777891078</v>
      </c>
      <c r="H22" s="259">
        <v>1.9061405525535601E-2</v>
      </c>
      <c r="I22" s="261">
        <v>4.5192594071269895E-3</v>
      </c>
      <c r="J22" s="259">
        <v>-1.1479643683470099E-2</v>
      </c>
      <c r="K22" s="261">
        <v>3.0600699723664329E-3</v>
      </c>
      <c r="L22" s="259">
        <v>-1.2318674831655701E-2</v>
      </c>
      <c r="M22" s="261">
        <v>4.9573137185226612E-3</v>
      </c>
      <c r="N22" s="259">
        <v>2.6409833914051999E-3</v>
      </c>
      <c r="O22" s="261">
        <v>3.1482513459409195E-3</v>
      </c>
      <c r="P22" s="230">
        <v>7.5844028002455793E-2</v>
      </c>
    </row>
    <row r="23" spans="1:16">
      <c r="A23" s="39" t="s">
        <v>24</v>
      </c>
      <c r="B23" s="259">
        <v>0.87228973564085177</v>
      </c>
      <c r="C23" s="261">
        <v>0.14641530749458478</v>
      </c>
      <c r="D23" s="259">
        <v>0.1655218722806775</v>
      </c>
      <c r="E23" s="261">
        <v>0.15440216268383206</v>
      </c>
      <c r="F23" s="259">
        <v>6.9029845710637305E-2</v>
      </c>
      <c r="G23" s="261">
        <v>0.13914024641771747</v>
      </c>
      <c r="H23" s="259">
        <v>3.4602689241285001E-3</v>
      </c>
      <c r="I23" s="261">
        <v>5.5382761462609157E-3</v>
      </c>
      <c r="J23" s="259">
        <v>-1.11517552063302E-2</v>
      </c>
      <c r="K23" s="261">
        <v>3.7164522436371724E-3</v>
      </c>
      <c r="L23" s="259">
        <v>-2.1961834302374798E-2</v>
      </c>
      <c r="M23" s="261">
        <v>6.5287790559167783E-3</v>
      </c>
      <c r="N23" s="259">
        <v>-1.357304474089E-3</v>
      </c>
      <c r="O23" s="261">
        <v>9.9435586384824734E-3</v>
      </c>
      <c r="P23" s="230">
        <v>4.13031519277696E-2</v>
      </c>
    </row>
    <row r="24" spans="1:16">
      <c r="A24" s="39" t="s">
        <v>364</v>
      </c>
      <c r="B24" s="259">
        <v>0.82855357277654551</v>
      </c>
      <c r="C24" s="261">
        <v>0.18898653702530541</v>
      </c>
      <c r="D24" s="259">
        <v>-0.15076805263643939</v>
      </c>
      <c r="E24" s="261">
        <v>0.16329555667934398</v>
      </c>
      <c r="F24" s="259">
        <v>-0.24767070959428761</v>
      </c>
      <c r="G24" s="261">
        <v>0.23265032157528745</v>
      </c>
      <c r="H24" s="259">
        <v>1.73092828999756E-2</v>
      </c>
      <c r="I24" s="261">
        <v>6.0885135106617562E-3</v>
      </c>
      <c r="J24" s="259">
        <v>-9.3426499476599E-3</v>
      </c>
      <c r="K24" s="261">
        <v>3.4558009095341162E-3</v>
      </c>
      <c r="L24" s="259">
        <v>-2.86425717053659E-2</v>
      </c>
      <c r="M24" s="261">
        <v>4.6005351576042797E-3</v>
      </c>
      <c r="N24" s="259">
        <v>-1.38843367603881E-2</v>
      </c>
      <c r="O24" s="261">
        <v>9.5073336254601105E-3</v>
      </c>
      <c r="P24" s="230">
        <v>0.100534084800758</v>
      </c>
    </row>
    <row r="25" spans="1:16">
      <c r="A25" s="39" t="s">
        <v>25</v>
      </c>
      <c r="B25" s="259">
        <v>0.7148806275813947</v>
      </c>
      <c r="C25" s="261">
        <v>8.0258411429985257E-2</v>
      </c>
      <c r="D25" s="259">
        <v>6.0014981177760997E-3</v>
      </c>
      <c r="E25" s="261">
        <v>7.5062366828608632E-2</v>
      </c>
      <c r="F25" s="259">
        <v>1.4877302160560001E-4</v>
      </c>
      <c r="G25" s="261">
        <v>9.968326438075073E-2</v>
      </c>
      <c r="H25" s="259">
        <v>-7.4689936363379998E-3</v>
      </c>
      <c r="I25" s="261">
        <v>3.1923689825730781E-3</v>
      </c>
      <c r="J25" s="259">
        <v>-7.2877772610523998E-3</v>
      </c>
      <c r="K25" s="261">
        <v>2.9855345232556022E-3</v>
      </c>
      <c r="L25" s="259">
        <v>-1.69776579814554E-2</v>
      </c>
      <c r="M25" s="261">
        <v>4.7360994994598603E-3</v>
      </c>
      <c r="N25" s="259">
        <v>-8.4188432758530002E-4</v>
      </c>
      <c r="O25" s="261">
        <v>6.2922859624060948E-3</v>
      </c>
      <c r="P25" s="230">
        <v>4.45519507336418E-2</v>
      </c>
    </row>
    <row r="26" spans="1:16">
      <c r="A26" s="39" t="s">
        <v>26</v>
      </c>
      <c r="B26" s="259">
        <v>0.64632244518448734</v>
      </c>
      <c r="C26" s="261">
        <v>0.1376631371939889</v>
      </c>
      <c r="D26" s="259">
        <v>6.2754268044578204E-2</v>
      </c>
      <c r="E26" s="261">
        <v>0.11662564673654129</v>
      </c>
      <c r="F26" s="259">
        <v>-4.1040213086480599E-2</v>
      </c>
      <c r="G26" s="261">
        <v>0.21020238904485186</v>
      </c>
      <c r="H26" s="259">
        <v>-1.2179986523046999E-3</v>
      </c>
      <c r="I26" s="261">
        <v>5.6915795720593612E-3</v>
      </c>
      <c r="J26" s="259">
        <v>-6.1669244626847003E-3</v>
      </c>
      <c r="K26" s="261">
        <v>3.9684939401648123E-3</v>
      </c>
      <c r="L26" s="259">
        <v>-4.27658521580664E-2</v>
      </c>
      <c r="M26" s="261">
        <v>8.1675035504773716E-3</v>
      </c>
      <c r="N26" s="259">
        <v>-1.3592361309020001E-4</v>
      </c>
      <c r="O26" s="261">
        <v>1.2696665564399882E-2</v>
      </c>
      <c r="P26" s="230">
        <v>5.5723528861091103E-2</v>
      </c>
    </row>
    <row r="27" spans="1:16">
      <c r="A27" s="39" t="s">
        <v>239</v>
      </c>
      <c r="B27" s="259">
        <v>1.2159020472662361</v>
      </c>
      <c r="C27" s="261">
        <v>0.15673507670273154</v>
      </c>
      <c r="D27" s="259">
        <v>0.16915390338049671</v>
      </c>
      <c r="E27" s="261">
        <v>0.11680585131310145</v>
      </c>
      <c r="F27" s="259">
        <v>0.26905198235188038</v>
      </c>
      <c r="G27" s="261">
        <v>0.13986956668565514</v>
      </c>
      <c r="H27" s="259">
        <v>-5.0115870591855996E-3</v>
      </c>
      <c r="I27" s="261">
        <v>7.2649971054357778E-3</v>
      </c>
      <c r="J27" s="259">
        <v>-1.00789742080972E-2</v>
      </c>
      <c r="K27" s="261">
        <v>2.8556967544218037E-3</v>
      </c>
      <c r="L27" s="259">
        <v>-2.57341768249582E-2</v>
      </c>
      <c r="M27" s="261">
        <v>5.3012972331665945E-3</v>
      </c>
      <c r="N27" s="259">
        <v>-3.7411353970858797E-2</v>
      </c>
      <c r="O27" s="261">
        <v>9.8746681251807994E-3</v>
      </c>
      <c r="P27" s="230">
        <v>8.8915096845241001E-2</v>
      </c>
    </row>
    <row r="28" spans="1:16">
      <c r="A28" s="39" t="s">
        <v>27</v>
      </c>
      <c r="B28" s="259">
        <v>0.76483776716316121</v>
      </c>
      <c r="C28" s="261">
        <v>0.10071664388580899</v>
      </c>
      <c r="D28" s="259">
        <v>-1.43554588040461E-2</v>
      </c>
      <c r="E28" s="261">
        <v>0.12784681439035656</v>
      </c>
      <c r="F28" s="259">
        <v>-0.13485152744448969</v>
      </c>
      <c r="G28" s="261">
        <v>7.8208313253273792E-2</v>
      </c>
      <c r="H28" s="259">
        <v>-9.4939111761869999E-4</v>
      </c>
      <c r="I28" s="261">
        <v>3.7158318779451473E-3</v>
      </c>
      <c r="J28" s="259">
        <v>-1.5248123425764999E-3</v>
      </c>
      <c r="K28" s="261">
        <v>4.2537024115720167E-3</v>
      </c>
      <c r="L28" s="259">
        <v>-1.5601905871852799E-2</v>
      </c>
      <c r="M28" s="261">
        <v>4.5822643713072722E-3</v>
      </c>
      <c r="N28" s="259">
        <v>-3.2118136368052999E-3</v>
      </c>
      <c r="O28" s="261">
        <v>5.0812522068477955E-3</v>
      </c>
      <c r="P28" s="230">
        <v>4.3384434947924898E-2</v>
      </c>
    </row>
    <row r="29" spans="1:16">
      <c r="A29" s="39" t="s">
        <v>28</v>
      </c>
      <c r="B29" s="259">
        <v>0.73243823967899591</v>
      </c>
      <c r="C29" s="261">
        <v>0.13263888761483977</v>
      </c>
      <c r="D29" s="259">
        <v>-0.1297689840583062</v>
      </c>
      <c r="E29" s="261">
        <v>0.10154802934665985</v>
      </c>
      <c r="F29" s="259">
        <v>0.165923986995752</v>
      </c>
      <c r="G29" s="261">
        <v>0.19316378352906716</v>
      </c>
      <c r="H29" s="259">
        <v>-9.9356336456239997E-3</v>
      </c>
      <c r="I29" s="261">
        <v>6.1590323473684006E-3</v>
      </c>
      <c r="J29" s="259">
        <v>-5.0678643192816003E-3</v>
      </c>
      <c r="K29" s="261">
        <v>3.3734953659815678E-3</v>
      </c>
      <c r="L29" s="259">
        <v>-1.64464223934302E-2</v>
      </c>
      <c r="M29" s="261">
        <v>4.5851114025997602E-3</v>
      </c>
      <c r="N29" s="259">
        <v>-9.9142306380976992E-3</v>
      </c>
      <c r="O29" s="261">
        <v>5.2306163698539465E-3</v>
      </c>
      <c r="P29" s="230">
        <v>4.00166998206428E-2</v>
      </c>
    </row>
    <row r="30" spans="1:16">
      <c r="A30" s="39" t="s">
        <v>29</v>
      </c>
      <c r="B30" s="259">
        <v>0.55906458938768266</v>
      </c>
      <c r="C30" s="261">
        <v>0.11550701763432003</v>
      </c>
      <c r="D30" s="259">
        <v>0.28396387003162499</v>
      </c>
      <c r="E30" s="261">
        <v>0.10754330690475246</v>
      </c>
      <c r="F30" s="259">
        <v>2.8010790127851501E-2</v>
      </c>
      <c r="G30" s="261">
        <v>0.12997875419725088</v>
      </c>
      <c r="H30" s="259">
        <v>-1.43923233229921E-2</v>
      </c>
      <c r="I30" s="261">
        <v>5.3771624142316737E-3</v>
      </c>
      <c r="J30" s="259">
        <v>-2.4544867169183401E-2</v>
      </c>
      <c r="K30" s="261">
        <v>3.6174819854950702E-3</v>
      </c>
      <c r="L30" s="259">
        <v>-1.9102413401241799E-2</v>
      </c>
      <c r="M30" s="261">
        <v>4.7952485876757642E-3</v>
      </c>
      <c r="N30" s="259">
        <v>-6.876953358328E-3</v>
      </c>
      <c r="O30" s="261">
        <v>1.0492683021415296E-2</v>
      </c>
      <c r="P30" s="230">
        <v>9.1464572049963597E-2</v>
      </c>
    </row>
    <row r="31" spans="1:16">
      <c r="A31" s="39" t="s">
        <v>30</v>
      </c>
      <c r="B31" s="259">
        <v>0.55860890167807842</v>
      </c>
      <c r="C31" s="261">
        <v>0.14885030489284515</v>
      </c>
      <c r="D31" s="259">
        <v>0.21857187162189359</v>
      </c>
      <c r="E31" s="261">
        <v>0.15163684133621466</v>
      </c>
      <c r="F31" s="259">
        <v>0.1541014041497078</v>
      </c>
      <c r="G31" s="261">
        <v>9.8410762544654876E-2</v>
      </c>
      <c r="H31" s="259">
        <v>1.1195575469615301E-2</v>
      </c>
      <c r="I31" s="261">
        <v>3.8632152401737738E-3</v>
      </c>
      <c r="J31" s="259">
        <v>-1.8533306233306499E-2</v>
      </c>
      <c r="K31" s="261">
        <v>6.4010303355562905E-3</v>
      </c>
      <c r="L31" s="259">
        <v>-1.2183289848694901E-2</v>
      </c>
      <c r="M31" s="261">
        <v>7.1366929627557328E-3</v>
      </c>
      <c r="N31" s="259">
        <v>-6.4247655766192001E-3</v>
      </c>
      <c r="O31" s="261">
        <v>4.9545264740821632E-3</v>
      </c>
      <c r="P31" s="230">
        <v>5.7112977297199101E-2</v>
      </c>
    </row>
    <row r="32" spans="1:16">
      <c r="A32" s="39" t="s">
        <v>31</v>
      </c>
      <c r="B32" s="259" t="s">
        <v>354</v>
      </c>
      <c r="C32" s="261" t="s">
        <v>354</v>
      </c>
      <c r="D32" s="259" t="s">
        <v>354</v>
      </c>
      <c r="E32" s="261" t="s">
        <v>354</v>
      </c>
      <c r="F32" s="259" t="s">
        <v>354</v>
      </c>
      <c r="G32" s="261" t="s">
        <v>354</v>
      </c>
      <c r="H32" s="259" t="s">
        <v>354</v>
      </c>
      <c r="I32" s="261" t="s">
        <v>354</v>
      </c>
      <c r="J32" s="259" t="s">
        <v>354</v>
      </c>
      <c r="K32" s="261" t="s">
        <v>354</v>
      </c>
      <c r="L32" s="259" t="s">
        <v>354</v>
      </c>
      <c r="M32" s="261" t="s">
        <v>354</v>
      </c>
      <c r="N32" s="259" t="s">
        <v>354</v>
      </c>
      <c r="O32" s="261" t="s">
        <v>354</v>
      </c>
      <c r="P32" s="230" t="s">
        <v>354</v>
      </c>
    </row>
    <row r="33" spans="1:16">
      <c r="A33" s="39" t="s">
        <v>32</v>
      </c>
      <c r="B33" s="259">
        <v>0.41040503538094641</v>
      </c>
      <c r="C33" s="261">
        <v>0.19719674881079521</v>
      </c>
      <c r="D33" s="259">
        <v>0.14408309844438771</v>
      </c>
      <c r="E33" s="261">
        <v>0.16399875415872095</v>
      </c>
      <c r="F33" s="259">
        <v>-0.30857314855397239</v>
      </c>
      <c r="G33" s="261">
        <v>0.20439375025450182</v>
      </c>
      <c r="H33" s="259">
        <v>-9.7293512196896005E-3</v>
      </c>
      <c r="I33" s="261">
        <v>9.4417683851394582E-3</v>
      </c>
      <c r="J33" s="259">
        <v>-5.3227680806147001E-3</v>
      </c>
      <c r="K33" s="261">
        <v>6.5465376531868586E-3</v>
      </c>
      <c r="L33" s="259">
        <v>-1.96572968117198E-2</v>
      </c>
      <c r="M33" s="261">
        <v>6.3622309038351681E-3</v>
      </c>
      <c r="N33" s="259">
        <v>-1.28893515320212E-2</v>
      </c>
      <c r="O33" s="261">
        <v>6.3644389293933037E-3</v>
      </c>
      <c r="P33" s="230">
        <v>3.6548782279836198E-2</v>
      </c>
    </row>
    <row r="34" spans="1:16">
      <c r="A34" s="39" t="s">
        <v>365</v>
      </c>
      <c r="B34" s="259">
        <v>0.78101903230811021</v>
      </c>
      <c r="C34" s="261">
        <v>0.13154099067160452</v>
      </c>
      <c r="D34" s="259">
        <v>4.1191033909223899E-2</v>
      </c>
      <c r="E34" s="261">
        <v>0.16282069026984616</v>
      </c>
      <c r="F34" s="259">
        <v>0.117041872719668</v>
      </c>
      <c r="G34" s="261">
        <v>0.16439022978528803</v>
      </c>
      <c r="H34" s="259">
        <v>3.0453860443671E-3</v>
      </c>
      <c r="I34" s="261">
        <v>5.2959731998586243E-3</v>
      </c>
      <c r="J34" s="259">
        <v>-9.5883110241472991E-3</v>
      </c>
      <c r="K34" s="261">
        <v>3.521610357569338E-3</v>
      </c>
      <c r="L34" s="259">
        <v>-2.0095032846253601E-2</v>
      </c>
      <c r="M34" s="261">
        <v>4.1082959726920065E-3</v>
      </c>
      <c r="N34" s="259">
        <v>-1.68496918211339E-2</v>
      </c>
      <c r="O34" s="261">
        <v>7.692933071882525E-3</v>
      </c>
      <c r="P34" s="230">
        <v>7.3378217832458598E-2</v>
      </c>
    </row>
    <row r="35" spans="1:16">
      <c r="A35" s="39" t="s">
        <v>33</v>
      </c>
      <c r="B35" s="259">
        <v>0.63923125738483944</v>
      </c>
      <c r="C35" s="261">
        <v>0.11715572430663571</v>
      </c>
      <c r="D35" s="259">
        <v>-0.1089549352655185</v>
      </c>
      <c r="E35" s="261">
        <v>0.10151397718759415</v>
      </c>
      <c r="F35" s="259">
        <v>-3.3933298781229297E-2</v>
      </c>
      <c r="G35" s="261">
        <v>0.11459479712342323</v>
      </c>
      <c r="H35" s="259">
        <v>-9.1799647588194002E-3</v>
      </c>
      <c r="I35" s="261">
        <v>3.0518451618952768E-3</v>
      </c>
      <c r="J35" s="259">
        <v>-8.0075804981208001E-3</v>
      </c>
      <c r="K35" s="261">
        <v>2.9276975614679849E-3</v>
      </c>
      <c r="L35" s="259">
        <v>-1.38232781037775E-2</v>
      </c>
      <c r="M35" s="261">
        <v>3.5721877984866671E-3</v>
      </c>
      <c r="N35" s="259">
        <v>-1.1840188922842099E-2</v>
      </c>
      <c r="O35" s="261">
        <v>9.7981884274549128E-3</v>
      </c>
      <c r="P35" s="230">
        <v>3.6414846518695101E-2</v>
      </c>
    </row>
    <row r="36" spans="1:16">
      <c r="A36" s="39" t="s">
        <v>34</v>
      </c>
      <c r="B36" s="259">
        <v>1.0740069278669211</v>
      </c>
      <c r="C36" s="261">
        <v>0.20309109302425712</v>
      </c>
      <c r="D36" s="259">
        <v>-0.2499244263810447</v>
      </c>
      <c r="E36" s="261">
        <v>9.617692962020645E-2</v>
      </c>
      <c r="F36" s="259">
        <v>-0.5695959847417611</v>
      </c>
      <c r="G36" s="261">
        <v>0.11820050380125929</v>
      </c>
      <c r="H36" s="259">
        <v>2.2105927870690002E-3</v>
      </c>
      <c r="I36" s="261">
        <v>3.4972705008273846E-3</v>
      </c>
      <c r="J36" s="259">
        <v>-3.6392475270082998E-3</v>
      </c>
      <c r="K36" s="261">
        <v>3.0652085772643004E-3</v>
      </c>
      <c r="L36" s="259">
        <v>-1.01773057443407E-2</v>
      </c>
      <c r="M36" s="261">
        <v>5.9843861268032436E-3</v>
      </c>
      <c r="N36" s="259">
        <v>-4.3248218247070001E-3</v>
      </c>
      <c r="O36" s="261">
        <v>4.8058339153628296E-3</v>
      </c>
      <c r="P36" s="230">
        <v>3.1362839179793101E-2</v>
      </c>
    </row>
    <row r="37" spans="1:16">
      <c r="A37" s="39" t="s">
        <v>35</v>
      </c>
      <c r="B37" s="259">
        <v>0.26749933918172242</v>
      </c>
      <c r="C37" s="261">
        <v>0.10075344757657766</v>
      </c>
      <c r="D37" s="259">
        <v>-3.0268659004982899E-2</v>
      </c>
      <c r="E37" s="261">
        <v>7.1548057977341581E-2</v>
      </c>
      <c r="F37" s="259">
        <v>3.7101114620647697E-2</v>
      </c>
      <c r="G37" s="261">
        <v>6.6803091667229919E-2</v>
      </c>
      <c r="H37" s="259">
        <v>2.08845572995917E-2</v>
      </c>
      <c r="I37" s="261">
        <v>2.7449892492003936E-3</v>
      </c>
      <c r="J37" s="259">
        <v>-9.8752224170068001E-3</v>
      </c>
      <c r="K37" s="261">
        <v>1.8533446383440617E-3</v>
      </c>
      <c r="L37" s="259">
        <v>-1.0776204153944599E-2</v>
      </c>
      <c r="M37" s="261">
        <v>3.1310491906773323E-3</v>
      </c>
      <c r="N37" s="259">
        <v>1.7845442344088E-3</v>
      </c>
      <c r="O37" s="261">
        <v>4.0215211415266447E-3</v>
      </c>
      <c r="P37" s="230">
        <v>5.4372115617629099E-2</v>
      </c>
    </row>
    <row r="38" spans="1:16">
      <c r="A38" s="39" t="s">
        <v>36</v>
      </c>
      <c r="B38" s="259">
        <v>1.2187958246172541</v>
      </c>
      <c r="C38" s="261">
        <v>0.16599856517704081</v>
      </c>
      <c r="D38" s="259">
        <v>-0.31186038618789003</v>
      </c>
      <c r="E38" s="261">
        <v>0.11428034327910339</v>
      </c>
      <c r="F38" s="259">
        <v>0.27744209377125678</v>
      </c>
      <c r="G38" s="261">
        <v>0.2542568519374856</v>
      </c>
      <c r="H38" s="259">
        <v>-5.2120532090082E-3</v>
      </c>
      <c r="I38" s="261">
        <v>5.7124992217940044E-3</v>
      </c>
      <c r="J38" s="259">
        <v>-5.7629938030907E-3</v>
      </c>
      <c r="K38" s="261">
        <v>4.6501218615795179E-3</v>
      </c>
      <c r="L38" s="259">
        <v>-2.2724657510690201E-2</v>
      </c>
      <c r="M38" s="261">
        <v>5.8534651214386555E-3</v>
      </c>
      <c r="N38" s="259">
        <v>-1.0939102353349699E-2</v>
      </c>
      <c r="O38" s="261">
        <v>7.6530065944791252E-3</v>
      </c>
      <c r="P38" s="230">
        <v>6.18055936497535E-2</v>
      </c>
    </row>
    <row r="39" spans="1:16">
      <c r="A39" s="39" t="s">
        <v>37</v>
      </c>
      <c r="B39" s="259">
        <v>0.66794750490673438</v>
      </c>
      <c r="C39" s="261">
        <v>0.12683498829544559</v>
      </c>
      <c r="D39" s="259">
        <v>0.19490745477165949</v>
      </c>
      <c r="E39" s="261">
        <v>0.13467195876641125</v>
      </c>
      <c r="F39" s="259">
        <v>-5.2544234618797099E-2</v>
      </c>
      <c r="G39" s="261">
        <v>0.10830952076527166</v>
      </c>
      <c r="H39" s="259">
        <v>2.2309692401082E-3</v>
      </c>
      <c r="I39" s="261">
        <v>2.721512351736996E-3</v>
      </c>
      <c r="J39" s="259">
        <v>-7.8130706462428007E-3</v>
      </c>
      <c r="K39" s="261">
        <v>3.912652153296595E-3</v>
      </c>
      <c r="L39" s="259">
        <v>-1.5755648833295301E-2</v>
      </c>
      <c r="M39" s="261">
        <v>4.920642795279098E-3</v>
      </c>
      <c r="N39" s="259">
        <v>1.4918053977004001E-2</v>
      </c>
      <c r="O39" s="261">
        <v>6.584670350871364E-3</v>
      </c>
      <c r="P39" s="230">
        <v>4.2146316230032198E-2</v>
      </c>
    </row>
    <row r="40" spans="1:16">
      <c r="A40" s="39" t="s">
        <v>38</v>
      </c>
      <c r="B40" s="259">
        <v>0.66123101197278522</v>
      </c>
      <c r="C40" s="261">
        <v>0.11623944741844895</v>
      </c>
      <c r="D40" s="259">
        <v>3.6454377344357802E-2</v>
      </c>
      <c r="E40" s="261">
        <v>8.3944270426279555E-2</v>
      </c>
      <c r="F40" s="259">
        <v>0.1183145471661048</v>
      </c>
      <c r="G40" s="261">
        <v>6.9569420151054231E-2</v>
      </c>
      <c r="H40" s="259">
        <v>7.1150539459705004E-3</v>
      </c>
      <c r="I40" s="261">
        <v>3.1508787237400854E-3</v>
      </c>
      <c r="J40" s="259">
        <v>-1.5583751061605601E-2</v>
      </c>
      <c r="K40" s="261">
        <v>2.1791766271932115E-3</v>
      </c>
      <c r="L40" s="259">
        <v>-1.6319133226486801E-2</v>
      </c>
      <c r="M40" s="261">
        <v>3.6916586005195048E-3</v>
      </c>
      <c r="N40" s="259">
        <v>-1.2494171779604E-2</v>
      </c>
      <c r="O40" s="261">
        <v>5.5714146639445827E-3</v>
      </c>
      <c r="P40" s="230">
        <v>6.6259833185537298E-2</v>
      </c>
    </row>
    <row r="41" spans="1:16">
      <c r="A41" s="39" t="s">
        <v>39</v>
      </c>
      <c r="B41" s="259">
        <v>0.76595047833659935</v>
      </c>
      <c r="C41" s="261">
        <v>0.11987834269886621</v>
      </c>
      <c r="D41" s="259">
        <v>-0.26854248031718109</v>
      </c>
      <c r="E41" s="261">
        <v>0.18414063081950013</v>
      </c>
      <c r="F41" s="259">
        <v>-0.1915845145793513</v>
      </c>
      <c r="G41" s="261">
        <v>0.26178442627361304</v>
      </c>
      <c r="H41" s="259">
        <v>-1.15231847882463E-2</v>
      </c>
      <c r="I41" s="261">
        <v>7.2847551606082094E-3</v>
      </c>
      <c r="J41" s="259">
        <v>-5.7698055460245999E-3</v>
      </c>
      <c r="K41" s="261">
        <v>3.6989532374443221E-3</v>
      </c>
      <c r="L41" s="259">
        <v>-2.3012722999224799E-2</v>
      </c>
      <c r="M41" s="261">
        <v>5.6235152850306769E-3</v>
      </c>
      <c r="N41" s="259">
        <v>-1.4245226559993499E-2</v>
      </c>
      <c r="O41" s="261">
        <v>5.4863703567386559E-3</v>
      </c>
      <c r="P41" s="230">
        <v>8.6234533876504996E-2</v>
      </c>
    </row>
    <row r="42" spans="1:16">
      <c r="A42" s="39" t="s">
        <v>40</v>
      </c>
      <c r="B42" s="259">
        <v>0.48394509677452441</v>
      </c>
      <c r="C42" s="261">
        <v>0.10342099175494042</v>
      </c>
      <c r="D42" s="259">
        <v>4.2704277683391502E-2</v>
      </c>
      <c r="E42" s="261">
        <v>6.8488865652046704E-2</v>
      </c>
      <c r="F42" s="259">
        <v>0.2075567223050144</v>
      </c>
      <c r="G42" s="261">
        <v>9.125863008124796E-2</v>
      </c>
      <c r="H42" s="259">
        <v>1.3136605989533E-2</v>
      </c>
      <c r="I42" s="261">
        <v>3.7958472943994169E-3</v>
      </c>
      <c r="J42" s="259">
        <v>-1.0231039523564E-2</v>
      </c>
      <c r="K42" s="261">
        <v>2.2298448901508644E-3</v>
      </c>
      <c r="L42" s="259">
        <v>-7.6527920683269E-3</v>
      </c>
      <c r="M42" s="261">
        <v>2.7206458633682183E-3</v>
      </c>
      <c r="N42" s="259">
        <v>-2.3165534925201998E-3</v>
      </c>
      <c r="O42" s="261">
        <v>2.8988351693582711E-3</v>
      </c>
      <c r="P42" s="230">
        <v>6.5232734534518305E-2</v>
      </c>
    </row>
    <row r="43" spans="1:16">
      <c r="A43" s="39" t="s">
        <v>41</v>
      </c>
      <c r="B43" s="259">
        <v>0.23253927008566691</v>
      </c>
      <c r="C43" s="261">
        <v>0.13235512457793017</v>
      </c>
      <c r="D43" s="259">
        <v>-0.112417545225696</v>
      </c>
      <c r="E43" s="261">
        <v>0.147190326680155</v>
      </c>
      <c r="F43" s="259">
        <v>0.18448804827854379</v>
      </c>
      <c r="G43" s="261">
        <v>0.14315481257895885</v>
      </c>
      <c r="H43" s="259">
        <v>-8.1350290036256E-3</v>
      </c>
      <c r="I43" s="261">
        <v>5.5146414572005429E-3</v>
      </c>
      <c r="J43" s="259">
        <v>-2.1793077633707501E-2</v>
      </c>
      <c r="K43" s="261">
        <v>4.9003580242200154E-3</v>
      </c>
      <c r="L43" s="259">
        <v>1.7123370216291999E-3</v>
      </c>
      <c r="M43" s="261">
        <v>7.4433991401293975E-3</v>
      </c>
      <c r="N43" s="259">
        <v>-7.7436492711761996E-3</v>
      </c>
      <c r="O43" s="261">
        <v>1.1715956795007287E-2</v>
      </c>
      <c r="P43" s="230">
        <v>2.87444800004335E-2</v>
      </c>
    </row>
    <row r="44" spans="1:16">
      <c r="A44" s="39" t="s">
        <v>42</v>
      </c>
      <c r="B44" s="259">
        <v>1.0262273908870001</v>
      </c>
      <c r="C44" s="261">
        <v>0.19659638553116951</v>
      </c>
      <c r="D44" s="259">
        <v>-0.14831594556681479</v>
      </c>
      <c r="E44" s="261">
        <v>0.12427531330160134</v>
      </c>
      <c r="F44" s="259">
        <v>7.7128667687405297E-2</v>
      </c>
      <c r="G44" s="261">
        <v>0.26628425890564067</v>
      </c>
      <c r="H44" s="259">
        <v>-2.8571420863260999E-3</v>
      </c>
      <c r="I44" s="261">
        <v>8.0335391096186693E-3</v>
      </c>
      <c r="J44" s="259">
        <v>-9.9527196448820007E-4</v>
      </c>
      <c r="K44" s="261">
        <v>5.0967041053983459E-3</v>
      </c>
      <c r="L44" s="259">
        <v>-1.8702046830636899E-2</v>
      </c>
      <c r="M44" s="261">
        <v>6.0172603651940547E-3</v>
      </c>
      <c r="N44" s="259">
        <v>-1.38220552342145E-2</v>
      </c>
      <c r="O44" s="261">
        <v>7.7440716024263423E-3</v>
      </c>
      <c r="P44" s="230">
        <v>5.2140198108535103E-2</v>
      </c>
    </row>
    <row r="45" spans="1:16">
      <c r="A45" s="39" t="s">
        <v>43</v>
      </c>
      <c r="B45" s="259">
        <v>0.38501764040042352</v>
      </c>
      <c r="C45" s="261">
        <v>0.11090573966330544</v>
      </c>
      <c r="D45" s="259">
        <v>0.1885112235167844</v>
      </c>
      <c r="E45" s="261">
        <v>8.0805788941847159E-2</v>
      </c>
      <c r="F45" s="259">
        <v>-8.2480986184077495E-2</v>
      </c>
      <c r="G45" s="261">
        <v>0.10961190895559564</v>
      </c>
      <c r="H45" s="259">
        <v>-1.25794038744249E-2</v>
      </c>
      <c r="I45" s="261">
        <v>3.8098055682720859E-3</v>
      </c>
      <c r="J45" s="259">
        <v>-8.9187835136686992E-3</v>
      </c>
      <c r="K45" s="261">
        <v>4.2226359917184007E-3</v>
      </c>
      <c r="L45" s="259">
        <v>-3.7660806984746102E-2</v>
      </c>
      <c r="M45" s="261">
        <v>5.2807225517298301E-3</v>
      </c>
      <c r="N45" s="259">
        <v>8.8606533531184004E-3</v>
      </c>
      <c r="O45" s="261">
        <v>6.3061146454033469E-3</v>
      </c>
      <c r="P45" s="230">
        <v>5.0220629031801002E-2</v>
      </c>
    </row>
    <row r="46" spans="1:16">
      <c r="A46" s="39" t="s">
        <v>44</v>
      </c>
      <c r="B46" s="259">
        <v>0.5819759560477159</v>
      </c>
      <c r="C46" s="261">
        <v>0.10661946222676612</v>
      </c>
      <c r="D46" s="259">
        <v>1.32552267415327E-2</v>
      </c>
      <c r="E46" s="261">
        <v>8.6641040802429431E-2</v>
      </c>
      <c r="F46" s="259">
        <v>-0.1037079240884865</v>
      </c>
      <c r="G46" s="261">
        <v>0.13084386791092087</v>
      </c>
      <c r="H46" s="259">
        <v>-3.4570719863487999E-3</v>
      </c>
      <c r="I46" s="261">
        <v>5.3091358048398809E-3</v>
      </c>
      <c r="J46" s="259">
        <v>-3.3598051400846999E-3</v>
      </c>
      <c r="K46" s="261">
        <v>2.8460299047454495E-3</v>
      </c>
      <c r="L46" s="259">
        <v>-1.2719839108045399E-2</v>
      </c>
      <c r="M46" s="261">
        <v>2.9943542492312709E-3</v>
      </c>
      <c r="N46" s="259">
        <v>-7.8842569558593006E-3</v>
      </c>
      <c r="O46" s="261">
        <v>8.5978039321461443E-3</v>
      </c>
      <c r="P46" s="230">
        <v>2.5560380233212499E-2</v>
      </c>
    </row>
    <row r="47" spans="1:16">
      <c r="A47" s="39" t="s">
        <v>45</v>
      </c>
      <c r="B47" s="259">
        <v>0.60157801653881404</v>
      </c>
      <c r="C47" s="261">
        <v>0.11039631369576407</v>
      </c>
      <c r="D47" s="259">
        <v>0.32118927787816087</v>
      </c>
      <c r="E47" s="261">
        <v>0.11103134226334749</v>
      </c>
      <c r="F47" s="259">
        <v>0.2218952065856018</v>
      </c>
      <c r="G47" s="261">
        <v>0.17914487253404873</v>
      </c>
      <c r="H47" s="259">
        <v>1.1848081082730401E-2</v>
      </c>
      <c r="I47" s="261">
        <v>4.8667616368102806E-3</v>
      </c>
      <c r="J47" s="259">
        <v>-1.9610895587284901E-2</v>
      </c>
      <c r="K47" s="261">
        <v>2.8211873368825984E-3</v>
      </c>
      <c r="L47" s="259">
        <v>-5.9235404986665002E-3</v>
      </c>
      <c r="M47" s="261">
        <v>4.5073455469549426E-3</v>
      </c>
      <c r="N47" s="259">
        <v>-5.9183894115819001E-3</v>
      </c>
      <c r="O47" s="261">
        <v>6.1959568487064002E-3</v>
      </c>
      <c r="P47" s="230">
        <v>6.7338592017583396E-2</v>
      </c>
    </row>
    <row r="48" spans="1:16">
      <c r="A48" s="39" t="s">
        <v>46</v>
      </c>
      <c r="B48" s="259">
        <v>1.050313386502014</v>
      </c>
      <c r="C48" s="261">
        <v>0.14376846826828898</v>
      </c>
      <c r="D48" s="259">
        <v>9.3097550295319006E-3</v>
      </c>
      <c r="E48" s="261">
        <v>0.12873597750138488</v>
      </c>
      <c r="F48" s="259">
        <v>0.30339583978670182</v>
      </c>
      <c r="G48" s="261">
        <v>0.14643458345666691</v>
      </c>
      <c r="H48" s="259">
        <v>1.7283747869276899E-2</v>
      </c>
      <c r="I48" s="261">
        <v>3.6641840163672786E-3</v>
      </c>
      <c r="J48" s="259">
        <v>-1.2560308343926701E-2</v>
      </c>
      <c r="K48" s="261">
        <v>4.3339982676914163E-3</v>
      </c>
      <c r="L48" s="259">
        <v>-7.5765842463830996E-3</v>
      </c>
      <c r="M48" s="261">
        <v>5.1238855573507566E-3</v>
      </c>
      <c r="N48" s="259">
        <v>5.3189404452283996E-3</v>
      </c>
      <c r="O48" s="261">
        <v>6.1305839551026213E-3</v>
      </c>
      <c r="P48" s="230">
        <v>7.7972191994218801E-2</v>
      </c>
    </row>
    <row r="49" spans="1:16">
      <c r="A49" s="39" t="s">
        <v>47</v>
      </c>
      <c r="B49" s="259">
        <v>0.74506914841865657</v>
      </c>
      <c r="C49" s="261">
        <v>0.19571982333222276</v>
      </c>
      <c r="D49" s="259">
        <v>-0.39687870164311501</v>
      </c>
      <c r="E49" s="261">
        <v>0.15455488518543153</v>
      </c>
      <c r="F49" s="259">
        <v>-0.216903868348231</v>
      </c>
      <c r="G49" s="261">
        <v>0.13466154865294208</v>
      </c>
      <c r="H49" s="259">
        <v>1.3050885933689501E-2</v>
      </c>
      <c r="I49" s="261">
        <v>1.0780610260895468E-2</v>
      </c>
      <c r="J49" s="259">
        <v>-8.7757907852768005E-3</v>
      </c>
      <c r="K49" s="261">
        <v>5.0884232112599894E-3</v>
      </c>
      <c r="L49" s="259">
        <v>-2.3922932924800099E-2</v>
      </c>
      <c r="M49" s="261">
        <v>5.9378568815164545E-3</v>
      </c>
      <c r="N49" s="259">
        <v>4.3275057545296997E-3</v>
      </c>
      <c r="O49" s="261">
        <v>4.1872995818004683E-3</v>
      </c>
      <c r="P49" s="230">
        <v>6.2618106310846702E-2</v>
      </c>
    </row>
    <row r="50" spans="1:16">
      <c r="A50" s="39" t="s">
        <v>48</v>
      </c>
      <c r="B50" s="259">
        <v>1.085593822708268</v>
      </c>
      <c r="C50" s="261">
        <v>0.12247389112422942</v>
      </c>
      <c r="D50" s="259">
        <v>-2.6543707047372001E-3</v>
      </c>
      <c r="E50" s="261">
        <v>8.8465795306297668E-2</v>
      </c>
      <c r="F50" s="259">
        <v>5.9454563029786203E-2</v>
      </c>
      <c r="G50" s="261">
        <v>0.17469510800145036</v>
      </c>
      <c r="H50" s="259">
        <v>-1.6859472803303199E-2</v>
      </c>
      <c r="I50" s="261">
        <v>3.5873438912594302E-3</v>
      </c>
      <c r="J50" s="259">
        <v>-7.9089869285506997E-3</v>
      </c>
      <c r="K50" s="261">
        <v>2.5990393792924586E-3</v>
      </c>
      <c r="L50" s="259">
        <v>-2.57849988372005E-2</v>
      </c>
      <c r="M50" s="261">
        <v>4.2809394279640645E-3</v>
      </c>
      <c r="N50" s="259">
        <v>2.8841661404479998E-4</v>
      </c>
      <c r="O50" s="261">
        <v>3.565748715934642E-3</v>
      </c>
      <c r="P50" s="230">
        <v>8.6722866605983703E-2</v>
      </c>
    </row>
    <row r="51" spans="1:16">
      <c r="A51" s="39" t="s">
        <v>49</v>
      </c>
      <c r="B51" s="259">
        <v>1.381775691244147</v>
      </c>
      <c r="C51" s="261">
        <v>0.14830301815554192</v>
      </c>
      <c r="D51" s="259">
        <v>-0.22670607083238761</v>
      </c>
      <c r="E51" s="261">
        <v>9.2264930508153237E-2</v>
      </c>
      <c r="F51" s="259">
        <v>-0.20842855112326319</v>
      </c>
      <c r="G51" s="261">
        <v>0.1839891314579245</v>
      </c>
      <c r="H51" s="259">
        <v>2.1202046640692199E-2</v>
      </c>
      <c r="I51" s="261">
        <v>4.2304012729127722E-3</v>
      </c>
      <c r="J51" s="259">
        <v>-4.6894299891335998E-3</v>
      </c>
      <c r="K51" s="261">
        <v>1.7160517431504233E-3</v>
      </c>
      <c r="L51" s="259">
        <v>-1.54734396567802E-2</v>
      </c>
      <c r="M51" s="261">
        <v>2.5382384179013784E-3</v>
      </c>
      <c r="N51" s="259">
        <v>-1.1755043202499199E-2</v>
      </c>
      <c r="O51" s="261">
        <v>3.8011675123673433E-3</v>
      </c>
      <c r="P51" s="230">
        <v>8.3448529157337206E-2</v>
      </c>
    </row>
    <row r="52" spans="1:16">
      <c r="A52" s="39" t="s">
        <v>50</v>
      </c>
      <c r="B52" s="259">
        <v>0.55477120022049076</v>
      </c>
      <c r="C52" s="261">
        <v>0.12570175447236379</v>
      </c>
      <c r="D52" s="259">
        <v>0.27400106949888242</v>
      </c>
      <c r="E52" s="261">
        <v>9.4930019750872008E-2</v>
      </c>
      <c r="F52" s="259">
        <v>-9.3683366283218897E-2</v>
      </c>
      <c r="G52" s="261">
        <v>0.13404694621831617</v>
      </c>
      <c r="H52" s="259">
        <v>-9.0957562008978001E-3</v>
      </c>
      <c r="I52" s="261">
        <v>4.2372754436206901E-3</v>
      </c>
      <c r="J52" s="259">
        <v>-1.41479546592284E-2</v>
      </c>
      <c r="K52" s="261">
        <v>4.2049385644462173E-3</v>
      </c>
      <c r="L52" s="259">
        <v>-6.9588345035695998E-3</v>
      </c>
      <c r="M52" s="261">
        <v>4.9317998237772909E-3</v>
      </c>
      <c r="N52" s="259">
        <v>1.0775807904339E-2</v>
      </c>
      <c r="O52" s="261">
        <v>5.5686904365615485E-3</v>
      </c>
      <c r="P52" s="230">
        <v>4.6667790209254698E-2</v>
      </c>
    </row>
    <row r="53" spans="1:16">
      <c r="A53" s="39" t="s">
        <v>51</v>
      </c>
      <c r="B53" s="259">
        <v>0.2869438006020551</v>
      </c>
      <c r="C53" s="261">
        <v>0.15787868085058493</v>
      </c>
      <c r="D53" s="259">
        <v>-3.4592402424843398E-2</v>
      </c>
      <c r="E53" s="261">
        <v>8.8478852756872839E-2</v>
      </c>
      <c r="F53" s="259">
        <v>-0.12553013553568379</v>
      </c>
      <c r="G53" s="261">
        <v>0.15247089314200979</v>
      </c>
      <c r="H53" s="259">
        <v>7.0095072881700997E-3</v>
      </c>
      <c r="I53" s="261">
        <v>4.7968218556807577E-3</v>
      </c>
      <c r="J53" s="259">
        <v>6.6731916768560003E-3</v>
      </c>
      <c r="K53" s="261">
        <v>4.4704838151719698E-3</v>
      </c>
      <c r="L53" s="259">
        <v>-2.58045730171131E-2</v>
      </c>
      <c r="M53" s="261">
        <v>4.3843390384987416E-3</v>
      </c>
      <c r="N53" s="259">
        <v>4.6771553761333004E-3</v>
      </c>
      <c r="O53" s="261">
        <v>8.0895767837476634E-3</v>
      </c>
      <c r="P53" s="230">
        <v>2.34632788254109E-2</v>
      </c>
    </row>
    <row r="54" spans="1:16">
      <c r="A54" s="39" t="s">
        <v>52</v>
      </c>
      <c r="B54" s="259">
        <v>0.67197614781834625</v>
      </c>
      <c r="C54" s="261">
        <v>0.2654950163438819</v>
      </c>
      <c r="D54" s="259">
        <v>-6.7729248013381704E-2</v>
      </c>
      <c r="E54" s="261">
        <v>0.14663405761986281</v>
      </c>
      <c r="F54" s="259">
        <v>-0.77643500496786677</v>
      </c>
      <c r="G54" s="261">
        <v>0.36991076582272825</v>
      </c>
      <c r="H54" s="259">
        <v>1.26992555931688E-2</v>
      </c>
      <c r="I54" s="261">
        <v>7.5798515570241571E-3</v>
      </c>
      <c r="J54" s="259">
        <v>-1.2025584086178201E-2</v>
      </c>
      <c r="K54" s="261">
        <v>3.9195334948022784E-3</v>
      </c>
      <c r="L54" s="259">
        <v>-1.1475333928078301E-2</v>
      </c>
      <c r="M54" s="261">
        <v>3.8582409971951782E-3</v>
      </c>
      <c r="N54" s="259">
        <v>-8.0573942303857008E-3</v>
      </c>
      <c r="O54" s="261">
        <v>4.1918353954556844E-3</v>
      </c>
      <c r="P54" s="230">
        <v>7.8149651762816005E-2</v>
      </c>
    </row>
    <row r="55" spans="1:16">
      <c r="A55" s="41" t="s">
        <v>53</v>
      </c>
      <c r="B55" s="259">
        <v>0.62628875818923602</v>
      </c>
      <c r="C55" s="261">
        <v>8.6744866350154395E-2</v>
      </c>
      <c r="D55" s="259">
        <v>0.16007129390019759</v>
      </c>
      <c r="E55" s="261">
        <v>8.1304954070083618E-2</v>
      </c>
      <c r="F55" s="259">
        <v>2.3100601539669599E-2</v>
      </c>
      <c r="G55" s="261">
        <v>0.15494834828898102</v>
      </c>
      <c r="H55" s="259">
        <v>-2.5874744275094199E-2</v>
      </c>
      <c r="I55" s="261">
        <v>3.4642505341887838E-3</v>
      </c>
      <c r="J55" s="259">
        <v>-5.6311630058150999E-3</v>
      </c>
      <c r="K55" s="261">
        <v>2.0815534157478974E-3</v>
      </c>
      <c r="L55" s="259">
        <v>-2.0025832233942002E-2</v>
      </c>
      <c r="M55" s="261">
        <v>3.4689711519054873E-3</v>
      </c>
      <c r="N55" s="259">
        <v>3.4549160291290001E-4</v>
      </c>
      <c r="O55" s="261">
        <v>3.2916942797527691E-3</v>
      </c>
      <c r="P55" s="230">
        <v>6.4214182418313406E-2</v>
      </c>
    </row>
    <row r="56" spans="1:16">
      <c r="A56" s="41" t="s">
        <v>54</v>
      </c>
      <c r="B56" s="259">
        <v>0.78256063295907929</v>
      </c>
      <c r="C56" s="261">
        <v>0.16873690451470105</v>
      </c>
      <c r="D56" s="259">
        <v>5.4669994241274E-3</v>
      </c>
      <c r="E56" s="261">
        <v>0.11440066494619612</v>
      </c>
      <c r="F56" s="259">
        <v>9.9698264769078504E-2</v>
      </c>
      <c r="G56" s="261">
        <v>0.12089310758127271</v>
      </c>
      <c r="H56" s="259">
        <v>-1.1876040945236499E-2</v>
      </c>
      <c r="I56" s="261">
        <v>5.7660265561277737E-3</v>
      </c>
      <c r="J56" s="259">
        <v>-9.373645173872E-3</v>
      </c>
      <c r="K56" s="261">
        <v>4.0796596758083409E-3</v>
      </c>
      <c r="L56" s="259">
        <v>-2.6893153333261199E-2</v>
      </c>
      <c r="M56" s="261">
        <v>1.0760567626167427E-2</v>
      </c>
      <c r="N56" s="259">
        <v>2.9328566769372E-3</v>
      </c>
      <c r="O56" s="261">
        <v>5.8504609375366256E-3</v>
      </c>
      <c r="P56" s="230">
        <v>8.67914285912844E-2</v>
      </c>
    </row>
    <row r="57" spans="1:16">
      <c r="A57" s="41" t="s">
        <v>55</v>
      </c>
      <c r="B57" s="259">
        <v>0.70197675210401045</v>
      </c>
      <c r="C57" s="261">
        <v>0.11701277473319469</v>
      </c>
      <c r="D57" s="259">
        <v>-0.27205050391980279</v>
      </c>
      <c r="E57" s="261">
        <v>7.5849329466879917E-2</v>
      </c>
      <c r="F57" s="259">
        <v>0.12992212683502319</v>
      </c>
      <c r="G57" s="261">
        <v>0.12392155025935238</v>
      </c>
      <c r="H57" s="259">
        <v>3.6559027172350001E-3</v>
      </c>
      <c r="I57" s="261">
        <v>4.4960441291622246E-3</v>
      </c>
      <c r="J57" s="259">
        <v>-8.7273925621085997E-3</v>
      </c>
      <c r="K57" s="261">
        <v>2.3200782121709988E-3</v>
      </c>
      <c r="L57" s="259">
        <v>-1.3422469037676099E-2</v>
      </c>
      <c r="M57" s="261">
        <v>4.1248697965416406E-3</v>
      </c>
      <c r="N57" s="259">
        <v>-3.1297932384646999E-3</v>
      </c>
      <c r="O57" s="261">
        <v>5.7351864427345267E-3</v>
      </c>
      <c r="P57" s="230">
        <v>3.8191752228879203E-2</v>
      </c>
    </row>
    <row r="58" spans="1:16">
      <c r="A58" s="41" t="s">
        <v>56</v>
      </c>
      <c r="B58" s="259">
        <v>1.0057451448446679</v>
      </c>
      <c r="C58" s="261">
        <v>0.10042317010359789</v>
      </c>
      <c r="D58" s="259">
        <v>0.15025433239812311</v>
      </c>
      <c r="E58" s="261">
        <v>0.10127969793506657</v>
      </c>
      <c r="F58" s="259">
        <v>-2.6678514205387499E-2</v>
      </c>
      <c r="G58" s="261">
        <v>0.12985151615811028</v>
      </c>
      <c r="H58" s="259">
        <v>2.4067396436608002E-3</v>
      </c>
      <c r="I58" s="261">
        <v>7.0378608969366187E-3</v>
      </c>
      <c r="J58" s="259">
        <v>-8.4177605976921994E-3</v>
      </c>
      <c r="K58" s="261">
        <v>3.5267059232986422E-3</v>
      </c>
      <c r="L58" s="259">
        <v>-1.52024406712738E-2</v>
      </c>
      <c r="M58" s="261">
        <v>3.2211509173197751E-3</v>
      </c>
      <c r="N58" s="259">
        <v>-2.9454074234390002E-3</v>
      </c>
      <c r="O58" s="261">
        <v>4.3004365004261167E-3</v>
      </c>
      <c r="P58" s="230">
        <v>8.2662184238525796E-2</v>
      </c>
    </row>
    <row r="59" spans="1:16">
      <c r="A59" s="41" t="s">
        <v>57</v>
      </c>
      <c r="B59" s="259">
        <v>1.407711304004331</v>
      </c>
      <c r="C59" s="261">
        <v>0.1225227121385976</v>
      </c>
      <c r="D59" s="259">
        <v>-0.1258562569984564</v>
      </c>
      <c r="E59" s="261">
        <v>6.545928102793494E-2</v>
      </c>
      <c r="F59" s="259">
        <v>0.13967736529791769</v>
      </c>
      <c r="G59" s="261">
        <v>0.10229661045079162</v>
      </c>
      <c r="H59" s="259">
        <v>1.4801197192030499E-2</v>
      </c>
      <c r="I59" s="261">
        <v>4.1643425577892077E-3</v>
      </c>
      <c r="J59" s="259">
        <v>-1.8065297870404801E-2</v>
      </c>
      <c r="K59" s="261">
        <v>2.0125774504151394E-3</v>
      </c>
      <c r="L59" s="259">
        <v>-1.5039486293444799E-2</v>
      </c>
      <c r="M59" s="261">
        <v>2.2488884259382197E-3</v>
      </c>
      <c r="N59" s="259">
        <v>-4.4328406995050003E-3</v>
      </c>
      <c r="O59" s="261">
        <v>2.1407927782469971E-3</v>
      </c>
      <c r="P59" s="230">
        <v>0.1223890426298921</v>
      </c>
    </row>
    <row r="60" spans="1:16">
      <c r="A60" s="41" t="s">
        <v>58</v>
      </c>
      <c r="B60" s="259">
        <v>1.234593372867631</v>
      </c>
      <c r="C60" s="261">
        <v>0.22958871876128842</v>
      </c>
      <c r="D60" s="259">
        <v>-7.79575453300001E-2</v>
      </c>
      <c r="E60" s="261">
        <v>0.15775207036036609</v>
      </c>
      <c r="F60" s="259">
        <v>-0.24550533404729249</v>
      </c>
      <c r="G60" s="261">
        <v>0.44992493142400969</v>
      </c>
      <c r="H60" s="259">
        <v>1.7879824149678401E-2</v>
      </c>
      <c r="I60" s="261">
        <v>8.3217993870723407E-3</v>
      </c>
      <c r="J60" s="259">
        <v>-1.86320989984682E-2</v>
      </c>
      <c r="K60" s="261">
        <v>4.6226330440886591E-3</v>
      </c>
      <c r="L60" s="259">
        <v>9.1507481690425996E-3</v>
      </c>
      <c r="M60" s="261">
        <v>1.137943706253218E-2</v>
      </c>
      <c r="N60" s="259">
        <v>-4.9711970623647003E-3</v>
      </c>
      <c r="O60" s="261">
        <v>5.119018486787621E-3</v>
      </c>
      <c r="P60" s="230">
        <v>5.6088350069387699E-2</v>
      </c>
    </row>
    <row r="61" spans="1:16">
      <c r="A61" s="41" t="s">
        <v>59</v>
      </c>
      <c r="B61" s="259">
        <v>0.33461259906926849</v>
      </c>
      <c r="C61" s="261">
        <v>0.1461745021452879</v>
      </c>
      <c r="D61" s="259">
        <v>-5.4655828383976299E-2</v>
      </c>
      <c r="E61" s="261">
        <v>9.7083101545467468E-2</v>
      </c>
      <c r="F61" s="259">
        <v>0.14799738523360981</v>
      </c>
      <c r="G61" s="261">
        <v>9.3293250636566113E-2</v>
      </c>
      <c r="H61" s="259">
        <v>1.4226872213262701E-2</v>
      </c>
      <c r="I61" s="261">
        <v>6.1050256802655653E-3</v>
      </c>
      <c r="J61" s="259">
        <v>-9.7638722595652008E-3</v>
      </c>
      <c r="K61" s="261">
        <v>3.3278034212352236E-3</v>
      </c>
      <c r="L61" s="259">
        <v>-4.7922634546574E-3</v>
      </c>
      <c r="M61" s="261">
        <v>5.6539609370986283E-3</v>
      </c>
      <c r="N61" s="259">
        <v>1.2289696079988001E-3</v>
      </c>
      <c r="O61" s="261">
        <v>6.1078032586940516E-3</v>
      </c>
      <c r="P61" s="230">
        <v>2.5587496714893999E-2</v>
      </c>
    </row>
    <row r="62" spans="1:16">
      <c r="A62" s="43" t="s">
        <v>232</v>
      </c>
      <c r="B62" s="259">
        <v>0.73377514870303429</v>
      </c>
      <c r="C62" s="261">
        <v>2.7742145946577399E-2</v>
      </c>
      <c r="D62" s="259">
        <v>3.8959386570866998E-2</v>
      </c>
      <c r="E62" s="261">
        <v>2.1374391593815802E-2</v>
      </c>
      <c r="F62" s="259">
        <v>6.0735035798676002E-3</v>
      </c>
      <c r="G62" s="261">
        <v>3.12436518827535E-2</v>
      </c>
      <c r="H62" s="259">
        <v>-2.2679822350333998E-3</v>
      </c>
      <c r="I62" s="261">
        <v>1.0102450143957E-3</v>
      </c>
      <c r="J62" s="259">
        <v>-8.5175732316493998E-3</v>
      </c>
      <c r="K62" s="261">
        <v>7.1479426084639997E-4</v>
      </c>
      <c r="L62" s="259">
        <v>-1.7032863114633201E-2</v>
      </c>
      <c r="M62" s="261">
        <v>1.0479436172127E-3</v>
      </c>
      <c r="N62" s="259">
        <v>-5.5837916034196999E-3</v>
      </c>
      <c r="O62" s="261">
        <v>1.3840946773637001E-3</v>
      </c>
      <c r="P62" s="230">
        <v>5.5983510555360598E-2</v>
      </c>
    </row>
    <row r="63" spans="1:16">
      <c r="A63" s="43" t="s">
        <v>235</v>
      </c>
      <c r="B63" s="259">
        <v>0.68604600429534912</v>
      </c>
      <c r="C63" s="261">
        <v>3.9747301489114803E-2</v>
      </c>
      <c r="D63" s="259">
        <v>0.10887604951858521</v>
      </c>
      <c r="E63" s="261">
        <v>3.39910611510277E-2</v>
      </c>
      <c r="F63" s="259">
        <v>7.7526710927486406E-2</v>
      </c>
      <c r="G63" s="261">
        <v>4.44421879947186E-2</v>
      </c>
      <c r="H63" s="259">
        <v>-1.02004604414105E-2</v>
      </c>
      <c r="I63" s="261">
        <v>1.6576900379732E-3</v>
      </c>
      <c r="J63" s="259">
        <v>-1.20847029611468E-2</v>
      </c>
      <c r="K63" s="261">
        <v>9.8536838777360004E-4</v>
      </c>
      <c r="L63" s="259">
        <v>-1.76200065761805E-2</v>
      </c>
      <c r="M63" s="261">
        <v>1.4873051550238999E-3</v>
      </c>
      <c r="N63" s="259">
        <v>-1.05253979563713E-2</v>
      </c>
      <c r="O63" s="261">
        <v>2.9022851958871001E-3</v>
      </c>
      <c r="P63" s="230">
        <v>6.3904799520969405E-2</v>
      </c>
    </row>
    <row r="64" spans="1:16" ht="13.5" thickBot="1">
      <c r="A64" s="225" t="s">
        <v>236</v>
      </c>
      <c r="B64" s="260">
        <v>0.75270562786189066</v>
      </c>
      <c r="C64" s="262">
        <v>2.2501987973506599E-2</v>
      </c>
      <c r="D64" s="260">
        <v>1.4459857606221E-2</v>
      </c>
      <c r="E64" s="262">
        <v>1.75187099394741E-2</v>
      </c>
      <c r="F64" s="260">
        <v>-4.8681123500049E-3</v>
      </c>
      <c r="G64" s="262">
        <v>2.5018938842877599E-2</v>
      </c>
      <c r="H64" s="260">
        <v>1.6023233687820001E-3</v>
      </c>
      <c r="I64" s="262">
        <v>8.1155286368219998E-4</v>
      </c>
      <c r="J64" s="260">
        <v>-9.5101405971552005E-3</v>
      </c>
      <c r="K64" s="262">
        <v>5.511536705442E-4</v>
      </c>
      <c r="L64" s="260">
        <v>-1.65050574129934E-2</v>
      </c>
      <c r="M64" s="262">
        <v>7.9005796264149998E-4</v>
      </c>
      <c r="N64" s="260">
        <v>-5.0743276506506002E-3</v>
      </c>
      <c r="O64" s="262">
        <v>1.0317326818544E-3</v>
      </c>
      <c r="P64" s="231">
        <v>6.2290906097394197E-2</v>
      </c>
    </row>
    <row r="66" spans="1:16" s="83" customFormat="1" ht="12.75" customHeight="1">
      <c r="A66" s="226" t="s">
        <v>320</v>
      </c>
      <c r="B66" s="205"/>
      <c r="C66" s="205"/>
      <c r="D66" s="205"/>
      <c r="E66" s="205"/>
      <c r="F66" s="205"/>
      <c r="G66" s="205"/>
      <c r="H66" s="205"/>
      <c r="I66" s="205"/>
      <c r="J66" s="205"/>
      <c r="K66" s="205"/>
      <c r="L66" s="205"/>
      <c r="M66" s="205"/>
      <c r="N66" s="205"/>
      <c r="O66" s="205"/>
      <c r="P66" s="205"/>
    </row>
    <row r="67" spans="1:16" s="83" customFormat="1" ht="12.75" customHeight="1">
      <c r="A67" s="226" t="s">
        <v>322</v>
      </c>
      <c r="B67" s="205"/>
      <c r="C67" s="205"/>
      <c r="D67" s="205"/>
      <c r="E67" s="205"/>
      <c r="F67" s="205"/>
      <c r="G67" s="205"/>
      <c r="H67" s="205"/>
      <c r="I67" s="205"/>
      <c r="J67" s="205"/>
      <c r="K67" s="205"/>
      <c r="L67" s="205"/>
      <c r="M67" s="205"/>
      <c r="N67" s="205"/>
      <c r="O67" s="205"/>
      <c r="P67" s="205"/>
    </row>
    <row r="68" spans="1:16" s="83" customFormat="1" ht="12.75" customHeight="1">
      <c r="A68" s="226" t="s">
        <v>328</v>
      </c>
      <c r="B68" s="205"/>
      <c r="C68" s="205"/>
      <c r="D68" s="205"/>
      <c r="E68" s="205"/>
      <c r="F68" s="205"/>
      <c r="G68" s="205"/>
      <c r="H68" s="205"/>
      <c r="I68" s="205"/>
      <c r="J68" s="205"/>
      <c r="K68" s="205"/>
      <c r="L68" s="205"/>
      <c r="M68" s="205"/>
      <c r="N68" s="205"/>
      <c r="O68" s="205"/>
      <c r="P68" s="205"/>
    </row>
    <row r="69" spans="1:16" s="83" customFormat="1" ht="12.75" customHeight="1">
      <c r="A69" s="227" t="s">
        <v>303</v>
      </c>
      <c r="B69" s="205"/>
      <c r="C69" s="205"/>
      <c r="D69" s="205"/>
      <c r="E69" s="205"/>
      <c r="F69" s="205"/>
      <c r="G69" s="205"/>
      <c r="H69" s="205"/>
      <c r="I69" s="205"/>
      <c r="J69" s="205"/>
      <c r="K69" s="205"/>
      <c r="L69" s="205"/>
      <c r="M69" s="205"/>
      <c r="N69" s="205"/>
      <c r="O69" s="205"/>
      <c r="P69" s="205"/>
    </row>
    <row r="70" spans="1:16" s="83" customFormat="1" ht="12.75" customHeight="1">
      <c r="A70" s="205" t="s">
        <v>362</v>
      </c>
      <c r="B70" s="205"/>
      <c r="C70" s="205"/>
      <c r="D70" s="205"/>
      <c r="E70" s="205"/>
      <c r="F70" s="205"/>
      <c r="G70" s="205"/>
      <c r="H70" s="205"/>
      <c r="I70" s="205"/>
      <c r="J70" s="205"/>
      <c r="K70" s="205"/>
      <c r="L70" s="205"/>
      <c r="M70" s="205"/>
      <c r="N70" s="205"/>
      <c r="O70" s="205"/>
      <c r="P70" s="205"/>
    </row>
    <row r="71" spans="1:16" s="83" customFormat="1" ht="12.75" customHeight="1">
      <c r="A71" s="227" t="s">
        <v>318</v>
      </c>
      <c r="B71" s="205"/>
      <c r="C71" s="205"/>
      <c r="D71" s="205"/>
      <c r="E71" s="205"/>
      <c r="F71" s="205"/>
      <c r="G71" s="205"/>
      <c r="H71" s="205"/>
      <c r="I71" s="205"/>
      <c r="J71" s="205"/>
      <c r="K71" s="205"/>
      <c r="L71" s="205"/>
      <c r="M71" s="205"/>
      <c r="N71" s="205"/>
      <c r="O71" s="205"/>
      <c r="P71" s="205"/>
    </row>
    <row r="72" spans="1:16" s="83" customFormat="1" ht="12.75" customHeight="1">
      <c r="A72" s="227" t="s">
        <v>357</v>
      </c>
      <c r="B72" s="205"/>
      <c r="C72" s="205"/>
      <c r="D72" s="205"/>
      <c r="E72" s="205"/>
      <c r="F72" s="205"/>
      <c r="G72" s="205"/>
      <c r="H72" s="205"/>
      <c r="I72" s="205"/>
      <c r="J72" s="205"/>
      <c r="K72" s="205"/>
      <c r="L72" s="205"/>
      <c r="M72" s="205"/>
      <c r="N72" s="205"/>
      <c r="O72" s="205"/>
      <c r="P72" s="205"/>
    </row>
    <row r="73" spans="1:16" s="83" customFormat="1" ht="14.1" customHeight="1">
      <c r="A73" s="83" t="s">
        <v>359</v>
      </c>
    </row>
    <row r="74" spans="1:16" s="83" customFormat="1">
      <c r="A74" s="175" t="s">
        <v>366</v>
      </c>
    </row>
    <row r="75" spans="1:16" s="83" customFormat="1">
      <c r="A75" s="176" t="s">
        <v>367</v>
      </c>
    </row>
    <row r="76" spans="1:16" s="83" customFormat="1" ht="14.1" customHeight="1">
      <c r="A76" s="9" t="s">
        <v>449</v>
      </c>
    </row>
    <row r="77" spans="1:16" s="83" customFormat="1" ht="14.1" customHeight="1"/>
    <row r="78" spans="1:16" ht="14.1" customHeight="1"/>
  </sheetData>
  <mergeCells count="10">
    <mergeCell ref="L9:M9"/>
    <mergeCell ref="N9:O9"/>
    <mergeCell ref="B7:P7"/>
    <mergeCell ref="B8:O8"/>
    <mergeCell ref="P8:P10"/>
    <mergeCell ref="B9:C9"/>
    <mergeCell ref="D9:E9"/>
    <mergeCell ref="F9:G9"/>
    <mergeCell ref="H9:I9"/>
    <mergeCell ref="J9:K9"/>
  </mergeCells>
  <conditionalFormatting sqref="B12">
    <cfRule type="expression" dxfId="66" priority="6">
      <formula>ABS(B12/C12)&gt;1.96</formula>
    </cfRule>
  </conditionalFormatting>
  <conditionalFormatting sqref="B13:B16 B18:B64">
    <cfRule type="expression" dxfId="65" priority="5">
      <formula>ABS(B13/C13)&gt;1.96</formula>
    </cfRule>
  </conditionalFormatting>
  <conditionalFormatting sqref="D12 F12 H12 J12 L12 N12">
    <cfRule type="expression" dxfId="64" priority="4">
      <formula>ABS(D12/E12)&gt;1.96</formula>
    </cfRule>
  </conditionalFormatting>
  <conditionalFormatting sqref="D13:D16 F13:F16 H13:H16 J13:J16 L13:L16 N13:N16 N18:N64 L18:L64 J18:J64 H18:H64 F18:F64 D18:D64">
    <cfRule type="expression" dxfId="63" priority="3">
      <formula>ABS(D13/E13)&gt;1.96</formula>
    </cfRule>
  </conditionalFormatting>
  <conditionalFormatting sqref="B17">
    <cfRule type="expression" dxfId="62" priority="2">
      <formula>ABS(B17/C17)&gt;1.96</formula>
    </cfRule>
  </conditionalFormatting>
  <conditionalFormatting sqref="D17 F17 H17 J17 L17 N17">
    <cfRule type="expression" dxfId="61" priority="1">
      <formula>ABS(D17/E17)&gt;1.96</formula>
    </cfRule>
  </conditionalFormatting>
  <hyperlinks>
    <hyperlink ref="A75" r:id="rId1"/>
    <hyperlink ref="A74" r:id="rId2" display="* Information on data for Cyprus: https://oe.cd/cyprus-disclaimer"/>
  </hyperlinks>
  <pageMargins left="0.7" right="0.7" top="0.75" bottom="0.75" header="0.3" footer="0.3"/>
  <pageSetup paperSize="9"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zoomScale="80" zoomScaleNormal="80" workbookViewId="0">
      <selection activeCell="S1" sqref="S1:AB1048576"/>
    </sheetView>
  </sheetViews>
  <sheetFormatPr defaultColWidth="8.7109375" defaultRowHeight="12.75"/>
  <cols>
    <col min="1" max="1" width="34" style="9" customWidth="1"/>
    <col min="2" max="16" width="10.7109375" style="9" customWidth="1"/>
    <col min="17" max="16384" width="8.7109375" style="9"/>
  </cols>
  <sheetData>
    <row r="1" spans="1:17">
      <c r="J1" s="5"/>
      <c r="O1" s="148"/>
    </row>
    <row r="2" spans="1:17">
      <c r="A2" s="73" t="s">
        <v>381</v>
      </c>
      <c r="O2" s="148"/>
    </row>
    <row r="3" spans="1:17">
      <c r="A3" s="5" t="s">
        <v>426</v>
      </c>
    </row>
    <row r="4" spans="1:17">
      <c r="A4" s="31" t="s">
        <v>306</v>
      </c>
    </row>
    <row r="5" spans="1:17">
      <c r="A5" s="31"/>
    </row>
    <row r="6" spans="1:17" ht="13.5" thickBot="1"/>
    <row r="7" spans="1:17" s="33" customFormat="1" ht="20.25" customHeight="1">
      <c r="A7" s="55"/>
      <c r="B7" s="293" t="s">
        <v>333</v>
      </c>
      <c r="C7" s="294"/>
      <c r="D7" s="294"/>
      <c r="E7" s="294"/>
      <c r="F7" s="294"/>
      <c r="G7" s="294"/>
      <c r="H7" s="294"/>
      <c r="I7" s="294"/>
      <c r="J7" s="294"/>
      <c r="K7" s="294"/>
      <c r="L7" s="294"/>
      <c r="M7" s="294"/>
      <c r="N7" s="294"/>
      <c r="O7" s="294"/>
      <c r="P7" s="295"/>
      <c r="Q7" s="128"/>
    </row>
    <row r="8" spans="1:17" s="33" customFormat="1" ht="28.15" customHeight="1">
      <c r="A8" s="56"/>
      <c r="B8" s="274" t="s">
        <v>254</v>
      </c>
      <c r="C8" s="297"/>
      <c r="D8" s="297"/>
      <c r="E8" s="297"/>
      <c r="F8" s="297"/>
      <c r="G8" s="297"/>
      <c r="H8" s="297"/>
      <c r="I8" s="297"/>
      <c r="J8" s="297"/>
      <c r="K8" s="297"/>
      <c r="L8" s="297"/>
      <c r="M8" s="297"/>
      <c r="N8" s="297"/>
      <c r="O8" s="301"/>
      <c r="P8" s="322" t="s">
        <v>309</v>
      </c>
    </row>
    <row r="9" spans="1:17" s="33" customFormat="1" ht="100.5" customHeight="1">
      <c r="A9" s="56"/>
      <c r="B9" s="274" t="s">
        <v>334</v>
      </c>
      <c r="C9" s="301"/>
      <c r="D9" s="288" t="s">
        <v>297</v>
      </c>
      <c r="E9" s="301"/>
      <c r="F9" s="302" t="s">
        <v>312</v>
      </c>
      <c r="G9" s="304"/>
      <c r="H9" s="302" t="s">
        <v>329</v>
      </c>
      <c r="I9" s="321"/>
      <c r="J9" s="302" t="s">
        <v>299</v>
      </c>
      <c r="K9" s="321"/>
      <c r="L9" s="302" t="s">
        <v>300</v>
      </c>
      <c r="M9" s="321"/>
      <c r="N9" s="274" t="s">
        <v>301</v>
      </c>
      <c r="O9" s="301"/>
      <c r="P9" s="323"/>
    </row>
    <row r="10" spans="1:17" s="83" customFormat="1">
      <c r="A10" s="129"/>
      <c r="B10" s="47" t="s">
        <v>255</v>
      </c>
      <c r="C10" s="49" t="s">
        <v>12</v>
      </c>
      <c r="D10" s="47" t="s">
        <v>255</v>
      </c>
      <c r="E10" s="49" t="s">
        <v>12</v>
      </c>
      <c r="F10" s="47" t="s">
        <v>255</v>
      </c>
      <c r="G10" s="49" t="s">
        <v>12</v>
      </c>
      <c r="H10" s="47" t="s">
        <v>255</v>
      </c>
      <c r="I10" s="49" t="s">
        <v>12</v>
      </c>
      <c r="J10" s="47" t="s">
        <v>255</v>
      </c>
      <c r="K10" s="49" t="s">
        <v>12</v>
      </c>
      <c r="L10" s="47" t="s">
        <v>255</v>
      </c>
      <c r="M10" s="49" t="s">
        <v>12</v>
      </c>
      <c r="N10" s="47" t="s">
        <v>255</v>
      </c>
      <c r="O10" s="49" t="s">
        <v>12</v>
      </c>
      <c r="P10" s="324"/>
    </row>
    <row r="11" spans="1:17">
      <c r="A11" s="201"/>
      <c r="B11" s="223"/>
      <c r="C11" s="222"/>
      <c r="D11" s="223"/>
      <c r="E11" s="224"/>
      <c r="F11" s="223"/>
      <c r="G11" s="224"/>
      <c r="H11" s="223"/>
      <c r="I11" s="224"/>
      <c r="J11" s="223"/>
      <c r="K11" s="224"/>
      <c r="L11" s="223"/>
      <c r="M11" s="224"/>
      <c r="N11" s="228"/>
      <c r="O11" s="222"/>
      <c r="P11" s="229"/>
    </row>
    <row r="12" spans="1:17">
      <c r="A12" s="39" t="s">
        <v>15</v>
      </c>
      <c r="B12" s="259">
        <v>0.2845828761413845</v>
      </c>
      <c r="C12" s="263">
        <v>0.25736501820628171</v>
      </c>
      <c r="D12" s="259">
        <v>0.33274869722766071</v>
      </c>
      <c r="E12" s="263">
        <v>0.19164974468933671</v>
      </c>
      <c r="F12" s="259">
        <v>0.2028680696113474</v>
      </c>
      <c r="G12" s="263">
        <v>0.24988218947813406</v>
      </c>
      <c r="H12" s="259">
        <v>4.66378883983442E-2</v>
      </c>
      <c r="I12" s="263">
        <v>1.1045070061399251E-2</v>
      </c>
      <c r="J12" s="259">
        <v>-6.9894221585557999E-3</v>
      </c>
      <c r="K12" s="263">
        <v>5.1589949807051456E-3</v>
      </c>
      <c r="L12" s="259">
        <v>1.9504593605657E-3</v>
      </c>
      <c r="M12" s="263">
        <v>8.4370690769342786E-3</v>
      </c>
      <c r="N12" s="259">
        <v>2.2792425102985601E-2</v>
      </c>
      <c r="O12" s="263">
        <v>9.1609233525727449E-3</v>
      </c>
      <c r="P12" s="230">
        <v>6.6976080502503699E-2</v>
      </c>
    </row>
    <row r="13" spans="1:17">
      <c r="A13" s="39" t="s">
        <v>16</v>
      </c>
      <c r="B13" s="259">
        <v>0.1155358850230459</v>
      </c>
      <c r="C13" s="261">
        <v>0.15458270925128767</v>
      </c>
      <c r="D13" s="259">
        <v>0.48598805228680808</v>
      </c>
      <c r="E13" s="261">
        <v>0.10633049178689429</v>
      </c>
      <c r="F13" s="259">
        <v>0.47562009542654782</v>
      </c>
      <c r="G13" s="261">
        <v>0.10955909474786693</v>
      </c>
      <c r="H13" s="259">
        <v>2.9806479688044899E-2</v>
      </c>
      <c r="I13" s="261">
        <v>4.3032478765522315E-3</v>
      </c>
      <c r="J13" s="259">
        <v>-9.6790212732111008E-3</v>
      </c>
      <c r="K13" s="261">
        <v>3.0744762986179238E-3</v>
      </c>
      <c r="L13" s="259">
        <v>-8.956614495018E-4</v>
      </c>
      <c r="M13" s="261">
        <v>3.8033801198391736E-3</v>
      </c>
      <c r="N13" s="259">
        <v>9.0187300787390005E-3</v>
      </c>
      <c r="O13" s="261">
        <v>8.1072936386467238E-3</v>
      </c>
      <c r="P13" s="230">
        <v>6.17717779598956E-2</v>
      </c>
    </row>
    <row r="14" spans="1:17">
      <c r="A14" s="39" t="s">
        <v>17</v>
      </c>
      <c r="B14" s="259">
        <v>0.26362900162719949</v>
      </c>
      <c r="C14" s="261">
        <v>0.11023561614098321</v>
      </c>
      <c r="D14" s="259">
        <v>0.34790172398814312</v>
      </c>
      <c r="E14" s="261">
        <v>7.7420683431002765E-2</v>
      </c>
      <c r="F14" s="259">
        <v>0.33862370758081151</v>
      </c>
      <c r="G14" s="261">
        <v>8.2252800186743968E-2</v>
      </c>
      <c r="H14" s="259">
        <v>1.31052764462213E-2</v>
      </c>
      <c r="I14" s="261">
        <v>2.7440603883768563E-3</v>
      </c>
      <c r="J14" s="259">
        <v>-3.8465158457043E-3</v>
      </c>
      <c r="K14" s="261">
        <v>2.0424184570516043E-3</v>
      </c>
      <c r="L14" s="259">
        <v>-1.00984601462365E-2</v>
      </c>
      <c r="M14" s="261">
        <v>3.0924916991613921E-3</v>
      </c>
      <c r="N14" s="259">
        <v>7.2190557939430001E-3</v>
      </c>
      <c r="O14" s="261">
        <v>5.3194359888361388E-3</v>
      </c>
      <c r="P14" s="230">
        <v>4.3885435347761903E-2</v>
      </c>
    </row>
    <row r="15" spans="1:17">
      <c r="A15" s="41" t="s">
        <v>18</v>
      </c>
      <c r="B15" s="259">
        <v>0.43229041092273579</v>
      </c>
      <c r="C15" s="261">
        <v>8.4904915741364231E-2</v>
      </c>
      <c r="D15" s="259">
        <v>0.14662917441440851</v>
      </c>
      <c r="E15" s="261">
        <v>7.893826076871803E-2</v>
      </c>
      <c r="F15" s="259">
        <v>0.10499657600622229</v>
      </c>
      <c r="G15" s="261">
        <v>7.6214103546608805E-2</v>
      </c>
      <c r="H15" s="259">
        <v>3.53556798548149E-2</v>
      </c>
      <c r="I15" s="261">
        <v>3.1003924634601483E-3</v>
      </c>
      <c r="J15" s="259">
        <v>-8.9449243565027006E-3</v>
      </c>
      <c r="K15" s="261">
        <v>2.1388051173024773E-3</v>
      </c>
      <c r="L15" s="259">
        <v>-7.9733767867708003E-3</v>
      </c>
      <c r="M15" s="261">
        <v>2.9435656836313512E-3</v>
      </c>
      <c r="N15" s="259">
        <v>-3.52187882396389E-2</v>
      </c>
      <c r="O15" s="261">
        <v>6.2717517210151364E-3</v>
      </c>
      <c r="P15" s="230">
        <v>7.3888553765442705E-2</v>
      </c>
    </row>
    <row r="16" spans="1:17">
      <c r="A16" s="94" t="s">
        <v>206</v>
      </c>
      <c r="B16" s="259">
        <v>0.1425436076474661</v>
      </c>
      <c r="C16" s="261">
        <v>9.9941403486233482E-2</v>
      </c>
      <c r="D16" s="259">
        <v>0.24285868289061449</v>
      </c>
      <c r="E16" s="261">
        <v>8.9472949799248871E-2</v>
      </c>
      <c r="F16" s="259">
        <v>0.23086853381460359</v>
      </c>
      <c r="G16" s="261">
        <v>9.6800460434993102E-2</v>
      </c>
      <c r="H16" s="259">
        <v>4.0741473794383497E-2</v>
      </c>
      <c r="I16" s="261">
        <v>4.061290456814119E-3</v>
      </c>
      <c r="J16" s="259">
        <v>-7.1098262699327E-3</v>
      </c>
      <c r="K16" s="261">
        <v>2.168838740861578E-3</v>
      </c>
      <c r="L16" s="259">
        <v>-7.6829883894539996E-4</v>
      </c>
      <c r="M16" s="261">
        <v>3.3680104089484565E-3</v>
      </c>
      <c r="N16" s="259">
        <v>-1.14628221574276E-2</v>
      </c>
      <c r="O16" s="261">
        <v>6.9338903754721012E-3</v>
      </c>
      <c r="P16" s="230">
        <v>7.5610137776908407E-2</v>
      </c>
    </row>
    <row r="17" spans="1:16">
      <c r="A17" s="94" t="s">
        <v>459</v>
      </c>
      <c r="B17" s="259">
        <v>0.19503559651229521</v>
      </c>
      <c r="C17" s="261">
        <v>0.11860422277996661</v>
      </c>
      <c r="D17" s="259">
        <v>-6.08516645106114E-2</v>
      </c>
      <c r="E17" s="261">
        <v>0.11762023321111939</v>
      </c>
      <c r="F17" s="259">
        <v>0.28257510852202311</v>
      </c>
      <c r="G17" s="261">
        <v>0.12298293370327022</v>
      </c>
      <c r="H17" s="259">
        <v>1.96927238451765E-2</v>
      </c>
      <c r="I17" s="261">
        <v>4.7626024278928395E-3</v>
      </c>
      <c r="J17" s="259">
        <v>-7.0116795722167001E-3</v>
      </c>
      <c r="K17" s="261">
        <v>3.0906381716785704E-3</v>
      </c>
      <c r="L17" s="259">
        <v>-1.1188142676235001E-3</v>
      </c>
      <c r="M17" s="261">
        <v>4.1508039518392825E-3</v>
      </c>
      <c r="N17" s="259">
        <v>3.0543054302662001E-3</v>
      </c>
      <c r="O17" s="261">
        <v>1.1334674149665805E-2</v>
      </c>
      <c r="P17" s="230">
        <v>2.48402497527394E-2</v>
      </c>
    </row>
    <row r="18" spans="1:16">
      <c r="A18" s="41" t="s">
        <v>19</v>
      </c>
      <c r="B18" s="259">
        <v>0.49098047763487562</v>
      </c>
      <c r="C18" s="261">
        <v>0.15672474285020829</v>
      </c>
      <c r="D18" s="259">
        <v>0.22354134984070409</v>
      </c>
      <c r="E18" s="261">
        <v>0.11627469287977055</v>
      </c>
      <c r="F18" s="259">
        <v>0.13680505697997719</v>
      </c>
      <c r="G18" s="261">
        <v>0.12594211772970001</v>
      </c>
      <c r="H18" s="259">
        <v>2.3620159403372702E-2</v>
      </c>
      <c r="I18" s="261">
        <v>5.647154181906644E-3</v>
      </c>
      <c r="J18" s="259">
        <v>-6.7160418280311999E-3</v>
      </c>
      <c r="K18" s="261">
        <v>2.8524355347928202E-3</v>
      </c>
      <c r="L18" s="259">
        <v>3.3169500499978001E-3</v>
      </c>
      <c r="M18" s="261">
        <v>2.7199552705546369E-3</v>
      </c>
      <c r="N18" s="259">
        <v>-5.2563934437407003E-3</v>
      </c>
      <c r="O18" s="261">
        <v>6.0461451500113837E-3</v>
      </c>
      <c r="P18" s="230">
        <v>3.2348942022289898E-2</v>
      </c>
    </row>
    <row r="19" spans="1:16">
      <c r="A19" s="41" t="s">
        <v>20</v>
      </c>
      <c r="B19" s="259">
        <v>0.35957346084891167</v>
      </c>
      <c r="C19" s="261">
        <v>9.5325171400411163E-2</v>
      </c>
      <c r="D19" s="259">
        <v>-6.8562069902736195E-2</v>
      </c>
      <c r="E19" s="261">
        <v>0.10027724458029105</v>
      </c>
      <c r="F19" s="259">
        <v>0.27913659397903628</v>
      </c>
      <c r="G19" s="261">
        <v>0.11278696779027236</v>
      </c>
      <c r="H19" s="259">
        <v>-3.1309493326164999E-3</v>
      </c>
      <c r="I19" s="261">
        <v>3.2279156667484772E-3</v>
      </c>
      <c r="J19" s="259">
        <v>-4.6807000483379997E-3</v>
      </c>
      <c r="K19" s="261">
        <v>2.546318472172837E-3</v>
      </c>
      <c r="L19" s="259">
        <v>-5.2071802636431E-3</v>
      </c>
      <c r="M19" s="261">
        <v>3.6509898645121592E-3</v>
      </c>
      <c r="N19" s="259">
        <v>-4.2253949107257001E-3</v>
      </c>
      <c r="O19" s="261">
        <v>6.677830477710615E-3</v>
      </c>
      <c r="P19" s="230">
        <v>2.49637051114396E-2</v>
      </c>
    </row>
    <row r="20" spans="1:16">
      <c r="A20" s="41" t="s">
        <v>21</v>
      </c>
      <c r="B20" s="259">
        <v>0.42194480988719202</v>
      </c>
      <c r="C20" s="261">
        <v>0.25633400348990293</v>
      </c>
      <c r="D20" s="259">
        <v>0.46583848797715482</v>
      </c>
      <c r="E20" s="261">
        <v>0.15192542332807327</v>
      </c>
      <c r="F20" s="259">
        <v>2.8158032923462001E-2</v>
      </c>
      <c r="G20" s="261">
        <v>0.14651842056602146</v>
      </c>
      <c r="H20" s="259">
        <v>2.3489268099455E-2</v>
      </c>
      <c r="I20" s="261">
        <v>7.9196515554642924E-3</v>
      </c>
      <c r="J20" s="259">
        <v>-2.8632720749985998E-3</v>
      </c>
      <c r="K20" s="261">
        <v>2.9085693523187412E-3</v>
      </c>
      <c r="L20" s="259">
        <v>-1.26124646012412E-2</v>
      </c>
      <c r="M20" s="261">
        <v>4.2430455154214295E-3</v>
      </c>
      <c r="N20" s="259">
        <v>3.7580821712517999E-3</v>
      </c>
      <c r="O20" s="261">
        <v>3.5179892837888705E-3</v>
      </c>
      <c r="P20" s="230">
        <v>5.9275216615606197E-2</v>
      </c>
    </row>
    <row r="21" spans="1:16">
      <c r="A21" s="39" t="s">
        <v>22</v>
      </c>
      <c r="B21" s="259">
        <v>0.35356652537053729</v>
      </c>
      <c r="C21" s="261">
        <v>0.17503631960637059</v>
      </c>
      <c r="D21" s="259">
        <v>0.132623453107824</v>
      </c>
      <c r="E21" s="261">
        <v>0.13295684921262418</v>
      </c>
      <c r="F21" s="259">
        <v>0.56700642425383263</v>
      </c>
      <c r="G21" s="261">
        <v>0.13481873205178577</v>
      </c>
      <c r="H21" s="259">
        <v>1.0858181683171E-2</v>
      </c>
      <c r="I21" s="261">
        <v>6.2372385882386262E-3</v>
      </c>
      <c r="J21" s="259">
        <v>-5.4348279132293998E-3</v>
      </c>
      <c r="K21" s="261">
        <v>3.5746442398348738E-3</v>
      </c>
      <c r="L21" s="259">
        <v>-1.4035070005226E-3</v>
      </c>
      <c r="M21" s="261">
        <v>3.8476559385900735E-3</v>
      </c>
      <c r="N21" s="259">
        <v>-1.1375698447357E-3</v>
      </c>
      <c r="O21" s="261">
        <v>5.1615818084911778E-3</v>
      </c>
      <c r="P21" s="230">
        <v>3.2234661357968299E-2</v>
      </c>
    </row>
    <row r="22" spans="1:16">
      <c r="A22" s="39" t="s">
        <v>23</v>
      </c>
      <c r="B22" s="259">
        <v>0.52334375931239341</v>
      </c>
      <c r="C22" s="261">
        <v>0.18041810705141662</v>
      </c>
      <c r="D22" s="259">
        <v>-1.87248138427079E-2</v>
      </c>
      <c r="E22" s="261">
        <v>0.11973619354395103</v>
      </c>
      <c r="F22" s="259">
        <v>8.2327753474356002E-2</v>
      </c>
      <c r="G22" s="261">
        <v>9.9696477532857292E-2</v>
      </c>
      <c r="H22" s="259">
        <v>1.6836370491657E-2</v>
      </c>
      <c r="I22" s="261">
        <v>3.5278413199609734E-3</v>
      </c>
      <c r="J22" s="259">
        <v>-1.66319585394798E-2</v>
      </c>
      <c r="K22" s="261">
        <v>2.3121616118634311E-3</v>
      </c>
      <c r="L22" s="259">
        <v>5.2281686786506999E-3</v>
      </c>
      <c r="M22" s="261">
        <v>3.7380559245584698E-3</v>
      </c>
      <c r="N22" s="259">
        <v>1.2796541687816001E-3</v>
      </c>
      <c r="O22" s="261">
        <v>2.6584471741407331E-3</v>
      </c>
      <c r="P22" s="230">
        <v>6.7943619052691195E-2</v>
      </c>
    </row>
    <row r="23" spans="1:16">
      <c r="A23" s="39" t="s">
        <v>24</v>
      </c>
      <c r="B23" s="259">
        <v>0.56863804879551139</v>
      </c>
      <c r="C23" s="261">
        <v>0.10797644817910942</v>
      </c>
      <c r="D23" s="259">
        <v>-2.4066832087706502E-2</v>
      </c>
      <c r="E23" s="261">
        <v>0.1006789888625108</v>
      </c>
      <c r="F23" s="259">
        <v>-1.9192992804380801E-2</v>
      </c>
      <c r="G23" s="261">
        <v>0.11223003844106492</v>
      </c>
      <c r="H23" s="259">
        <v>2.8641003708661999E-2</v>
      </c>
      <c r="I23" s="261">
        <v>5.3952692665335802E-3</v>
      </c>
      <c r="J23" s="259">
        <v>-1.3442830571781001E-3</v>
      </c>
      <c r="K23" s="261">
        <v>4.4796025450054367E-3</v>
      </c>
      <c r="L23" s="259">
        <v>-2.28192189609926E-2</v>
      </c>
      <c r="M23" s="261">
        <v>5.1853608851443102E-3</v>
      </c>
      <c r="N23" s="259">
        <v>1.5964375770378299E-2</v>
      </c>
      <c r="O23" s="261">
        <v>8.1768750951067785E-3</v>
      </c>
      <c r="P23" s="230">
        <v>5.7656156785670501E-2</v>
      </c>
    </row>
    <row r="24" spans="1:16">
      <c r="A24" s="39" t="s">
        <v>364</v>
      </c>
      <c r="B24" s="259">
        <v>0.20894238373214441</v>
      </c>
      <c r="C24" s="261">
        <v>0.14650263561611229</v>
      </c>
      <c r="D24" s="259">
        <v>0.18174431283445991</v>
      </c>
      <c r="E24" s="261">
        <v>0.15983917063674222</v>
      </c>
      <c r="F24" s="259">
        <v>0.42402857615976869</v>
      </c>
      <c r="G24" s="261">
        <v>0.21334484383918725</v>
      </c>
      <c r="H24" s="259">
        <v>3.4763231519931798E-2</v>
      </c>
      <c r="I24" s="261">
        <v>7.2669922699229016E-3</v>
      </c>
      <c r="J24" s="259">
        <v>6.8841287339676998E-3</v>
      </c>
      <c r="K24" s="261">
        <v>5.016612161774678E-3</v>
      </c>
      <c r="L24" s="259">
        <v>-6.0598644231787003E-3</v>
      </c>
      <c r="M24" s="261">
        <v>6.9407504903178444E-3</v>
      </c>
      <c r="N24" s="259">
        <v>-1.1475560102387899E-2</v>
      </c>
      <c r="O24" s="261">
        <v>1.0987450058866487E-2</v>
      </c>
      <c r="P24" s="230">
        <v>3.2981209256522002E-2</v>
      </c>
    </row>
    <row r="25" spans="1:16">
      <c r="A25" s="39" t="s">
        <v>25</v>
      </c>
      <c r="B25" s="259">
        <v>0.1514921990051771</v>
      </c>
      <c r="C25" s="261">
        <v>7.9946708336010322E-2</v>
      </c>
      <c r="D25" s="259">
        <v>0.26156396749242899</v>
      </c>
      <c r="E25" s="261">
        <v>8.6745551024193332E-2</v>
      </c>
      <c r="F25" s="259">
        <v>0.17334621604339531</v>
      </c>
      <c r="G25" s="261">
        <v>9.3008127839658061E-2</v>
      </c>
      <c r="H25" s="259">
        <v>2.1705975980682201E-2</v>
      </c>
      <c r="I25" s="261">
        <v>3.202726294030362E-3</v>
      </c>
      <c r="J25" s="259">
        <v>-7.9382877987054998E-3</v>
      </c>
      <c r="K25" s="261">
        <v>2.5865641479430042E-3</v>
      </c>
      <c r="L25" s="259">
        <v>-1.24193164706648E-2</v>
      </c>
      <c r="M25" s="261">
        <v>4.1897132523766667E-3</v>
      </c>
      <c r="N25" s="259">
        <v>-4.2450866532515999E-3</v>
      </c>
      <c r="O25" s="261">
        <v>6.1568910253731691E-3</v>
      </c>
      <c r="P25" s="230">
        <v>4.7366710409414398E-2</v>
      </c>
    </row>
    <row r="26" spans="1:16">
      <c r="A26" s="39" t="s">
        <v>26</v>
      </c>
      <c r="B26" s="259">
        <v>0.30228445640546331</v>
      </c>
      <c r="C26" s="261">
        <v>9.877957482219489E-2</v>
      </c>
      <c r="D26" s="259">
        <v>0.3751842027431283</v>
      </c>
      <c r="E26" s="261">
        <v>9.8811121035344257E-2</v>
      </c>
      <c r="F26" s="259">
        <v>0.1423527071575362</v>
      </c>
      <c r="G26" s="261">
        <v>0.18358284584489065</v>
      </c>
      <c r="H26" s="259">
        <v>3.2017464477813999E-2</v>
      </c>
      <c r="I26" s="261">
        <v>4.0196491856392125E-3</v>
      </c>
      <c r="J26" s="259">
        <v>-5.1090039131203996E-3</v>
      </c>
      <c r="K26" s="261">
        <v>3.8174414449315321E-3</v>
      </c>
      <c r="L26" s="259">
        <v>-1.6880479288836299E-2</v>
      </c>
      <c r="M26" s="261">
        <v>6.8153806667434506E-3</v>
      </c>
      <c r="N26" s="259">
        <v>2.9902938249032002E-3</v>
      </c>
      <c r="O26" s="261">
        <v>9.7527799788423141E-3</v>
      </c>
      <c r="P26" s="230">
        <v>8.9139521070602398E-2</v>
      </c>
    </row>
    <row r="27" spans="1:16">
      <c r="A27" s="39" t="s">
        <v>239</v>
      </c>
      <c r="B27" s="259">
        <v>0.26490785078667028</v>
      </c>
      <c r="C27" s="261">
        <v>0.14090446344049024</v>
      </c>
      <c r="D27" s="259">
        <v>0.46425655355900691</v>
      </c>
      <c r="E27" s="261">
        <v>0.12740025880571804</v>
      </c>
      <c r="F27" s="259">
        <v>0.42856219519628491</v>
      </c>
      <c r="G27" s="261">
        <v>0.13130083395240005</v>
      </c>
      <c r="H27" s="259">
        <v>3.3473807832449902E-2</v>
      </c>
      <c r="I27" s="261">
        <v>6.0517317180954731E-3</v>
      </c>
      <c r="J27" s="259">
        <v>-1.5807482291769E-3</v>
      </c>
      <c r="K27" s="261">
        <v>3.4386716412382941E-3</v>
      </c>
      <c r="L27" s="259">
        <v>-9.2551945394973006E-3</v>
      </c>
      <c r="M27" s="261">
        <v>4.3260618531693034E-3</v>
      </c>
      <c r="N27" s="259">
        <v>-1.15623713813169E-2</v>
      </c>
      <c r="O27" s="261">
        <v>1.0685680258561578E-2</v>
      </c>
      <c r="P27" s="230">
        <v>4.2782638029341499E-2</v>
      </c>
    </row>
    <row r="28" spans="1:16">
      <c r="A28" s="39" t="s">
        <v>27</v>
      </c>
      <c r="B28" s="259">
        <v>0.52388207470305403</v>
      </c>
      <c r="C28" s="261">
        <v>0.10624698113277717</v>
      </c>
      <c r="D28" s="259">
        <v>0.26038145684505332</v>
      </c>
      <c r="E28" s="261">
        <v>0.1017053569409139</v>
      </c>
      <c r="F28" s="259">
        <v>0.13940941519175701</v>
      </c>
      <c r="G28" s="261">
        <v>9.1181838344334798E-2</v>
      </c>
      <c r="H28" s="259">
        <v>5.1501421993678E-3</v>
      </c>
      <c r="I28" s="261">
        <v>3.7151397063405018E-3</v>
      </c>
      <c r="J28" s="259">
        <v>-2.7201129681979999E-3</v>
      </c>
      <c r="K28" s="261">
        <v>3.4922459372526051E-3</v>
      </c>
      <c r="L28" s="259">
        <v>6.1381450854858998E-3</v>
      </c>
      <c r="M28" s="261">
        <v>3.8361273444685704E-3</v>
      </c>
      <c r="N28" s="259">
        <v>1.9215293556934399E-2</v>
      </c>
      <c r="O28" s="261">
        <v>5.9045738576427699E-3</v>
      </c>
      <c r="P28" s="230">
        <v>2.9962357202941901E-2</v>
      </c>
    </row>
    <row r="29" spans="1:16">
      <c r="A29" s="39" t="s">
        <v>28</v>
      </c>
      <c r="B29" s="259">
        <v>0.68187347454955693</v>
      </c>
      <c r="C29" s="261">
        <v>0.14287568735822817</v>
      </c>
      <c r="D29" s="259">
        <v>0.20582871111699841</v>
      </c>
      <c r="E29" s="261">
        <v>0.11259839223353836</v>
      </c>
      <c r="F29" s="259">
        <v>0.33300595809445449</v>
      </c>
      <c r="G29" s="261">
        <v>0.17681079343660719</v>
      </c>
      <c r="H29" s="259">
        <v>1.1348657665542199E-2</v>
      </c>
      <c r="I29" s="261">
        <v>5.6855174660800731E-3</v>
      </c>
      <c r="J29" s="259">
        <v>9.5543151785617998E-3</v>
      </c>
      <c r="K29" s="261">
        <v>3.958688304148957E-3</v>
      </c>
      <c r="L29" s="259">
        <v>-6.7730490897597003E-3</v>
      </c>
      <c r="M29" s="261">
        <v>4.2123871689230255E-3</v>
      </c>
      <c r="N29" s="259">
        <v>4.5857033821820002E-4</v>
      </c>
      <c r="O29" s="261">
        <v>5.1073330653104406E-3</v>
      </c>
      <c r="P29" s="230">
        <v>2.6110622801179699E-2</v>
      </c>
    </row>
    <row r="30" spans="1:16">
      <c r="A30" s="39" t="s">
        <v>29</v>
      </c>
      <c r="B30" s="259">
        <v>0.311979040254656</v>
      </c>
      <c r="C30" s="261">
        <v>9.6741651087275851E-2</v>
      </c>
      <c r="D30" s="259">
        <v>-4.8174545899686103E-2</v>
      </c>
      <c r="E30" s="261">
        <v>9.5403148860464401E-2</v>
      </c>
      <c r="F30" s="259">
        <v>0.38688388904781451</v>
      </c>
      <c r="G30" s="261">
        <v>0.15165247312263019</v>
      </c>
      <c r="H30" s="259">
        <v>1.38323910454897E-2</v>
      </c>
      <c r="I30" s="261">
        <v>5.3090138437641432E-3</v>
      </c>
      <c r="J30" s="259">
        <v>-5.1478521377491997E-3</v>
      </c>
      <c r="K30" s="261">
        <v>3.1240539386597015E-3</v>
      </c>
      <c r="L30" s="259">
        <v>2.5823528904131E-3</v>
      </c>
      <c r="M30" s="261">
        <v>5.3194921922203302E-3</v>
      </c>
      <c r="N30" s="259">
        <v>2.3486956594760699E-2</v>
      </c>
      <c r="O30" s="261">
        <v>1.1093500446481259E-2</v>
      </c>
      <c r="P30" s="230">
        <v>2.1106538553215499E-2</v>
      </c>
    </row>
    <row r="31" spans="1:16">
      <c r="A31" s="39" t="s">
        <v>30</v>
      </c>
      <c r="B31" s="259">
        <v>0.25319820898779449</v>
      </c>
      <c r="C31" s="261">
        <v>0.17337066845900004</v>
      </c>
      <c r="D31" s="259">
        <v>0.66015707189961614</v>
      </c>
      <c r="E31" s="261">
        <v>0.15282501487355871</v>
      </c>
      <c r="F31" s="259">
        <v>0.64399394892265716</v>
      </c>
      <c r="G31" s="261">
        <v>0.11518710275630258</v>
      </c>
      <c r="H31" s="259">
        <v>-3.6278930206315998E-3</v>
      </c>
      <c r="I31" s="261">
        <v>5.0196623698338461E-3</v>
      </c>
      <c r="J31" s="259">
        <v>-7.3092604540430997E-3</v>
      </c>
      <c r="K31" s="261">
        <v>5.0835914387276871E-3</v>
      </c>
      <c r="L31" s="259">
        <v>-2.0682543340928498E-2</v>
      </c>
      <c r="M31" s="261">
        <v>7.1769159647332393E-3</v>
      </c>
      <c r="N31" s="259">
        <v>-1.25582157130423E-2</v>
      </c>
      <c r="O31" s="261">
        <v>6.6778960661743976E-3</v>
      </c>
      <c r="P31" s="230">
        <v>5.2018275539687298E-2</v>
      </c>
    </row>
    <row r="32" spans="1:16">
      <c r="A32" s="39" t="s">
        <v>31</v>
      </c>
      <c r="B32" s="259" t="s">
        <v>354</v>
      </c>
      <c r="C32" s="261" t="s">
        <v>354</v>
      </c>
      <c r="D32" s="259" t="s">
        <v>354</v>
      </c>
      <c r="E32" s="261" t="s">
        <v>354</v>
      </c>
      <c r="F32" s="259" t="s">
        <v>354</v>
      </c>
      <c r="G32" s="261" t="s">
        <v>354</v>
      </c>
      <c r="H32" s="259" t="s">
        <v>354</v>
      </c>
      <c r="I32" s="261" t="s">
        <v>354</v>
      </c>
      <c r="J32" s="259" t="s">
        <v>354</v>
      </c>
      <c r="K32" s="261" t="s">
        <v>354</v>
      </c>
      <c r="L32" s="259" t="s">
        <v>354</v>
      </c>
      <c r="M32" s="261" t="s">
        <v>354</v>
      </c>
      <c r="N32" s="259" t="s">
        <v>354</v>
      </c>
      <c r="O32" s="261" t="s">
        <v>354</v>
      </c>
      <c r="P32" s="230" t="s">
        <v>354</v>
      </c>
    </row>
    <row r="33" spans="1:16">
      <c r="A33" s="39" t="s">
        <v>32</v>
      </c>
      <c r="B33" s="259">
        <v>0.45672672043943108</v>
      </c>
      <c r="C33" s="261">
        <v>0.22611869401091664</v>
      </c>
      <c r="D33" s="259">
        <v>0.24028168997746749</v>
      </c>
      <c r="E33" s="261">
        <v>0.1677303760664075</v>
      </c>
      <c r="F33" s="259">
        <v>0.23368129015922079</v>
      </c>
      <c r="G33" s="261">
        <v>0.17606615113612656</v>
      </c>
      <c r="H33" s="259">
        <v>3.4579888022119497E-2</v>
      </c>
      <c r="I33" s="261">
        <v>7.9180020464861452E-3</v>
      </c>
      <c r="J33" s="259">
        <v>3.9953035684692998E-3</v>
      </c>
      <c r="K33" s="261">
        <v>6.1174203520949176E-3</v>
      </c>
      <c r="L33" s="259">
        <v>-1.27626786853831E-2</v>
      </c>
      <c r="M33" s="261">
        <v>8.5775658906562195E-3</v>
      </c>
      <c r="N33" s="259">
        <v>-5.1374078817209004E-3</v>
      </c>
      <c r="O33" s="261">
        <v>6.2381796961982526E-3</v>
      </c>
      <c r="P33" s="230">
        <v>5.2970667475386403E-2</v>
      </c>
    </row>
    <row r="34" spans="1:16">
      <c r="A34" s="39" t="s">
        <v>365</v>
      </c>
      <c r="B34" s="259">
        <v>0.55844780280708517</v>
      </c>
      <c r="C34" s="261">
        <v>0.13596936899747533</v>
      </c>
      <c r="D34" s="259">
        <v>0.2250697401803782</v>
      </c>
      <c r="E34" s="261">
        <v>0.16435315821921628</v>
      </c>
      <c r="F34" s="259">
        <v>0.36050052661694199</v>
      </c>
      <c r="G34" s="261">
        <v>0.15771583680928139</v>
      </c>
      <c r="H34" s="259">
        <v>1.7903633732272401E-2</v>
      </c>
      <c r="I34" s="261">
        <v>6.324715798584667E-3</v>
      </c>
      <c r="J34" s="259">
        <v>-1.13775174479858E-2</v>
      </c>
      <c r="K34" s="261">
        <v>4.3718037063179447E-3</v>
      </c>
      <c r="L34" s="259">
        <v>2.3406376965524E-3</v>
      </c>
      <c r="M34" s="261">
        <v>4.2802606546611674E-3</v>
      </c>
      <c r="N34" s="259">
        <v>1.10993348353551E-2</v>
      </c>
      <c r="O34" s="261">
        <v>7.616576227245501E-3</v>
      </c>
      <c r="P34" s="230">
        <v>3.9451760372016399E-2</v>
      </c>
    </row>
    <row r="35" spans="1:16">
      <c r="A35" s="39" t="s">
        <v>33</v>
      </c>
      <c r="B35" s="259">
        <v>0.16678838564978429</v>
      </c>
      <c r="C35" s="261">
        <v>9.586417337975775E-2</v>
      </c>
      <c r="D35" s="259">
        <v>0.14992524186898909</v>
      </c>
      <c r="E35" s="261">
        <v>8.4944810345024685E-2</v>
      </c>
      <c r="F35" s="259">
        <v>0.29801890797710417</v>
      </c>
      <c r="G35" s="261">
        <v>8.5255301484538762E-2</v>
      </c>
      <c r="H35" s="259">
        <v>2.17680877580777E-2</v>
      </c>
      <c r="I35" s="261">
        <v>2.908751891042948E-3</v>
      </c>
      <c r="J35" s="259">
        <v>-4.6968082524138999E-3</v>
      </c>
      <c r="K35" s="261">
        <v>2.5513619314897792E-3</v>
      </c>
      <c r="L35" s="259">
        <v>-1.8699127636193E-3</v>
      </c>
      <c r="M35" s="261">
        <v>4.0931389490411552E-3</v>
      </c>
      <c r="N35" s="259">
        <v>-1.37504785823492E-2</v>
      </c>
      <c r="O35" s="261">
        <v>8.7309064767556836E-3</v>
      </c>
      <c r="P35" s="230">
        <v>4.1602280620139202E-2</v>
      </c>
    </row>
    <row r="36" spans="1:16">
      <c r="A36" s="39" t="s">
        <v>34</v>
      </c>
      <c r="B36" s="259">
        <v>0.41115345883385013</v>
      </c>
      <c r="C36" s="261">
        <v>0.15414073162095515</v>
      </c>
      <c r="D36" s="259">
        <v>-0.47499498119264638</v>
      </c>
      <c r="E36" s="261">
        <v>8.0031278316069501E-2</v>
      </c>
      <c r="F36" s="259">
        <v>0.1812064232688009</v>
      </c>
      <c r="G36" s="261">
        <v>0.14757745394463934</v>
      </c>
      <c r="H36" s="259">
        <v>3.68362612414301E-2</v>
      </c>
      <c r="I36" s="261">
        <v>3.6176409392141922E-3</v>
      </c>
      <c r="J36" s="259">
        <v>6.4809062487655002E-3</v>
      </c>
      <c r="K36" s="261">
        <v>4.0177275459767348E-3</v>
      </c>
      <c r="L36" s="259">
        <v>-8.5910575719486994E-3</v>
      </c>
      <c r="M36" s="261">
        <v>5.7475148608390385E-3</v>
      </c>
      <c r="N36" s="259">
        <v>-4.6363223822230002E-4</v>
      </c>
      <c r="O36" s="261">
        <v>5.2190677273990923E-3</v>
      </c>
      <c r="P36" s="230">
        <v>5.97021974732816E-2</v>
      </c>
    </row>
    <row r="37" spans="1:16">
      <c r="A37" s="39" t="s">
        <v>35</v>
      </c>
      <c r="B37" s="259">
        <v>0.1386460065305844</v>
      </c>
      <c r="C37" s="261">
        <v>0.12753955954714441</v>
      </c>
      <c r="D37" s="259">
        <v>5.7035884643857303E-2</v>
      </c>
      <c r="E37" s="261">
        <v>9.6113787764964112E-2</v>
      </c>
      <c r="F37" s="259">
        <v>9.02292891024776E-2</v>
      </c>
      <c r="G37" s="261">
        <v>8.1982170650488448E-2</v>
      </c>
      <c r="H37" s="259">
        <v>7.5476443776445997E-3</v>
      </c>
      <c r="I37" s="261">
        <v>3.7738746515509217E-3</v>
      </c>
      <c r="J37" s="259">
        <v>-2.8887098397740998E-3</v>
      </c>
      <c r="K37" s="261">
        <v>3.3313313860618165E-3</v>
      </c>
      <c r="L37" s="259">
        <v>-8.9452984615907994E-3</v>
      </c>
      <c r="M37" s="261">
        <v>5.2799882113676467E-3</v>
      </c>
      <c r="N37" s="259">
        <v>1.66671764986174E-2</v>
      </c>
      <c r="O37" s="261">
        <v>4.9234373121550216E-3</v>
      </c>
      <c r="P37" s="230">
        <v>1.24663949431572E-2</v>
      </c>
    </row>
    <row r="38" spans="1:16">
      <c r="A38" s="39" t="s">
        <v>36</v>
      </c>
      <c r="B38" s="259">
        <v>0.412614722378364</v>
      </c>
      <c r="C38" s="261">
        <v>0.17182121404330902</v>
      </c>
      <c r="D38" s="259">
        <v>-4.99976915267119E-2</v>
      </c>
      <c r="E38" s="261">
        <v>0.10099851136379853</v>
      </c>
      <c r="F38" s="259">
        <v>0.28890540087969929</v>
      </c>
      <c r="G38" s="261">
        <v>0.32373260014763156</v>
      </c>
      <c r="H38" s="259">
        <v>6.0197953006565002E-3</v>
      </c>
      <c r="I38" s="261">
        <v>5.2660662824660079E-3</v>
      </c>
      <c r="J38" s="259">
        <v>-1.6676254998869499E-2</v>
      </c>
      <c r="K38" s="261">
        <v>5.1152044158901885E-3</v>
      </c>
      <c r="L38" s="259">
        <v>8.5539221639543001E-3</v>
      </c>
      <c r="M38" s="261">
        <v>6.0250052442832767E-3</v>
      </c>
      <c r="N38" s="259">
        <v>-1.5747919452499599E-2</v>
      </c>
      <c r="O38" s="261">
        <v>6.9332672086731377E-3</v>
      </c>
      <c r="P38" s="230">
        <v>1.2725768594615499E-2</v>
      </c>
    </row>
    <row r="39" spans="1:16">
      <c r="A39" s="39" t="s">
        <v>37</v>
      </c>
      <c r="B39" s="259">
        <v>0.55626292757970719</v>
      </c>
      <c r="C39" s="261">
        <v>0.17372166918347973</v>
      </c>
      <c r="D39" s="259">
        <v>0.25575338430252692</v>
      </c>
      <c r="E39" s="261">
        <v>0.14735862381208623</v>
      </c>
      <c r="F39" s="259">
        <v>0.24436683579475971</v>
      </c>
      <c r="G39" s="261">
        <v>0.11928024441666156</v>
      </c>
      <c r="H39" s="259">
        <v>8.6430177290249995E-3</v>
      </c>
      <c r="I39" s="261">
        <v>3.5084154635885924E-3</v>
      </c>
      <c r="J39" s="259">
        <v>-2.9068569531510999E-3</v>
      </c>
      <c r="K39" s="261">
        <v>5.0291882452981667E-3</v>
      </c>
      <c r="L39" s="259">
        <v>-1.1862686104899701E-2</v>
      </c>
      <c r="M39" s="261">
        <v>4.1112434763446431E-3</v>
      </c>
      <c r="N39" s="259">
        <v>9.7583340039731001E-3</v>
      </c>
      <c r="O39" s="261">
        <v>5.4903538201332676E-3</v>
      </c>
      <c r="P39" s="230">
        <v>3.64253258284137E-2</v>
      </c>
    </row>
    <row r="40" spans="1:16">
      <c r="A40" s="39" t="s">
        <v>38</v>
      </c>
      <c r="B40" s="259">
        <v>0.47219403041701508</v>
      </c>
      <c r="C40" s="261">
        <v>0.14266539275994039</v>
      </c>
      <c r="D40" s="259">
        <v>0.31897051192108372</v>
      </c>
      <c r="E40" s="261">
        <v>8.645023870408787E-2</v>
      </c>
      <c r="F40" s="259">
        <v>0.19411251544193689</v>
      </c>
      <c r="G40" s="261">
        <v>6.9259996685550607E-2</v>
      </c>
      <c r="H40" s="259">
        <v>-4.7628543325689999E-4</v>
      </c>
      <c r="I40" s="261">
        <v>3.0454322456022202E-3</v>
      </c>
      <c r="J40" s="259">
        <v>-1.07043244233914E-2</v>
      </c>
      <c r="K40" s="261">
        <v>2.8716964597567153E-3</v>
      </c>
      <c r="L40" s="259">
        <v>-1.4670590616084399E-2</v>
      </c>
      <c r="M40" s="261">
        <v>4.2646315739666178E-3</v>
      </c>
      <c r="N40" s="259">
        <v>-3.3091773028146002E-3</v>
      </c>
      <c r="O40" s="261">
        <v>5.1013944841979504E-3</v>
      </c>
      <c r="P40" s="230">
        <v>3.6647895854549001E-2</v>
      </c>
    </row>
    <row r="41" spans="1:16">
      <c r="A41" s="39" t="s">
        <v>39</v>
      </c>
      <c r="B41" s="259">
        <v>0.28146717339028798</v>
      </c>
      <c r="C41" s="261">
        <v>0.10671439348967408</v>
      </c>
      <c r="D41" s="259">
        <v>0.3665565776594597</v>
      </c>
      <c r="E41" s="261">
        <v>0.12150067677723271</v>
      </c>
      <c r="F41" s="259">
        <v>0.25490252310548139</v>
      </c>
      <c r="G41" s="261">
        <v>0.33926232219212338</v>
      </c>
      <c r="H41" s="259">
        <v>1.0431713484369101E-2</v>
      </c>
      <c r="I41" s="261">
        <v>7.7935837357026617E-3</v>
      </c>
      <c r="J41" s="259">
        <v>-9.9073765231527007E-3</v>
      </c>
      <c r="K41" s="261">
        <v>4.4804307804533067E-3</v>
      </c>
      <c r="L41" s="259">
        <v>5.4330903282757996E-3</v>
      </c>
      <c r="M41" s="261">
        <v>4.0091027062804409E-3</v>
      </c>
      <c r="N41" s="259">
        <v>6.0713018683263001E-3</v>
      </c>
      <c r="O41" s="261">
        <v>8.8370984732842814E-3</v>
      </c>
      <c r="P41" s="230">
        <v>2.0558374520468999E-2</v>
      </c>
    </row>
    <row r="42" spans="1:16">
      <c r="A42" s="39" t="s">
        <v>40</v>
      </c>
      <c r="B42" s="259">
        <v>0.40261808317870801</v>
      </c>
      <c r="C42" s="261">
        <v>0.12011099354552837</v>
      </c>
      <c r="D42" s="259">
        <v>-0.14470670569256389</v>
      </c>
      <c r="E42" s="261">
        <v>8.0660646821822557E-2</v>
      </c>
      <c r="F42" s="259">
        <v>0.18538471475734031</v>
      </c>
      <c r="G42" s="261">
        <v>0.10798383509880824</v>
      </c>
      <c r="H42" s="259">
        <v>1.38142928798332E-2</v>
      </c>
      <c r="I42" s="261">
        <v>4.7675788528042948E-3</v>
      </c>
      <c r="J42" s="259">
        <v>-6.3431861132960997E-3</v>
      </c>
      <c r="K42" s="261">
        <v>2.7906016703086647E-3</v>
      </c>
      <c r="L42" s="259">
        <v>-3.8743006959887001E-3</v>
      </c>
      <c r="M42" s="261">
        <v>2.9254511853972522E-3</v>
      </c>
      <c r="N42" s="259">
        <v>-4.1943492162060999E-3</v>
      </c>
      <c r="O42" s="261">
        <v>4.756956894497121E-3</v>
      </c>
      <c r="P42" s="230">
        <v>2.4427973173037399E-2</v>
      </c>
    </row>
    <row r="43" spans="1:16">
      <c r="A43" s="39" t="s">
        <v>41</v>
      </c>
      <c r="B43" s="259">
        <v>0.34333852117289071</v>
      </c>
      <c r="C43" s="261">
        <v>0.12766371749079292</v>
      </c>
      <c r="D43" s="259">
        <v>5.7903285355276099E-2</v>
      </c>
      <c r="E43" s="261">
        <v>0.10605712290164092</v>
      </c>
      <c r="F43" s="259">
        <v>0.1513092327617559</v>
      </c>
      <c r="G43" s="261">
        <v>9.4639969117531877E-2</v>
      </c>
      <c r="H43" s="259">
        <v>2.8842532604852599E-2</v>
      </c>
      <c r="I43" s="261">
        <v>4.3785277109363689E-3</v>
      </c>
      <c r="J43" s="259">
        <v>-9.9659978560717004E-3</v>
      </c>
      <c r="K43" s="261">
        <v>4.7019006172577087E-3</v>
      </c>
      <c r="L43" s="259">
        <v>7.5203126336822997E-3</v>
      </c>
      <c r="M43" s="261">
        <v>6.3771080206732689E-3</v>
      </c>
      <c r="N43" s="259">
        <v>9.1817117323029999E-3</v>
      </c>
      <c r="O43" s="261">
        <v>1.0883227841178882E-2</v>
      </c>
      <c r="P43" s="230">
        <v>5.7343477896761398E-2</v>
      </c>
    </row>
    <row r="44" spans="1:16">
      <c r="A44" s="39" t="s">
        <v>42</v>
      </c>
      <c r="B44" s="259">
        <v>0.43784177000962698</v>
      </c>
      <c r="C44" s="261">
        <v>0.17248770329359539</v>
      </c>
      <c r="D44" s="259">
        <v>0.52692409103632398</v>
      </c>
      <c r="E44" s="261">
        <v>0.11505042775498663</v>
      </c>
      <c r="F44" s="259">
        <v>0.35478484236808261</v>
      </c>
      <c r="G44" s="261">
        <v>0.36241849496999523</v>
      </c>
      <c r="H44" s="259">
        <v>4.3563936133404299E-2</v>
      </c>
      <c r="I44" s="261">
        <v>1.0098040363530389E-2</v>
      </c>
      <c r="J44" s="259">
        <v>-4.1213635784882003E-3</v>
      </c>
      <c r="K44" s="261">
        <v>4.0428244667368093E-3</v>
      </c>
      <c r="L44" s="259">
        <v>-1.8171397213073001E-3</v>
      </c>
      <c r="M44" s="261">
        <v>5.4817455869934856E-3</v>
      </c>
      <c r="N44" s="259">
        <v>1.06660453114585E-2</v>
      </c>
      <c r="O44" s="261">
        <v>9.6255849788247326E-3</v>
      </c>
      <c r="P44" s="230">
        <v>7.4932948824178294E-2</v>
      </c>
    </row>
    <row r="45" spans="1:16">
      <c r="A45" s="39" t="s">
        <v>43</v>
      </c>
      <c r="B45" s="259">
        <v>1.56362732078929E-2</v>
      </c>
      <c r="C45" s="261">
        <v>7.5593895007347589E-2</v>
      </c>
      <c r="D45" s="259">
        <v>1.23561753981696E-2</v>
      </c>
      <c r="E45" s="261">
        <v>5.6321706591172145E-2</v>
      </c>
      <c r="F45" s="259">
        <v>0.2467544589471791</v>
      </c>
      <c r="G45" s="261">
        <v>7.4821215379131417E-2</v>
      </c>
      <c r="H45" s="259">
        <v>2.4604709728197E-3</v>
      </c>
      <c r="I45" s="261">
        <v>3.079482273095869E-3</v>
      </c>
      <c r="J45" s="259">
        <v>-5.3881778158460002E-4</v>
      </c>
      <c r="K45" s="261">
        <v>2.9609519101552874E-3</v>
      </c>
      <c r="L45" s="259">
        <v>-1.29742655276764E-2</v>
      </c>
      <c r="M45" s="261">
        <v>4.8626908195873895E-3</v>
      </c>
      <c r="N45" s="259">
        <v>9.4999345837210002E-3</v>
      </c>
      <c r="O45" s="261">
        <v>4.3551845777176964E-3</v>
      </c>
      <c r="P45" s="230">
        <v>1.44928009687547E-2</v>
      </c>
    </row>
    <row r="46" spans="1:16">
      <c r="A46" s="39" t="s">
        <v>44</v>
      </c>
      <c r="B46" s="259">
        <v>0.28628037252447952</v>
      </c>
      <c r="C46" s="261">
        <v>6.5364531821303695E-2</v>
      </c>
      <c r="D46" s="259">
        <v>0.16003962718367809</v>
      </c>
      <c r="E46" s="261">
        <v>6.2413414879854218E-2</v>
      </c>
      <c r="F46" s="259">
        <v>7.2665881942517593E-2</v>
      </c>
      <c r="G46" s="261">
        <v>7.0800033965942213E-2</v>
      </c>
      <c r="H46" s="259">
        <v>4.2554048368383E-3</v>
      </c>
      <c r="I46" s="261">
        <v>3.5183459781024324E-3</v>
      </c>
      <c r="J46" s="259">
        <v>-1.3343161404549999E-3</v>
      </c>
      <c r="K46" s="261">
        <v>2.0423899004465063E-3</v>
      </c>
      <c r="L46" s="259">
        <v>-5.0815050742262996E-3</v>
      </c>
      <c r="M46" s="261">
        <v>2.0383030612975916E-3</v>
      </c>
      <c r="N46" s="259">
        <v>2.7608940055452E-3</v>
      </c>
      <c r="O46" s="261">
        <v>4.5000582542425267E-3</v>
      </c>
      <c r="P46" s="230">
        <v>1.7368146593760101E-2</v>
      </c>
    </row>
    <row r="47" spans="1:16">
      <c r="A47" s="39" t="s">
        <v>45</v>
      </c>
      <c r="B47" s="259">
        <v>0.57428044395625955</v>
      </c>
      <c r="C47" s="261">
        <v>0.13366836223391909</v>
      </c>
      <c r="D47" s="259">
        <v>0.24303153388292159</v>
      </c>
      <c r="E47" s="261">
        <v>9.3310563120926657E-2</v>
      </c>
      <c r="F47" s="259">
        <v>0.40894840358071949</v>
      </c>
      <c r="G47" s="261">
        <v>0.21189943897550459</v>
      </c>
      <c r="H47" s="259">
        <v>2.4750582716784399E-2</v>
      </c>
      <c r="I47" s="261">
        <v>4.6057751089340609E-3</v>
      </c>
      <c r="J47" s="259">
        <v>-1.80025259533192E-2</v>
      </c>
      <c r="K47" s="261">
        <v>3.2087171339226653E-3</v>
      </c>
      <c r="L47" s="259">
        <v>-1.3587755094296701E-2</v>
      </c>
      <c r="M47" s="261">
        <v>5.5290324722190943E-3</v>
      </c>
      <c r="N47" s="259">
        <v>-5.7337534266202004E-3</v>
      </c>
      <c r="O47" s="261">
        <v>7.4109551514337122E-3</v>
      </c>
      <c r="P47" s="230">
        <v>7.2993453103855299E-2</v>
      </c>
    </row>
    <row r="48" spans="1:16">
      <c r="A48" s="39" t="s">
        <v>46</v>
      </c>
      <c r="B48" s="259" t="s">
        <v>354</v>
      </c>
      <c r="C48" s="261" t="s">
        <v>354</v>
      </c>
      <c r="D48" s="259" t="s">
        <v>354</v>
      </c>
      <c r="E48" s="261" t="s">
        <v>354</v>
      </c>
      <c r="F48" s="259" t="s">
        <v>354</v>
      </c>
      <c r="G48" s="261" t="s">
        <v>354</v>
      </c>
      <c r="H48" s="259" t="s">
        <v>354</v>
      </c>
      <c r="I48" s="261" t="s">
        <v>354</v>
      </c>
      <c r="J48" s="259" t="s">
        <v>354</v>
      </c>
      <c r="K48" s="261" t="s">
        <v>354</v>
      </c>
      <c r="L48" s="259" t="s">
        <v>354</v>
      </c>
      <c r="M48" s="261" t="s">
        <v>354</v>
      </c>
      <c r="N48" s="259" t="s">
        <v>354</v>
      </c>
      <c r="O48" s="261" t="s">
        <v>354</v>
      </c>
      <c r="P48" s="230" t="s">
        <v>354</v>
      </c>
    </row>
    <row r="49" spans="1:16">
      <c r="A49" s="39" t="s">
        <v>47</v>
      </c>
      <c r="B49" s="259">
        <v>0.52427849885774136</v>
      </c>
      <c r="C49" s="261">
        <v>0.16726035378996337</v>
      </c>
      <c r="D49" s="259">
        <v>0.97894762397278901</v>
      </c>
      <c r="E49" s="261">
        <v>0.1726766312940998</v>
      </c>
      <c r="F49" s="259">
        <v>-0.1028926575830344</v>
      </c>
      <c r="G49" s="261">
        <v>0.16277883769860121</v>
      </c>
      <c r="H49" s="259">
        <v>1.9613413282434398E-2</v>
      </c>
      <c r="I49" s="261">
        <v>1.1031028889381737E-2</v>
      </c>
      <c r="J49" s="259">
        <v>-1.0837210303067699E-2</v>
      </c>
      <c r="K49" s="261">
        <v>5.3233478713608029E-3</v>
      </c>
      <c r="L49" s="259">
        <v>-2.2169925892929999E-3</v>
      </c>
      <c r="M49" s="261">
        <v>6.6741062395157648E-3</v>
      </c>
      <c r="N49" s="259">
        <v>3.4173044857967001E-3</v>
      </c>
      <c r="O49" s="261">
        <v>4.6741629649187603E-3</v>
      </c>
      <c r="P49" s="230">
        <v>8.0575143935603194E-2</v>
      </c>
    </row>
    <row r="50" spans="1:16">
      <c r="A50" s="39" t="s">
        <v>48</v>
      </c>
      <c r="B50" s="259">
        <v>0.84537298011809647</v>
      </c>
      <c r="C50" s="261">
        <v>0.17294309320113319</v>
      </c>
      <c r="D50" s="259">
        <v>8.0763805417117807E-2</v>
      </c>
      <c r="E50" s="261">
        <v>0.12629420777050962</v>
      </c>
      <c r="F50" s="259">
        <v>0.43349992533899279</v>
      </c>
      <c r="G50" s="261">
        <v>0.26790989005892951</v>
      </c>
      <c r="H50" s="259">
        <v>3.7966993014244797E-2</v>
      </c>
      <c r="I50" s="261">
        <v>5.6439342953927994E-3</v>
      </c>
      <c r="J50" s="259">
        <v>-1.11921702338805E-2</v>
      </c>
      <c r="K50" s="261">
        <v>3.4174641786989314E-3</v>
      </c>
      <c r="L50" s="259">
        <v>-9.0747706742968001E-3</v>
      </c>
      <c r="M50" s="261">
        <v>6.7355834838360717E-3</v>
      </c>
      <c r="N50" s="259">
        <v>8.9249481568102994E-3</v>
      </c>
      <c r="O50" s="261">
        <v>4.734788912396772E-3</v>
      </c>
      <c r="P50" s="230">
        <v>3.7544039023789298E-2</v>
      </c>
    </row>
    <row r="51" spans="1:16">
      <c r="A51" s="39" t="s">
        <v>49</v>
      </c>
      <c r="B51" s="259">
        <v>0.30654221149528149</v>
      </c>
      <c r="C51" s="261">
        <v>0.16200453600987738</v>
      </c>
      <c r="D51" s="259">
        <v>0.10191058331230921</v>
      </c>
      <c r="E51" s="261">
        <v>9.1230535907074514E-2</v>
      </c>
      <c r="F51" s="259">
        <v>0.31178999090937581</v>
      </c>
      <c r="G51" s="261">
        <v>0.2256742405120398</v>
      </c>
      <c r="H51" s="259">
        <v>4.3154131132225798E-2</v>
      </c>
      <c r="I51" s="261">
        <v>4.5649748811911056E-3</v>
      </c>
      <c r="J51" s="259">
        <v>-4.5733309326521001E-3</v>
      </c>
      <c r="K51" s="261">
        <v>2.0013493533507193E-3</v>
      </c>
      <c r="L51" s="259">
        <v>7.1017312381585996E-3</v>
      </c>
      <c r="M51" s="261">
        <v>3.9155980078594745E-3</v>
      </c>
      <c r="N51" s="259">
        <v>-5.7379922789698003E-3</v>
      </c>
      <c r="O51" s="261">
        <v>4.1633479608401665E-3</v>
      </c>
      <c r="P51" s="230">
        <v>3.2171084484192598E-2</v>
      </c>
    </row>
    <row r="52" spans="1:16">
      <c r="A52" s="39" t="s">
        <v>50</v>
      </c>
      <c r="B52" s="259">
        <v>0.55551291157892935</v>
      </c>
      <c r="C52" s="261">
        <v>0.12397390555055614</v>
      </c>
      <c r="D52" s="259">
        <v>0.2986658193290459</v>
      </c>
      <c r="E52" s="261">
        <v>0.12395305066876761</v>
      </c>
      <c r="F52" s="259">
        <v>0.19656898379949139</v>
      </c>
      <c r="G52" s="261">
        <v>0.14871580300369261</v>
      </c>
      <c r="H52" s="259">
        <v>2.3975638138298099E-2</v>
      </c>
      <c r="I52" s="261">
        <v>4.2107301229359524E-3</v>
      </c>
      <c r="J52" s="259">
        <v>-1.44299035485427E-2</v>
      </c>
      <c r="K52" s="261">
        <v>4.6503693132657637E-3</v>
      </c>
      <c r="L52" s="259">
        <v>-5.1755457408988997E-3</v>
      </c>
      <c r="M52" s="261">
        <v>5.2229225981993551E-3</v>
      </c>
      <c r="N52" s="259">
        <v>8.0083449325496995E-3</v>
      </c>
      <c r="O52" s="261">
        <v>6.4066446002370861E-3</v>
      </c>
      <c r="P52" s="230">
        <v>5.3898455357945498E-2</v>
      </c>
    </row>
    <row r="53" spans="1:16">
      <c r="A53" s="39" t="s">
        <v>51</v>
      </c>
      <c r="B53" s="259">
        <v>0.27219887055082331</v>
      </c>
      <c r="C53" s="261">
        <v>0.12415503891139482</v>
      </c>
      <c r="D53" s="259">
        <v>0.22028415230289591</v>
      </c>
      <c r="E53" s="261">
        <v>0.11274789301343631</v>
      </c>
      <c r="F53" s="259">
        <v>0.18308850939499141</v>
      </c>
      <c r="G53" s="261">
        <v>0.14878529359476717</v>
      </c>
      <c r="H53" s="259">
        <v>4.7857480751847996E-3</v>
      </c>
      <c r="I53" s="261">
        <v>3.7911614377643013E-3</v>
      </c>
      <c r="J53" s="259">
        <v>4.9591921431030002E-3</v>
      </c>
      <c r="K53" s="261">
        <v>3.5593670540428586E-3</v>
      </c>
      <c r="L53" s="259">
        <v>-1.0281487891936E-3</v>
      </c>
      <c r="M53" s="261">
        <v>4.2421425923550296E-3</v>
      </c>
      <c r="N53" s="259">
        <v>2.7647806635862901E-2</v>
      </c>
      <c r="O53" s="261">
        <v>1.0454085399193709E-2</v>
      </c>
      <c r="P53" s="230">
        <v>1.45801315485804E-2</v>
      </c>
    </row>
    <row r="54" spans="1:16">
      <c r="A54" s="39" t="s">
        <v>52</v>
      </c>
      <c r="B54" s="259">
        <v>0.86059434334830109</v>
      </c>
      <c r="C54" s="261">
        <v>0.20973549590135604</v>
      </c>
      <c r="D54" s="259">
        <v>-8.7371325619305204E-2</v>
      </c>
      <c r="E54" s="261">
        <v>0.16796789237135604</v>
      </c>
      <c r="F54" s="259">
        <v>6.0916824780082403E-2</v>
      </c>
      <c r="G54" s="261">
        <v>0.37607235355606161</v>
      </c>
      <c r="H54" s="259">
        <v>9.4200844394909996E-3</v>
      </c>
      <c r="I54" s="261">
        <v>8.0706202193806045E-3</v>
      </c>
      <c r="J54" s="259">
        <v>-1.50701400475826E-2</v>
      </c>
      <c r="K54" s="261">
        <v>3.6816165778632386E-3</v>
      </c>
      <c r="L54" s="259">
        <v>-1.2131356727506999E-3</v>
      </c>
      <c r="M54" s="261">
        <v>4.4416457743902092E-3</v>
      </c>
      <c r="N54" s="259">
        <v>2.1720936870861799E-2</v>
      </c>
      <c r="O54" s="261">
        <v>3.4593951452506133E-3</v>
      </c>
      <c r="P54" s="230">
        <v>7.5416993937202803E-2</v>
      </c>
    </row>
    <row r="55" spans="1:16">
      <c r="A55" s="41" t="s">
        <v>53</v>
      </c>
      <c r="B55" s="259">
        <v>0.39772291058953541</v>
      </c>
      <c r="C55" s="261">
        <v>6.7331705513796844E-2</v>
      </c>
      <c r="D55" s="259">
        <v>2.3386151260539601E-2</v>
      </c>
      <c r="E55" s="261">
        <v>0.10011008675579884</v>
      </c>
      <c r="F55" s="259">
        <v>7.3221309094433501E-2</v>
      </c>
      <c r="G55" s="261">
        <v>7.6545069742646299E-2</v>
      </c>
      <c r="H55" s="259">
        <v>8.4076016364855004E-3</v>
      </c>
      <c r="I55" s="261">
        <v>3.7268065798122512E-3</v>
      </c>
      <c r="J55" s="259">
        <v>-9.4365488362109992E-3</v>
      </c>
      <c r="K55" s="261">
        <v>2.016129380145506E-3</v>
      </c>
      <c r="L55" s="259">
        <v>-7.9044006199075999E-3</v>
      </c>
      <c r="M55" s="261">
        <v>3.03542341961537E-3</v>
      </c>
      <c r="N55" s="259">
        <v>3.2751753751132E-3</v>
      </c>
      <c r="O55" s="261">
        <v>5.2466538141302185E-3</v>
      </c>
      <c r="P55" s="230">
        <v>2.90855968260951E-2</v>
      </c>
    </row>
    <row r="56" spans="1:16">
      <c r="A56" s="41" t="s">
        <v>54</v>
      </c>
      <c r="B56" s="259">
        <v>0.30840499107855929</v>
      </c>
      <c r="C56" s="261">
        <v>0.12272724547667449</v>
      </c>
      <c r="D56" s="259">
        <v>0.33051589196951742</v>
      </c>
      <c r="E56" s="261">
        <v>0.11594459749900871</v>
      </c>
      <c r="F56" s="259">
        <v>0.38305282008119901</v>
      </c>
      <c r="G56" s="261">
        <v>0.12718022478209631</v>
      </c>
      <c r="H56" s="259">
        <v>2.82467567346938E-2</v>
      </c>
      <c r="I56" s="261">
        <v>5.8016598826732988E-3</v>
      </c>
      <c r="J56" s="259">
        <v>-4.4312831316737997E-3</v>
      </c>
      <c r="K56" s="261">
        <v>3.4434041500581423E-3</v>
      </c>
      <c r="L56" s="259">
        <v>1.1904393125347501E-2</v>
      </c>
      <c r="M56" s="261">
        <v>5.4063760134771309E-3</v>
      </c>
      <c r="N56" s="259">
        <v>1.10755722808639E-2</v>
      </c>
      <c r="O56" s="261">
        <v>4.9120022167029641E-3</v>
      </c>
      <c r="P56" s="230">
        <v>4.3274594894327501E-2</v>
      </c>
    </row>
    <row r="57" spans="1:16">
      <c r="A57" s="41" t="s">
        <v>55</v>
      </c>
      <c r="B57" s="259">
        <v>0.35165439719378311</v>
      </c>
      <c r="C57" s="261">
        <v>0.14782288074442035</v>
      </c>
      <c r="D57" s="259">
        <v>0.12572089667705899</v>
      </c>
      <c r="E57" s="261">
        <v>7.7531808556728518E-2</v>
      </c>
      <c r="F57" s="259">
        <v>0.37339399613281737</v>
      </c>
      <c r="G57" s="261">
        <v>0.19909007018403296</v>
      </c>
      <c r="H57" s="259">
        <v>5.8355606260062001E-3</v>
      </c>
      <c r="I57" s="261">
        <v>5.3824587624369848E-3</v>
      </c>
      <c r="J57" s="259">
        <v>-8.0795074767634999E-3</v>
      </c>
      <c r="K57" s="261">
        <v>2.3688357932861574E-3</v>
      </c>
      <c r="L57" s="259">
        <v>6.1035614793648E-3</v>
      </c>
      <c r="M57" s="261">
        <v>4.5115191481794143E-3</v>
      </c>
      <c r="N57" s="259">
        <v>-8.0472533156804998E-3</v>
      </c>
      <c r="O57" s="261">
        <v>5.0962528163437416E-3</v>
      </c>
      <c r="P57" s="230">
        <v>1.07025494144182E-2</v>
      </c>
    </row>
    <row r="58" spans="1:16">
      <c r="A58" s="41" t="s">
        <v>56</v>
      </c>
      <c r="B58" s="259">
        <v>0.56443023093026967</v>
      </c>
      <c r="C58" s="261">
        <v>0.1120678764340511</v>
      </c>
      <c r="D58" s="259">
        <v>7.4767829637180205E-2</v>
      </c>
      <c r="E58" s="261">
        <v>9.4413919236212479E-2</v>
      </c>
      <c r="F58" s="259">
        <v>0.38326718727585041</v>
      </c>
      <c r="G58" s="261">
        <v>0.12674100536148314</v>
      </c>
      <c r="H58" s="259">
        <v>-7.2431282281096004E-3</v>
      </c>
      <c r="I58" s="261">
        <v>6.0518746293493899E-3</v>
      </c>
      <c r="J58" s="259">
        <v>-6.1354641281187996E-3</v>
      </c>
      <c r="K58" s="261">
        <v>2.946672089267677E-3</v>
      </c>
      <c r="L58" s="259">
        <v>-4.0921345222243001E-3</v>
      </c>
      <c r="M58" s="261">
        <v>3.6272799937402331E-3</v>
      </c>
      <c r="N58" s="259">
        <v>7.0239473773014002E-3</v>
      </c>
      <c r="O58" s="261">
        <v>4.030709836139324E-3</v>
      </c>
      <c r="P58" s="230">
        <v>2.75204489863786E-2</v>
      </c>
    </row>
    <row r="59" spans="1:16">
      <c r="A59" s="41" t="s">
        <v>57</v>
      </c>
      <c r="B59" s="259">
        <v>1.070786310962516</v>
      </c>
      <c r="C59" s="261">
        <v>0.10835737882789709</v>
      </c>
      <c r="D59" s="259">
        <v>0.33336284164446928</v>
      </c>
      <c r="E59" s="261">
        <v>6.4192977314269151E-2</v>
      </c>
      <c r="F59" s="259">
        <v>0.12693326709124031</v>
      </c>
      <c r="G59" s="261">
        <v>0.10139777181324046</v>
      </c>
      <c r="H59" s="259">
        <v>1.0803473048434599E-2</v>
      </c>
      <c r="I59" s="261">
        <v>4.1899626524294414E-3</v>
      </c>
      <c r="J59" s="259">
        <v>-1.3131131308822401E-2</v>
      </c>
      <c r="K59" s="261">
        <v>1.9359244018789861E-3</v>
      </c>
      <c r="L59" s="259">
        <v>-1.04118054781144E-2</v>
      </c>
      <c r="M59" s="261">
        <v>2.4356864752039398E-3</v>
      </c>
      <c r="N59" s="259">
        <v>4.0688839963988997E-3</v>
      </c>
      <c r="O59" s="261">
        <v>2.0985858543492602E-3</v>
      </c>
      <c r="P59" s="230">
        <v>8.21676964426451E-2</v>
      </c>
    </row>
    <row r="60" spans="1:16">
      <c r="A60" s="41" t="s">
        <v>58</v>
      </c>
      <c r="B60" s="259">
        <v>0.32153108161078431</v>
      </c>
      <c r="C60" s="261">
        <v>0.23082679599512135</v>
      </c>
      <c r="D60" s="259">
        <v>0.67698874274381393</v>
      </c>
      <c r="E60" s="261">
        <v>0.17235013349121434</v>
      </c>
      <c r="F60" s="259">
        <v>0.95419460528498112</v>
      </c>
      <c r="G60" s="261">
        <v>0.36139159272344895</v>
      </c>
      <c r="H60" s="259">
        <v>2.6933068321484E-2</v>
      </c>
      <c r="I60" s="261">
        <v>9.7386793775484422E-3</v>
      </c>
      <c r="J60" s="259">
        <v>-3.1259629116085E-3</v>
      </c>
      <c r="K60" s="261">
        <v>6.0693444504789163E-3</v>
      </c>
      <c r="L60" s="259">
        <v>-6.5679351080061002E-3</v>
      </c>
      <c r="M60" s="261">
        <v>9.6043748722280872E-3</v>
      </c>
      <c r="N60" s="259">
        <v>1.19666231468548E-2</v>
      </c>
      <c r="O60" s="261">
        <v>5.0833386778539715E-3</v>
      </c>
      <c r="P60" s="230">
        <v>5.79204408656393E-2</v>
      </c>
    </row>
    <row r="61" spans="1:16">
      <c r="A61" s="41" t="s">
        <v>59</v>
      </c>
      <c r="B61" s="259">
        <v>0.24892748468655651</v>
      </c>
      <c r="C61" s="261">
        <v>0.23794538967261025</v>
      </c>
      <c r="D61" s="259">
        <v>0.2249346262290971</v>
      </c>
      <c r="E61" s="261">
        <v>0.10173525197226993</v>
      </c>
      <c r="F61" s="259">
        <v>0.45106498960119118</v>
      </c>
      <c r="G61" s="261">
        <v>0.13644091806675918</v>
      </c>
      <c r="H61" s="259">
        <v>1.6068950035259301E-2</v>
      </c>
      <c r="I61" s="261">
        <v>6.504149240492388E-3</v>
      </c>
      <c r="J61" s="259">
        <v>-1.07097945545715E-2</v>
      </c>
      <c r="K61" s="261">
        <v>4.0492565124324543E-3</v>
      </c>
      <c r="L61" s="259">
        <v>-1.1895643200879999E-4</v>
      </c>
      <c r="M61" s="261">
        <v>7.8788838899137015E-3</v>
      </c>
      <c r="N61" s="259">
        <v>1.6765377389814E-3</v>
      </c>
      <c r="O61" s="261">
        <v>4.8693126769178367E-3</v>
      </c>
      <c r="P61" s="230">
        <v>3.6421667628423901E-2</v>
      </c>
    </row>
    <row r="62" spans="1:16">
      <c r="A62" s="43" t="s">
        <v>232</v>
      </c>
      <c r="B62" s="259">
        <v>0.37163572062132028</v>
      </c>
      <c r="C62" s="261">
        <v>2.6226591259721498E-2</v>
      </c>
      <c r="D62" s="259">
        <v>0.19494465296980101</v>
      </c>
      <c r="E62" s="261">
        <v>2.09308985539578E-2</v>
      </c>
      <c r="F62" s="259">
        <v>0.27866958176435491</v>
      </c>
      <c r="G62" s="261">
        <v>3.0213685758755399E-2</v>
      </c>
      <c r="H62" s="259">
        <v>1.9114834540656898E-2</v>
      </c>
      <c r="I62" s="261">
        <v>9.9820195007939991E-4</v>
      </c>
      <c r="J62" s="259">
        <v>-5.1752521365532001E-3</v>
      </c>
      <c r="K62" s="261">
        <v>6.8916930126669996E-4</v>
      </c>
      <c r="L62" s="259">
        <v>-3.9250984892834004E-3</v>
      </c>
      <c r="M62" s="261">
        <v>9.3416500120539997E-4</v>
      </c>
      <c r="N62" s="259">
        <v>3.7885974295804002E-3</v>
      </c>
      <c r="O62" s="261">
        <v>1.2926566020385001E-3</v>
      </c>
      <c r="P62" s="230">
        <v>4.3251314273560597E-2</v>
      </c>
    </row>
    <row r="63" spans="1:16">
      <c r="A63" s="43" t="s">
        <v>235</v>
      </c>
      <c r="B63" s="259">
        <v>0.325926274061203</v>
      </c>
      <c r="C63" s="261">
        <v>3.4485388547182097E-2</v>
      </c>
      <c r="D63" s="259">
        <v>0.17141424119472501</v>
      </c>
      <c r="E63" s="261">
        <v>3.3424828201532399E-2</v>
      </c>
      <c r="F63" s="259">
        <v>0.27159634232521063</v>
      </c>
      <c r="G63" s="261">
        <v>3.8867138326168102E-2</v>
      </c>
      <c r="H63" s="259">
        <v>1.9608978182077401E-2</v>
      </c>
      <c r="I63" s="261">
        <v>1.5140436589717999E-3</v>
      </c>
      <c r="J63" s="259">
        <v>-5.9829852543770998E-3</v>
      </c>
      <c r="K63" s="261">
        <v>9.5667777350170004E-4</v>
      </c>
      <c r="L63" s="259">
        <v>-4.8914775252341999E-3</v>
      </c>
      <c r="M63" s="261">
        <v>1.4338188339024999E-3</v>
      </c>
      <c r="N63" s="259">
        <v>6.5356236882510002E-4</v>
      </c>
      <c r="O63" s="261">
        <v>2.9848525300621999E-3</v>
      </c>
      <c r="P63" s="230">
        <v>3.9994571357965497E-2</v>
      </c>
    </row>
    <row r="64" spans="1:16" ht="13.5" thickBot="1">
      <c r="A64" s="225" t="s">
        <v>236</v>
      </c>
      <c r="B64" s="260">
        <v>0.4055412795449011</v>
      </c>
      <c r="C64" s="262">
        <v>2.2227545071463801E-2</v>
      </c>
      <c r="D64" s="260">
        <v>0.21112793385815859</v>
      </c>
      <c r="E64" s="262">
        <v>1.7329810033276501E-2</v>
      </c>
      <c r="F64" s="260">
        <v>0.26656093959022847</v>
      </c>
      <c r="G64" s="262">
        <v>2.6347409585141798E-2</v>
      </c>
      <c r="H64" s="260">
        <v>1.87563565816256E-2</v>
      </c>
      <c r="I64" s="262">
        <v>8.5128879028879996E-4</v>
      </c>
      <c r="J64" s="260">
        <v>-5.9930193478001E-3</v>
      </c>
      <c r="K64" s="262">
        <v>5.5271083338990004E-4</v>
      </c>
      <c r="L64" s="260">
        <v>-4.5379914690226002E-3</v>
      </c>
      <c r="M64" s="262">
        <v>7.650678332027E-4</v>
      </c>
      <c r="N64" s="260">
        <v>3.1063675489928001E-3</v>
      </c>
      <c r="O64" s="262">
        <v>9.9964075009960005E-4</v>
      </c>
      <c r="P64" s="231">
        <v>4.3865224586343302E-2</v>
      </c>
    </row>
    <row r="66" spans="1:16" s="83" customFormat="1" ht="12.75" customHeight="1">
      <c r="A66" s="205" t="s">
        <v>335</v>
      </c>
      <c r="B66" s="205"/>
      <c r="C66" s="205"/>
      <c r="D66" s="205"/>
      <c r="E66" s="205"/>
      <c r="F66" s="205"/>
      <c r="G66" s="205"/>
      <c r="H66" s="205"/>
      <c r="I66" s="205"/>
      <c r="J66" s="205"/>
      <c r="K66" s="205"/>
      <c r="L66" s="205"/>
      <c r="M66" s="205"/>
      <c r="N66" s="205"/>
      <c r="O66" s="205"/>
      <c r="P66" s="205"/>
    </row>
    <row r="67" spans="1:16" s="83" customFormat="1" ht="12.75" customHeight="1">
      <c r="A67" s="226" t="s">
        <v>336</v>
      </c>
      <c r="B67" s="205"/>
      <c r="C67" s="205"/>
      <c r="D67" s="205"/>
      <c r="E67" s="205"/>
      <c r="F67" s="205"/>
      <c r="G67" s="205"/>
      <c r="H67" s="205"/>
      <c r="I67" s="205"/>
      <c r="J67" s="205"/>
      <c r="K67" s="205"/>
      <c r="L67" s="205"/>
      <c r="M67" s="205"/>
      <c r="N67" s="205"/>
      <c r="O67" s="205"/>
      <c r="P67" s="205"/>
    </row>
    <row r="68" spans="1:16" s="83" customFormat="1" ht="12.75" customHeight="1">
      <c r="A68" s="226" t="s">
        <v>302</v>
      </c>
      <c r="B68" s="205"/>
      <c r="C68" s="205"/>
      <c r="D68" s="205"/>
      <c r="E68" s="205"/>
      <c r="F68" s="205"/>
      <c r="G68" s="205"/>
      <c r="H68" s="205"/>
      <c r="I68" s="205"/>
      <c r="J68" s="205"/>
      <c r="K68" s="205"/>
      <c r="L68" s="205"/>
      <c r="M68" s="205"/>
      <c r="N68" s="205"/>
      <c r="O68" s="205"/>
      <c r="P68" s="205"/>
    </row>
    <row r="69" spans="1:16" s="83" customFormat="1" ht="12.75" customHeight="1">
      <c r="A69" s="226" t="s">
        <v>323</v>
      </c>
      <c r="B69" s="205"/>
      <c r="C69" s="205"/>
      <c r="D69" s="205"/>
      <c r="E69" s="205"/>
      <c r="F69" s="205"/>
      <c r="G69" s="205"/>
      <c r="H69" s="205"/>
      <c r="I69" s="205"/>
      <c r="J69" s="205"/>
      <c r="K69" s="205"/>
      <c r="L69" s="205"/>
      <c r="M69" s="205"/>
      <c r="N69" s="205"/>
      <c r="O69" s="205"/>
      <c r="P69" s="205"/>
    </row>
    <row r="70" spans="1:16" s="83" customFormat="1" ht="12.75" customHeight="1">
      <c r="A70" s="227" t="s">
        <v>330</v>
      </c>
      <c r="B70" s="205"/>
      <c r="C70" s="205"/>
      <c r="D70" s="205"/>
      <c r="E70" s="205"/>
      <c r="F70" s="205"/>
      <c r="G70" s="205"/>
      <c r="H70" s="205"/>
      <c r="I70" s="205"/>
      <c r="J70" s="205"/>
      <c r="K70" s="205"/>
      <c r="L70" s="205"/>
      <c r="M70" s="205"/>
      <c r="N70" s="205"/>
      <c r="O70" s="205"/>
      <c r="P70" s="205"/>
    </row>
    <row r="71" spans="1:16" s="83" customFormat="1" ht="12.75" customHeight="1">
      <c r="A71" s="205" t="s">
        <v>361</v>
      </c>
      <c r="B71" s="205"/>
      <c r="C71" s="205"/>
      <c r="D71" s="205"/>
      <c r="E71" s="205"/>
      <c r="F71" s="205"/>
      <c r="G71" s="205"/>
      <c r="H71" s="205"/>
      <c r="I71" s="205"/>
      <c r="J71" s="205"/>
      <c r="K71" s="205"/>
      <c r="L71" s="205"/>
      <c r="M71" s="205"/>
      <c r="N71" s="205"/>
      <c r="O71" s="205"/>
      <c r="P71" s="205"/>
    </row>
    <row r="72" spans="1:16" s="83" customFormat="1" ht="12.75" customHeight="1">
      <c r="A72" s="227" t="s">
        <v>304</v>
      </c>
      <c r="B72" s="205"/>
      <c r="C72" s="205"/>
      <c r="D72" s="205"/>
      <c r="E72" s="205"/>
      <c r="F72" s="205"/>
      <c r="G72" s="205"/>
      <c r="H72" s="205"/>
      <c r="I72" s="205"/>
      <c r="J72" s="205"/>
      <c r="K72" s="205"/>
      <c r="L72" s="205"/>
      <c r="M72" s="205"/>
      <c r="N72" s="205"/>
      <c r="O72" s="205"/>
      <c r="P72" s="205"/>
    </row>
    <row r="73" spans="1:16" s="83" customFormat="1" ht="12.75" customHeight="1">
      <c r="A73" s="227" t="s">
        <v>357</v>
      </c>
      <c r="B73" s="205"/>
      <c r="C73" s="205"/>
      <c r="D73" s="205"/>
      <c r="E73" s="205"/>
      <c r="F73" s="205"/>
      <c r="G73" s="205"/>
      <c r="H73" s="205"/>
      <c r="I73" s="205"/>
      <c r="J73" s="205"/>
      <c r="K73" s="205"/>
      <c r="L73" s="205"/>
      <c r="M73" s="205"/>
      <c r="N73" s="205"/>
      <c r="O73" s="205"/>
      <c r="P73" s="205"/>
    </row>
    <row r="74" spans="1:16" s="83" customFormat="1" ht="14.1" customHeight="1">
      <c r="A74" s="83" t="s">
        <v>359</v>
      </c>
    </row>
    <row r="75" spans="1:16" s="83" customFormat="1">
      <c r="A75" s="175" t="s">
        <v>366</v>
      </c>
    </row>
    <row r="76" spans="1:16" s="83" customFormat="1">
      <c r="A76" s="176" t="s">
        <v>367</v>
      </c>
    </row>
    <row r="77" spans="1:16" s="83" customFormat="1" ht="14.1" customHeight="1">
      <c r="A77" s="9" t="s">
        <v>449</v>
      </c>
    </row>
    <row r="78" spans="1:16" s="83" customFormat="1" ht="14.1" customHeight="1"/>
  </sheetData>
  <mergeCells count="10">
    <mergeCell ref="B7:P7"/>
    <mergeCell ref="B8:O8"/>
    <mergeCell ref="P8:P10"/>
    <mergeCell ref="B9:C9"/>
    <mergeCell ref="D9:E9"/>
    <mergeCell ref="F9:G9"/>
    <mergeCell ref="H9:I9"/>
    <mergeCell ref="J9:K9"/>
    <mergeCell ref="L9:M9"/>
    <mergeCell ref="N9:O9"/>
  </mergeCells>
  <conditionalFormatting sqref="B12">
    <cfRule type="expression" dxfId="60" priority="6">
      <formula>ABS(B12/C12)&gt;1.96</formula>
    </cfRule>
  </conditionalFormatting>
  <conditionalFormatting sqref="B13:B16 B18:B64">
    <cfRule type="expression" dxfId="59" priority="5">
      <formula>ABS(B13/C13)&gt;1.96</formula>
    </cfRule>
  </conditionalFormatting>
  <conditionalFormatting sqref="D12 F12 H12 J12 L12 N12">
    <cfRule type="expression" dxfId="58" priority="4">
      <formula>ABS(D12/E12)&gt;1.96</formula>
    </cfRule>
  </conditionalFormatting>
  <conditionalFormatting sqref="D13:D16 F13:F16 H13:H16 J13:J16 L13:L16 N13:N16 N18:N64 L18:L64 J18:J64 H18:H64 F18:F64 D18:D64">
    <cfRule type="expression" dxfId="57" priority="3">
      <formula>ABS(D13/E13)&gt;1.96</formula>
    </cfRule>
  </conditionalFormatting>
  <conditionalFormatting sqref="B17">
    <cfRule type="expression" dxfId="56" priority="2">
      <formula>ABS(B17/C17)&gt;1.96</formula>
    </cfRule>
  </conditionalFormatting>
  <conditionalFormatting sqref="D17 F17 H17 J17 L17 N17">
    <cfRule type="expression" dxfId="55" priority="1">
      <formula>ABS(D17/E17)&gt;1.96</formula>
    </cfRule>
  </conditionalFormatting>
  <hyperlinks>
    <hyperlink ref="A76" r:id="rId1"/>
    <hyperlink ref="A75" r:id="rId2" display="* Information on data for Cyprus: https://oe.cd/cyprus-disclaimer"/>
  </hyperlinks>
  <pageMargins left="0.7" right="0.7" top="0.75" bottom="0.75" header="0.3" footer="0.3"/>
  <pageSetup paperSize="9"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DA73"/>
  <sheetViews>
    <sheetView showGridLines="0" zoomScale="80" zoomScaleNormal="80" workbookViewId="0">
      <selection activeCell="A79" sqref="A79:XFD100"/>
    </sheetView>
  </sheetViews>
  <sheetFormatPr defaultColWidth="8.85546875" defaultRowHeight="12.75"/>
  <cols>
    <col min="1" max="1" width="31.28515625" style="9" customWidth="1"/>
    <col min="2" max="2" width="8.85546875" style="9" customWidth="1"/>
    <col min="3" max="9" width="8.85546875" style="9"/>
    <col min="10" max="10" width="8.85546875" style="9" customWidth="1"/>
    <col min="11" max="16384" width="8.85546875" style="9"/>
  </cols>
  <sheetData>
    <row r="1" spans="1:105">
      <c r="C1" s="5"/>
      <c r="D1" s="5"/>
      <c r="E1" s="5"/>
      <c r="J1" s="5"/>
      <c r="O1" s="148"/>
    </row>
    <row r="2" spans="1:105">
      <c r="A2" s="9" t="s">
        <v>382</v>
      </c>
      <c r="C2" s="5"/>
      <c r="D2" s="5"/>
      <c r="E2" s="5"/>
      <c r="J2" s="5"/>
    </row>
    <row r="3" spans="1:105">
      <c r="A3" s="5" t="s">
        <v>1</v>
      </c>
    </row>
    <row r="4" spans="1:105">
      <c r="A4" s="31" t="s">
        <v>259</v>
      </c>
    </row>
    <row r="5" spans="1:105">
      <c r="A5" s="31"/>
    </row>
    <row r="6" spans="1:105" ht="13.5" thickBot="1"/>
    <row r="7" spans="1:105" s="33" customFormat="1" ht="15" customHeight="1">
      <c r="A7" s="55"/>
      <c r="B7" s="293" t="s">
        <v>326</v>
      </c>
      <c r="C7" s="326"/>
      <c r="D7" s="326"/>
      <c r="E7" s="326"/>
      <c r="F7" s="326"/>
      <c r="G7" s="326"/>
      <c r="H7" s="326"/>
      <c r="I7" s="327"/>
      <c r="J7" s="267" t="s">
        <v>188</v>
      </c>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c r="AZ7" s="268"/>
      <c r="BA7" s="268"/>
      <c r="BB7" s="268"/>
      <c r="BC7" s="268"/>
      <c r="BD7" s="268"/>
      <c r="BE7" s="268"/>
      <c r="BF7" s="268"/>
      <c r="BG7" s="268"/>
      <c r="BH7" s="268"/>
      <c r="BI7" s="268"/>
      <c r="BJ7" s="268"/>
      <c r="BK7" s="268"/>
      <c r="BL7" s="268"/>
      <c r="BM7" s="268"/>
      <c r="BN7" s="268"/>
      <c r="BO7" s="268"/>
      <c r="BP7" s="268"/>
      <c r="BQ7" s="268"/>
      <c r="BR7" s="268"/>
      <c r="BS7" s="268"/>
      <c r="BT7" s="268"/>
      <c r="BU7" s="268"/>
      <c r="BV7" s="268"/>
      <c r="BW7" s="268"/>
      <c r="BX7" s="268"/>
      <c r="BY7" s="268"/>
      <c r="BZ7" s="268"/>
      <c r="CA7" s="268"/>
      <c r="CB7" s="268"/>
      <c r="CC7" s="268"/>
      <c r="CD7" s="268"/>
      <c r="CE7" s="268"/>
      <c r="CF7" s="268"/>
      <c r="CG7" s="268"/>
      <c r="CH7" s="268"/>
      <c r="CI7" s="268"/>
      <c r="CJ7" s="268"/>
      <c r="CK7" s="268"/>
      <c r="CL7" s="268"/>
      <c r="CM7" s="268"/>
      <c r="CN7" s="268"/>
      <c r="CO7" s="268"/>
      <c r="CP7" s="268"/>
      <c r="CQ7" s="268"/>
      <c r="CR7" s="268"/>
      <c r="CS7" s="268"/>
      <c r="CT7" s="268"/>
      <c r="CU7" s="268"/>
      <c r="CV7" s="268"/>
      <c r="CW7" s="268"/>
      <c r="CX7" s="268"/>
      <c r="CY7" s="268"/>
      <c r="CZ7" s="268"/>
      <c r="DA7" s="269"/>
    </row>
    <row r="8" spans="1:105" s="33" customFormat="1" ht="39" customHeight="1">
      <c r="A8" s="56"/>
      <c r="B8" s="328"/>
      <c r="C8" s="329"/>
      <c r="D8" s="329"/>
      <c r="E8" s="329"/>
      <c r="F8" s="329"/>
      <c r="G8" s="329"/>
      <c r="H8" s="329"/>
      <c r="I8" s="330"/>
      <c r="J8" s="274" t="s">
        <v>102</v>
      </c>
      <c r="K8" s="288"/>
      <c r="L8" s="288"/>
      <c r="M8" s="288"/>
      <c r="N8" s="325"/>
      <c r="O8" s="325"/>
      <c r="P8" s="288"/>
      <c r="Q8" s="266"/>
      <c r="R8" s="274" t="s">
        <v>223</v>
      </c>
      <c r="S8" s="288"/>
      <c r="T8" s="288"/>
      <c r="U8" s="288"/>
      <c r="V8" s="288"/>
      <c r="W8" s="288"/>
      <c r="X8" s="288"/>
      <c r="Y8" s="266"/>
      <c r="Z8" s="274" t="s">
        <v>103</v>
      </c>
      <c r="AA8" s="288"/>
      <c r="AB8" s="288"/>
      <c r="AC8" s="288"/>
      <c r="AD8" s="288"/>
      <c r="AE8" s="288"/>
      <c r="AF8" s="288"/>
      <c r="AG8" s="288"/>
      <c r="AH8" s="274" t="s">
        <v>224</v>
      </c>
      <c r="AI8" s="288"/>
      <c r="AJ8" s="288"/>
      <c r="AK8" s="288"/>
      <c r="AL8" s="325"/>
      <c r="AM8" s="325"/>
      <c r="AN8" s="288"/>
      <c r="AO8" s="266"/>
      <c r="AP8" s="274" t="s">
        <v>104</v>
      </c>
      <c r="AQ8" s="288"/>
      <c r="AR8" s="288"/>
      <c r="AS8" s="288"/>
      <c r="AT8" s="288"/>
      <c r="AU8" s="288"/>
      <c r="AV8" s="288"/>
      <c r="AW8" s="266"/>
      <c r="AX8" s="274" t="s">
        <v>105</v>
      </c>
      <c r="AY8" s="288"/>
      <c r="AZ8" s="288"/>
      <c r="BA8" s="288"/>
      <c r="BB8" s="288"/>
      <c r="BC8" s="288"/>
      <c r="BD8" s="288"/>
      <c r="BE8" s="288"/>
      <c r="BF8" s="274" t="s">
        <v>106</v>
      </c>
      <c r="BG8" s="288"/>
      <c r="BH8" s="288"/>
      <c r="BI8" s="288"/>
      <c r="BJ8" s="288"/>
      <c r="BK8" s="288"/>
      <c r="BL8" s="288"/>
      <c r="BM8" s="266"/>
      <c r="BN8" s="288" t="s">
        <v>107</v>
      </c>
      <c r="BO8" s="288"/>
      <c r="BP8" s="288"/>
      <c r="BQ8" s="288"/>
      <c r="BR8" s="325"/>
      <c r="BS8" s="325"/>
      <c r="BT8" s="288"/>
      <c r="BU8" s="266"/>
      <c r="BV8" s="274" t="s">
        <v>108</v>
      </c>
      <c r="BW8" s="288"/>
      <c r="BX8" s="288"/>
      <c r="BY8" s="288"/>
      <c r="BZ8" s="288"/>
      <c r="CA8" s="288"/>
      <c r="CB8" s="288"/>
      <c r="CC8" s="266"/>
      <c r="CD8" s="288" t="s">
        <v>109</v>
      </c>
      <c r="CE8" s="288"/>
      <c r="CF8" s="288"/>
      <c r="CG8" s="288"/>
      <c r="CH8" s="288"/>
      <c r="CI8" s="288"/>
      <c r="CJ8" s="288"/>
      <c r="CK8" s="288"/>
      <c r="CL8" s="274" t="s">
        <v>110</v>
      </c>
      <c r="CM8" s="288"/>
      <c r="CN8" s="288"/>
      <c r="CO8" s="288"/>
      <c r="CP8" s="288"/>
      <c r="CQ8" s="288"/>
      <c r="CR8" s="288"/>
      <c r="CS8" s="266"/>
      <c r="CT8" s="288" t="s">
        <v>111</v>
      </c>
      <c r="CU8" s="288"/>
      <c r="CV8" s="288"/>
      <c r="CW8" s="288"/>
      <c r="CX8" s="288"/>
      <c r="CY8" s="288"/>
      <c r="CZ8" s="288"/>
      <c r="DA8" s="265"/>
    </row>
    <row r="9" spans="1:105" s="33" customFormat="1" ht="48.75" customHeight="1">
      <c r="A9" s="56"/>
      <c r="B9" s="274" t="s">
        <v>6</v>
      </c>
      <c r="C9" s="287"/>
      <c r="D9" s="305" t="s">
        <v>456</v>
      </c>
      <c r="E9" s="306"/>
      <c r="F9" s="305" t="s">
        <v>185</v>
      </c>
      <c r="G9" s="307"/>
      <c r="H9" s="308" t="s">
        <v>186</v>
      </c>
      <c r="I9" s="307"/>
      <c r="J9" s="274" t="s">
        <v>6</v>
      </c>
      <c r="K9" s="287"/>
      <c r="L9" s="305" t="s">
        <v>456</v>
      </c>
      <c r="M9" s="306"/>
      <c r="N9" s="305" t="s">
        <v>185</v>
      </c>
      <c r="O9" s="307"/>
      <c r="P9" s="308" t="s">
        <v>186</v>
      </c>
      <c r="Q9" s="307"/>
      <c r="R9" s="274" t="s">
        <v>6</v>
      </c>
      <c r="S9" s="287"/>
      <c r="T9" s="305" t="s">
        <v>456</v>
      </c>
      <c r="U9" s="306"/>
      <c r="V9" s="305" t="s">
        <v>185</v>
      </c>
      <c r="W9" s="307"/>
      <c r="X9" s="308" t="s">
        <v>186</v>
      </c>
      <c r="Y9" s="307"/>
      <c r="Z9" s="274" t="s">
        <v>6</v>
      </c>
      <c r="AA9" s="287"/>
      <c r="AB9" s="305" t="s">
        <v>456</v>
      </c>
      <c r="AC9" s="306"/>
      <c r="AD9" s="305" t="s">
        <v>185</v>
      </c>
      <c r="AE9" s="307"/>
      <c r="AF9" s="308" t="s">
        <v>186</v>
      </c>
      <c r="AG9" s="307"/>
      <c r="AH9" s="274" t="s">
        <v>6</v>
      </c>
      <c r="AI9" s="287"/>
      <c r="AJ9" s="305" t="s">
        <v>456</v>
      </c>
      <c r="AK9" s="306"/>
      <c r="AL9" s="305" t="s">
        <v>185</v>
      </c>
      <c r="AM9" s="307"/>
      <c r="AN9" s="308" t="s">
        <v>186</v>
      </c>
      <c r="AO9" s="307"/>
      <c r="AP9" s="274" t="s">
        <v>6</v>
      </c>
      <c r="AQ9" s="287"/>
      <c r="AR9" s="305" t="s">
        <v>456</v>
      </c>
      <c r="AS9" s="306"/>
      <c r="AT9" s="305" t="s">
        <v>185</v>
      </c>
      <c r="AU9" s="307"/>
      <c r="AV9" s="308" t="s">
        <v>186</v>
      </c>
      <c r="AW9" s="307"/>
      <c r="AX9" s="274" t="s">
        <v>6</v>
      </c>
      <c r="AY9" s="287"/>
      <c r="AZ9" s="305" t="s">
        <v>456</v>
      </c>
      <c r="BA9" s="306"/>
      <c r="BB9" s="305" t="s">
        <v>185</v>
      </c>
      <c r="BC9" s="307"/>
      <c r="BD9" s="308" t="s">
        <v>186</v>
      </c>
      <c r="BE9" s="307"/>
      <c r="BF9" s="274" t="s">
        <v>6</v>
      </c>
      <c r="BG9" s="287"/>
      <c r="BH9" s="305" t="s">
        <v>456</v>
      </c>
      <c r="BI9" s="306"/>
      <c r="BJ9" s="305" t="s">
        <v>185</v>
      </c>
      <c r="BK9" s="307"/>
      <c r="BL9" s="308" t="s">
        <v>186</v>
      </c>
      <c r="BM9" s="307"/>
      <c r="BN9" s="274" t="s">
        <v>6</v>
      </c>
      <c r="BO9" s="287"/>
      <c r="BP9" s="305" t="s">
        <v>456</v>
      </c>
      <c r="BQ9" s="306"/>
      <c r="BR9" s="305" t="s">
        <v>185</v>
      </c>
      <c r="BS9" s="307"/>
      <c r="BT9" s="308" t="s">
        <v>186</v>
      </c>
      <c r="BU9" s="307"/>
      <c r="BV9" s="274" t="s">
        <v>6</v>
      </c>
      <c r="BW9" s="287"/>
      <c r="BX9" s="305" t="s">
        <v>456</v>
      </c>
      <c r="BY9" s="306"/>
      <c r="BZ9" s="305" t="s">
        <v>185</v>
      </c>
      <c r="CA9" s="307"/>
      <c r="CB9" s="308" t="s">
        <v>186</v>
      </c>
      <c r="CC9" s="307"/>
      <c r="CD9" s="274" t="s">
        <v>6</v>
      </c>
      <c r="CE9" s="287"/>
      <c r="CF9" s="305" t="s">
        <v>456</v>
      </c>
      <c r="CG9" s="306"/>
      <c r="CH9" s="305" t="s">
        <v>185</v>
      </c>
      <c r="CI9" s="307"/>
      <c r="CJ9" s="308" t="s">
        <v>186</v>
      </c>
      <c r="CK9" s="307"/>
      <c r="CL9" s="274" t="s">
        <v>6</v>
      </c>
      <c r="CM9" s="287"/>
      <c r="CN9" s="305" t="s">
        <v>456</v>
      </c>
      <c r="CO9" s="306"/>
      <c r="CP9" s="305" t="s">
        <v>185</v>
      </c>
      <c r="CQ9" s="307"/>
      <c r="CR9" s="308" t="s">
        <v>186</v>
      </c>
      <c r="CS9" s="307"/>
      <c r="CT9" s="274" t="s">
        <v>6</v>
      </c>
      <c r="CU9" s="287"/>
      <c r="CV9" s="305" t="s">
        <v>456</v>
      </c>
      <c r="CW9" s="306"/>
      <c r="CX9" s="305" t="s">
        <v>185</v>
      </c>
      <c r="CY9" s="307"/>
      <c r="CZ9" s="308" t="s">
        <v>186</v>
      </c>
      <c r="DA9" s="309"/>
    </row>
    <row r="10" spans="1:105" s="83" customFormat="1">
      <c r="A10" s="54"/>
      <c r="B10" s="47" t="s">
        <v>11</v>
      </c>
      <c r="C10" s="49" t="s">
        <v>12</v>
      </c>
      <c r="D10" s="47" t="s">
        <v>11</v>
      </c>
      <c r="E10" s="75" t="s">
        <v>12</v>
      </c>
      <c r="F10" s="47" t="s">
        <v>11</v>
      </c>
      <c r="G10" s="49" t="s">
        <v>12</v>
      </c>
      <c r="H10" s="75" t="s">
        <v>14</v>
      </c>
      <c r="I10" s="49" t="s">
        <v>12</v>
      </c>
      <c r="J10" s="47" t="s">
        <v>11</v>
      </c>
      <c r="K10" s="49" t="s">
        <v>12</v>
      </c>
      <c r="L10" s="47" t="s">
        <v>11</v>
      </c>
      <c r="M10" s="75" t="s">
        <v>12</v>
      </c>
      <c r="N10" s="47" t="s">
        <v>11</v>
      </c>
      <c r="O10" s="49" t="s">
        <v>12</v>
      </c>
      <c r="P10" s="75" t="s">
        <v>14</v>
      </c>
      <c r="Q10" s="49" t="s">
        <v>12</v>
      </c>
      <c r="R10" s="47" t="s">
        <v>11</v>
      </c>
      <c r="S10" s="49" t="s">
        <v>12</v>
      </c>
      <c r="T10" s="47" t="s">
        <v>11</v>
      </c>
      <c r="U10" s="75" t="s">
        <v>12</v>
      </c>
      <c r="V10" s="47" t="s">
        <v>11</v>
      </c>
      <c r="W10" s="49" t="s">
        <v>12</v>
      </c>
      <c r="X10" s="75" t="s">
        <v>14</v>
      </c>
      <c r="Y10" s="49" t="s">
        <v>12</v>
      </c>
      <c r="Z10" s="47" t="s">
        <v>11</v>
      </c>
      <c r="AA10" s="49" t="s">
        <v>12</v>
      </c>
      <c r="AB10" s="47" t="s">
        <v>11</v>
      </c>
      <c r="AC10" s="75" t="s">
        <v>12</v>
      </c>
      <c r="AD10" s="47" t="s">
        <v>11</v>
      </c>
      <c r="AE10" s="49" t="s">
        <v>12</v>
      </c>
      <c r="AF10" s="75" t="s">
        <v>14</v>
      </c>
      <c r="AG10" s="75" t="s">
        <v>12</v>
      </c>
      <c r="AH10" s="47" t="s">
        <v>11</v>
      </c>
      <c r="AI10" s="49" t="s">
        <v>12</v>
      </c>
      <c r="AJ10" s="47" t="s">
        <v>11</v>
      </c>
      <c r="AK10" s="75" t="s">
        <v>12</v>
      </c>
      <c r="AL10" s="47" t="s">
        <v>11</v>
      </c>
      <c r="AM10" s="49" t="s">
        <v>12</v>
      </c>
      <c r="AN10" s="75" t="s">
        <v>14</v>
      </c>
      <c r="AO10" s="49" t="s">
        <v>12</v>
      </c>
      <c r="AP10" s="47" t="s">
        <v>11</v>
      </c>
      <c r="AQ10" s="49" t="s">
        <v>12</v>
      </c>
      <c r="AR10" s="47" t="s">
        <v>11</v>
      </c>
      <c r="AS10" s="75" t="s">
        <v>12</v>
      </c>
      <c r="AT10" s="47" t="s">
        <v>11</v>
      </c>
      <c r="AU10" s="49" t="s">
        <v>12</v>
      </c>
      <c r="AV10" s="75" t="s">
        <v>14</v>
      </c>
      <c r="AW10" s="49" t="s">
        <v>12</v>
      </c>
      <c r="AX10" s="47" t="s">
        <v>11</v>
      </c>
      <c r="AY10" s="49" t="s">
        <v>12</v>
      </c>
      <c r="AZ10" s="47" t="s">
        <v>11</v>
      </c>
      <c r="BA10" s="75" t="s">
        <v>12</v>
      </c>
      <c r="BB10" s="47" t="s">
        <v>11</v>
      </c>
      <c r="BC10" s="49" t="s">
        <v>12</v>
      </c>
      <c r="BD10" s="75" t="s">
        <v>14</v>
      </c>
      <c r="BE10" s="75" t="s">
        <v>12</v>
      </c>
      <c r="BF10" s="47" t="s">
        <v>11</v>
      </c>
      <c r="BG10" s="49" t="s">
        <v>12</v>
      </c>
      <c r="BH10" s="47" t="s">
        <v>11</v>
      </c>
      <c r="BI10" s="75" t="s">
        <v>12</v>
      </c>
      <c r="BJ10" s="47" t="s">
        <v>11</v>
      </c>
      <c r="BK10" s="49" t="s">
        <v>12</v>
      </c>
      <c r="BL10" s="75" t="s">
        <v>14</v>
      </c>
      <c r="BM10" s="49" t="s">
        <v>12</v>
      </c>
      <c r="BN10" s="75" t="s">
        <v>11</v>
      </c>
      <c r="BO10" s="49" t="s">
        <v>12</v>
      </c>
      <c r="BP10" s="47" t="s">
        <v>11</v>
      </c>
      <c r="BQ10" s="75" t="s">
        <v>12</v>
      </c>
      <c r="BR10" s="47" t="s">
        <v>11</v>
      </c>
      <c r="BS10" s="49" t="s">
        <v>12</v>
      </c>
      <c r="BT10" s="75" t="s">
        <v>14</v>
      </c>
      <c r="BU10" s="49" t="s">
        <v>12</v>
      </c>
      <c r="BV10" s="47" t="s">
        <v>11</v>
      </c>
      <c r="BW10" s="49" t="s">
        <v>12</v>
      </c>
      <c r="BX10" s="47" t="s">
        <v>11</v>
      </c>
      <c r="BY10" s="75" t="s">
        <v>12</v>
      </c>
      <c r="BZ10" s="47" t="s">
        <v>11</v>
      </c>
      <c r="CA10" s="49" t="s">
        <v>12</v>
      </c>
      <c r="CB10" s="75" t="s">
        <v>14</v>
      </c>
      <c r="CC10" s="49" t="s">
        <v>12</v>
      </c>
      <c r="CD10" s="75" t="s">
        <v>11</v>
      </c>
      <c r="CE10" s="49" t="s">
        <v>12</v>
      </c>
      <c r="CF10" s="47" t="s">
        <v>11</v>
      </c>
      <c r="CG10" s="75" t="s">
        <v>12</v>
      </c>
      <c r="CH10" s="47" t="s">
        <v>11</v>
      </c>
      <c r="CI10" s="49" t="s">
        <v>12</v>
      </c>
      <c r="CJ10" s="75" t="s">
        <v>14</v>
      </c>
      <c r="CK10" s="50" t="s">
        <v>12</v>
      </c>
      <c r="CL10" s="47" t="s">
        <v>11</v>
      </c>
      <c r="CM10" s="49" t="s">
        <v>12</v>
      </c>
      <c r="CN10" s="47" t="s">
        <v>11</v>
      </c>
      <c r="CO10" s="75" t="s">
        <v>12</v>
      </c>
      <c r="CP10" s="47" t="s">
        <v>11</v>
      </c>
      <c r="CQ10" s="49" t="s">
        <v>12</v>
      </c>
      <c r="CR10" s="75" t="s">
        <v>14</v>
      </c>
      <c r="CS10" s="49" t="s">
        <v>12</v>
      </c>
      <c r="CT10" s="75" t="s">
        <v>11</v>
      </c>
      <c r="CU10" s="49" t="s">
        <v>12</v>
      </c>
      <c r="CV10" s="47" t="s">
        <v>11</v>
      </c>
      <c r="CW10" s="75" t="s">
        <v>12</v>
      </c>
      <c r="CX10" s="47" t="s">
        <v>11</v>
      </c>
      <c r="CY10" s="49" t="s">
        <v>12</v>
      </c>
      <c r="CZ10" s="75" t="s">
        <v>14</v>
      </c>
      <c r="DA10" s="50" t="s">
        <v>12</v>
      </c>
    </row>
    <row r="11" spans="1:105">
      <c r="A11" s="242"/>
      <c r="B11" s="243"/>
      <c r="C11" s="243"/>
      <c r="D11" s="244"/>
      <c r="E11" s="243"/>
      <c r="F11" s="244"/>
      <c r="G11" s="245"/>
      <c r="H11" s="243"/>
      <c r="I11" s="245"/>
      <c r="J11" s="243"/>
      <c r="K11" s="243"/>
      <c r="L11" s="244"/>
      <c r="M11" s="243"/>
      <c r="N11" s="244"/>
      <c r="O11" s="245"/>
      <c r="P11" s="243"/>
      <c r="Q11" s="245"/>
      <c r="R11" s="243"/>
      <c r="S11" s="243"/>
      <c r="T11" s="244"/>
      <c r="U11" s="243"/>
      <c r="V11" s="244"/>
      <c r="W11" s="245"/>
      <c r="X11" s="243"/>
      <c r="Y11" s="245"/>
      <c r="Z11" s="243"/>
      <c r="AA11" s="243"/>
      <c r="AB11" s="244"/>
      <c r="AC11" s="243"/>
      <c r="AD11" s="244"/>
      <c r="AE11" s="245"/>
      <c r="AF11" s="243"/>
      <c r="AG11" s="243"/>
      <c r="AH11" s="244"/>
      <c r="AI11" s="243"/>
      <c r="AJ11" s="244"/>
      <c r="AK11" s="243"/>
      <c r="AL11" s="244"/>
      <c r="AM11" s="245"/>
      <c r="AN11" s="243"/>
      <c r="AO11" s="245"/>
      <c r="AP11" s="243"/>
      <c r="AQ11" s="243"/>
      <c r="AR11" s="244"/>
      <c r="AS11" s="243"/>
      <c r="AT11" s="244"/>
      <c r="AU11" s="245"/>
      <c r="AV11" s="243"/>
      <c r="AW11" s="245"/>
      <c r="AX11" s="243"/>
      <c r="AY11" s="243"/>
      <c r="AZ11" s="244"/>
      <c r="BA11" s="243"/>
      <c r="BB11" s="244"/>
      <c r="BC11" s="245"/>
      <c r="BD11" s="243"/>
      <c r="BE11" s="243"/>
      <c r="BF11" s="244"/>
      <c r="BG11" s="243"/>
      <c r="BH11" s="244"/>
      <c r="BI11" s="243"/>
      <c r="BJ11" s="244"/>
      <c r="BK11" s="245"/>
      <c r="BL11" s="243"/>
      <c r="BM11" s="245"/>
      <c r="BN11" s="243"/>
      <c r="BO11" s="243"/>
      <c r="BP11" s="244"/>
      <c r="BQ11" s="243"/>
      <c r="BR11" s="244"/>
      <c r="BS11" s="245"/>
      <c r="BT11" s="243"/>
      <c r="BU11" s="245"/>
      <c r="BV11" s="243"/>
      <c r="BW11" s="243"/>
      <c r="BX11" s="244"/>
      <c r="BY11" s="243"/>
      <c r="BZ11" s="244"/>
      <c r="CA11" s="245"/>
      <c r="CB11" s="243"/>
      <c r="CC11" s="245"/>
      <c r="CD11" s="243"/>
      <c r="CE11" s="243"/>
      <c r="CF11" s="244"/>
      <c r="CG11" s="243"/>
      <c r="CH11" s="244"/>
      <c r="CI11" s="245"/>
      <c r="CJ11" s="243"/>
      <c r="CK11" s="245"/>
      <c r="CL11" s="243"/>
      <c r="CM11" s="243"/>
      <c r="CN11" s="244"/>
      <c r="CO11" s="243"/>
      <c r="CP11" s="244"/>
      <c r="CQ11" s="245"/>
      <c r="CR11" s="243"/>
      <c r="CS11" s="245"/>
      <c r="CT11" s="243"/>
      <c r="CU11" s="243"/>
      <c r="CV11" s="244"/>
      <c r="CW11" s="243"/>
      <c r="CX11" s="244"/>
      <c r="CY11" s="245"/>
      <c r="CZ11" s="243"/>
      <c r="DA11" s="246"/>
    </row>
    <row r="12" spans="1:105">
      <c r="A12" s="39" t="s">
        <v>15</v>
      </c>
      <c r="B12" s="65">
        <v>91.37080755795543</v>
      </c>
      <c r="C12" s="60">
        <v>0.85925166733984404</v>
      </c>
      <c r="D12" s="65">
        <v>90.613523062249769</v>
      </c>
      <c r="E12" s="60">
        <v>2.1892953006236868</v>
      </c>
      <c r="F12" s="65">
        <v>91.594133612258815</v>
      </c>
      <c r="G12" s="59">
        <v>0.88492861038817539</v>
      </c>
      <c r="H12" s="69">
        <v>0.98061055000904673</v>
      </c>
      <c r="I12" s="59">
        <v>2.337815288921449</v>
      </c>
      <c r="J12" s="65">
        <v>97.281069094111416</v>
      </c>
      <c r="K12" s="60">
        <v>0.43777901417413118</v>
      </c>
      <c r="L12" s="65">
        <v>95.684258558227882</v>
      </c>
      <c r="M12" s="60">
        <v>1.3332032035630563</v>
      </c>
      <c r="N12" s="65">
        <v>97.743886843443491</v>
      </c>
      <c r="O12" s="59">
        <v>0.4962949347468647</v>
      </c>
      <c r="P12" s="69">
        <v>2.0596282852156094</v>
      </c>
      <c r="Q12" s="59">
        <v>1.5099156164153351</v>
      </c>
      <c r="R12" s="65">
        <v>79.456232420993032</v>
      </c>
      <c r="S12" s="60">
        <v>1.5172650827442018</v>
      </c>
      <c r="T12" s="65">
        <v>74.720839428043789</v>
      </c>
      <c r="U12" s="60">
        <v>4.3935035996430063</v>
      </c>
      <c r="V12" s="65">
        <v>80.828733339511189</v>
      </c>
      <c r="W12" s="59">
        <v>1.6214450994482772</v>
      </c>
      <c r="X12" s="69">
        <v>6.1078939114674</v>
      </c>
      <c r="Y12" s="59">
        <v>4.8523854104942314</v>
      </c>
      <c r="Z12" s="65">
        <v>80.869317494347442</v>
      </c>
      <c r="AA12" s="60">
        <v>1.6159605393168943</v>
      </c>
      <c r="AB12" s="65">
        <v>83.207899142049698</v>
      </c>
      <c r="AC12" s="60">
        <v>3.4016066911709624</v>
      </c>
      <c r="AD12" s="65">
        <v>80.194615296786935</v>
      </c>
      <c r="AE12" s="59">
        <v>1.5892925859320699</v>
      </c>
      <c r="AF12" s="69">
        <v>-3.0132838452627624</v>
      </c>
      <c r="AG12" s="60">
        <v>3.354080993981341</v>
      </c>
      <c r="AH12" s="65">
        <v>80.205672538219716</v>
      </c>
      <c r="AI12" s="60">
        <v>1.4222460880081944</v>
      </c>
      <c r="AJ12" s="65">
        <v>76.539196649699164</v>
      </c>
      <c r="AK12" s="60">
        <v>3.1636236074523874</v>
      </c>
      <c r="AL12" s="65">
        <v>81.263463039867631</v>
      </c>
      <c r="AM12" s="59">
        <v>1.598519160955463</v>
      </c>
      <c r="AN12" s="69">
        <v>4.7242663901684665</v>
      </c>
      <c r="AO12" s="59">
        <v>3.5693717286329352</v>
      </c>
      <c r="AP12" s="65">
        <v>85.803257438267707</v>
      </c>
      <c r="AQ12" s="60">
        <v>1.3133238286344577</v>
      </c>
      <c r="AR12" s="65">
        <v>79.385886685140633</v>
      </c>
      <c r="AS12" s="60">
        <v>4.9047688192311547</v>
      </c>
      <c r="AT12" s="65">
        <v>87.665694474075835</v>
      </c>
      <c r="AU12" s="59">
        <v>1.007708569230864</v>
      </c>
      <c r="AV12" s="69">
        <v>8.2798077889352015</v>
      </c>
      <c r="AW12" s="59">
        <v>5.1381914528039037</v>
      </c>
      <c r="AX12" s="65">
        <v>87.447362844513947</v>
      </c>
      <c r="AY12" s="60">
        <v>1.6002470224036016</v>
      </c>
      <c r="AZ12" s="65">
        <v>82.792516914574151</v>
      </c>
      <c r="BA12" s="60">
        <v>3.7401109772427339</v>
      </c>
      <c r="BB12" s="65">
        <v>88.801315548442631</v>
      </c>
      <c r="BC12" s="59">
        <v>1.4915310905524335</v>
      </c>
      <c r="BD12" s="69">
        <v>6.00879863386848</v>
      </c>
      <c r="BE12" s="60">
        <v>3.6801279762842896</v>
      </c>
      <c r="BF12" s="65">
        <v>90.029591402660643</v>
      </c>
      <c r="BG12" s="60">
        <v>0.76965316340277512</v>
      </c>
      <c r="BH12" s="65">
        <v>87.406974232802682</v>
      </c>
      <c r="BI12" s="60">
        <v>2.7082390469762516</v>
      </c>
      <c r="BJ12" s="65">
        <v>90.790772125550319</v>
      </c>
      <c r="BK12" s="59">
        <v>1.0385278925719652</v>
      </c>
      <c r="BL12" s="69">
        <v>3.3837978927476371</v>
      </c>
      <c r="BM12" s="59">
        <v>3.3100921622444028</v>
      </c>
      <c r="BN12" s="69">
        <v>52.799316731202417</v>
      </c>
      <c r="BO12" s="60">
        <v>2.471045715964578</v>
      </c>
      <c r="BP12" s="65">
        <v>49.266346108607387</v>
      </c>
      <c r="BQ12" s="60">
        <v>4.8483203869129428</v>
      </c>
      <c r="BR12" s="65">
        <v>53.819910766027149</v>
      </c>
      <c r="BS12" s="59">
        <v>2.7917320813424054</v>
      </c>
      <c r="BT12" s="69">
        <v>4.5535646574197628</v>
      </c>
      <c r="BU12" s="59">
        <v>5.4221275088586696</v>
      </c>
      <c r="BV12" s="65">
        <v>44.679320148785273</v>
      </c>
      <c r="BW12" s="60">
        <v>2.5363035566559957</v>
      </c>
      <c r="BX12" s="65">
        <v>45.25895145356985</v>
      </c>
      <c r="BY12" s="60">
        <v>4.0872443016214737</v>
      </c>
      <c r="BZ12" s="65">
        <v>44.511320470743087</v>
      </c>
      <c r="CA12" s="59">
        <v>3.1192720194840087</v>
      </c>
      <c r="CB12" s="69">
        <v>-0.7476309828267631</v>
      </c>
      <c r="CC12" s="59">
        <v>5.2921230964465424</v>
      </c>
      <c r="CD12" s="65">
        <v>46.255328330824497</v>
      </c>
      <c r="CE12" s="60">
        <v>2.2502927647049242</v>
      </c>
      <c r="CF12" s="65">
        <v>44.149190918283672</v>
      </c>
      <c r="CG12" s="60">
        <v>3.8959110494272671</v>
      </c>
      <c r="CH12" s="65">
        <v>46.868561797932529</v>
      </c>
      <c r="CI12" s="59">
        <v>2.7399364948906335</v>
      </c>
      <c r="CJ12" s="69">
        <v>2.7193708796488565</v>
      </c>
      <c r="CK12" s="59">
        <v>4.8726322671928131</v>
      </c>
      <c r="CL12" s="65">
        <v>37.748285141172012</v>
      </c>
      <c r="CM12" s="60">
        <v>2.5875706792137758</v>
      </c>
      <c r="CN12" s="65">
        <v>35.058992017334418</v>
      </c>
      <c r="CO12" s="60">
        <v>3.8290958387254328</v>
      </c>
      <c r="CP12" s="65">
        <v>38.525615577385963</v>
      </c>
      <c r="CQ12" s="59">
        <v>3.0445376241737367</v>
      </c>
      <c r="CR12" s="69">
        <v>3.4666235600515449</v>
      </c>
      <c r="CS12" s="59">
        <v>4.6340553071877055</v>
      </c>
      <c r="CT12" s="65">
        <v>68.392092146868308</v>
      </c>
      <c r="CU12" s="60">
        <v>1.6989460181723111</v>
      </c>
      <c r="CV12" s="65">
        <v>68.737154542460374</v>
      </c>
      <c r="CW12" s="60">
        <v>4.6683744725944116</v>
      </c>
      <c r="CX12" s="65">
        <v>68.291948800015206</v>
      </c>
      <c r="CY12" s="59">
        <v>1.7711900829461651</v>
      </c>
      <c r="CZ12" s="69">
        <v>-0.44520574244516808</v>
      </c>
      <c r="DA12" s="61">
        <v>5.0409057139941282</v>
      </c>
    </row>
    <row r="13" spans="1:105">
      <c r="A13" s="39" t="s">
        <v>16</v>
      </c>
      <c r="B13" s="65">
        <v>91.678075844348257</v>
      </c>
      <c r="C13" s="60">
        <v>0.53125504722610084</v>
      </c>
      <c r="D13" s="65">
        <v>92.394684463537473</v>
      </c>
      <c r="E13" s="60">
        <v>1.068221359965086</v>
      </c>
      <c r="F13" s="65">
        <v>91.638260469736437</v>
      </c>
      <c r="G13" s="59">
        <v>0.57372514755241832</v>
      </c>
      <c r="H13" s="69">
        <v>-0.75642399380103598</v>
      </c>
      <c r="I13" s="59">
        <v>1.1457613645984162</v>
      </c>
      <c r="J13" s="65">
        <v>97.461509686174026</v>
      </c>
      <c r="K13" s="60">
        <v>0.30321715010744654</v>
      </c>
      <c r="L13" s="65">
        <v>98.105065111501133</v>
      </c>
      <c r="M13" s="60">
        <v>0.51629111828194152</v>
      </c>
      <c r="N13" s="65">
        <v>97.234992419700134</v>
      </c>
      <c r="O13" s="59">
        <v>0.36359029735966392</v>
      </c>
      <c r="P13" s="69">
        <v>-0.87007269180099911</v>
      </c>
      <c r="Q13" s="59">
        <v>0.6263163244434119</v>
      </c>
      <c r="R13" s="65">
        <v>72.12369509045925</v>
      </c>
      <c r="S13" s="60">
        <v>1.1792253511723454</v>
      </c>
      <c r="T13" s="65">
        <v>74.240457019882342</v>
      </c>
      <c r="U13" s="60">
        <v>2.2423190837743574</v>
      </c>
      <c r="V13" s="65">
        <v>71.424264987829119</v>
      </c>
      <c r="W13" s="59">
        <v>1.2782394216390662</v>
      </c>
      <c r="X13" s="69">
        <v>-2.8161920320532232</v>
      </c>
      <c r="Y13" s="59">
        <v>2.3957198127499875</v>
      </c>
      <c r="Z13" s="65">
        <v>83.70820352609077</v>
      </c>
      <c r="AA13" s="60">
        <v>0.80274750145059059</v>
      </c>
      <c r="AB13" s="65">
        <v>82.851053603418748</v>
      </c>
      <c r="AC13" s="60">
        <v>1.5212215163745224</v>
      </c>
      <c r="AD13" s="65">
        <v>83.902906593912945</v>
      </c>
      <c r="AE13" s="59">
        <v>0.94359972271846992</v>
      </c>
      <c r="AF13" s="69">
        <v>1.0518529904941971</v>
      </c>
      <c r="AG13" s="60">
        <v>1.7848027489609999</v>
      </c>
      <c r="AH13" s="65">
        <v>73.606701004219445</v>
      </c>
      <c r="AI13" s="60">
        <v>0.94219118460496376</v>
      </c>
      <c r="AJ13" s="65">
        <v>73.366368766197411</v>
      </c>
      <c r="AK13" s="60">
        <v>1.9091747766885001</v>
      </c>
      <c r="AL13" s="65">
        <v>73.822016649449424</v>
      </c>
      <c r="AM13" s="59">
        <v>1.0265283620881316</v>
      </c>
      <c r="AN13" s="69">
        <v>0.45564788325201278</v>
      </c>
      <c r="AO13" s="59">
        <v>2.0576327371180998</v>
      </c>
      <c r="AP13" s="65">
        <v>83.487878108640288</v>
      </c>
      <c r="AQ13" s="60">
        <v>0.7501273514778185</v>
      </c>
      <c r="AR13" s="65">
        <v>82.19214632192184</v>
      </c>
      <c r="AS13" s="60">
        <v>1.665795233303403</v>
      </c>
      <c r="AT13" s="65">
        <v>83.870903276632291</v>
      </c>
      <c r="AU13" s="59">
        <v>0.94110089954905973</v>
      </c>
      <c r="AV13" s="69">
        <v>1.6787569547104511</v>
      </c>
      <c r="AW13" s="59">
        <v>2.0440444655939873</v>
      </c>
      <c r="AX13" s="65">
        <v>85.724768880471771</v>
      </c>
      <c r="AY13" s="60">
        <v>0.70391764051868255</v>
      </c>
      <c r="AZ13" s="65">
        <v>84.368880368339006</v>
      </c>
      <c r="BA13" s="60">
        <v>1.5933819970605525</v>
      </c>
      <c r="BB13" s="65">
        <v>86.187836722756927</v>
      </c>
      <c r="BC13" s="59">
        <v>0.78914910758723744</v>
      </c>
      <c r="BD13" s="69">
        <v>1.8189563544179208</v>
      </c>
      <c r="BE13" s="60">
        <v>1.785964750452995</v>
      </c>
      <c r="BF13" s="65">
        <v>88.210420640268566</v>
      </c>
      <c r="BG13" s="60">
        <v>0.84732562513799559</v>
      </c>
      <c r="BH13" s="65">
        <v>86.854147889396529</v>
      </c>
      <c r="BI13" s="60">
        <v>1.8586434479105713</v>
      </c>
      <c r="BJ13" s="65">
        <v>88.56693772562042</v>
      </c>
      <c r="BK13" s="59">
        <v>0.93015280543975087</v>
      </c>
      <c r="BL13" s="69">
        <v>1.7127898362238909</v>
      </c>
      <c r="BM13" s="59">
        <v>2.028660154086658</v>
      </c>
      <c r="BN13" s="69">
        <v>52.024271645196798</v>
      </c>
      <c r="BO13" s="60">
        <v>1.1057997892512335</v>
      </c>
      <c r="BP13" s="65">
        <v>50.903595100892623</v>
      </c>
      <c r="BQ13" s="60">
        <v>2.1334241929715851</v>
      </c>
      <c r="BR13" s="65">
        <v>52.349810156170562</v>
      </c>
      <c r="BS13" s="59">
        <v>1.3145861289988772</v>
      </c>
      <c r="BT13" s="69">
        <v>1.4462150552779391</v>
      </c>
      <c r="BU13" s="59">
        <v>2.5187802799816352</v>
      </c>
      <c r="BV13" s="65">
        <v>53.211395467799171</v>
      </c>
      <c r="BW13" s="60">
        <v>1.1653092034601704</v>
      </c>
      <c r="BX13" s="65">
        <v>52.714294813149287</v>
      </c>
      <c r="BY13" s="60">
        <v>2.414481227421271</v>
      </c>
      <c r="BZ13" s="65">
        <v>53.550695849882779</v>
      </c>
      <c r="CA13" s="59">
        <v>1.359963575819751</v>
      </c>
      <c r="CB13" s="69">
        <v>0.83640103673349131</v>
      </c>
      <c r="CC13" s="59">
        <v>2.8091366654618661</v>
      </c>
      <c r="CD13" s="65">
        <v>47.072667210119498</v>
      </c>
      <c r="CE13" s="60">
        <v>1.1616757622619733</v>
      </c>
      <c r="CF13" s="65">
        <v>47.970564940477203</v>
      </c>
      <c r="CG13" s="60">
        <v>2.1840837435234186</v>
      </c>
      <c r="CH13" s="65">
        <v>46.910082298581337</v>
      </c>
      <c r="CI13" s="59">
        <v>1.3875305393782646</v>
      </c>
      <c r="CJ13" s="69">
        <v>-1.0604826418958666</v>
      </c>
      <c r="CK13" s="59">
        <v>2.606292604456621</v>
      </c>
      <c r="CL13" s="65">
        <v>40.346889577112051</v>
      </c>
      <c r="CM13" s="60">
        <v>1.0752170986814051</v>
      </c>
      <c r="CN13" s="65">
        <v>35.296352460500678</v>
      </c>
      <c r="CO13" s="60">
        <v>2.6274510358621113</v>
      </c>
      <c r="CP13" s="65">
        <v>42.026957154112793</v>
      </c>
      <c r="CQ13" s="59">
        <v>1.1937283568880279</v>
      </c>
      <c r="CR13" s="69">
        <v>6.7306046936121149</v>
      </c>
      <c r="CS13" s="59">
        <v>2.9601546958012839</v>
      </c>
      <c r="CT13" s="65">
        <v>67.402277155223501</v>
      </c>
      <c r="CU13" s="60">
        <v>1.2431727561346042</v>
      </c>
      <c r="CV13" s="65">
        <v>68.373517595590855</v>
      </c>
      <c r="CW13" s="60">
        <v>2.1074321455002418</v>
      </c>
      <c r="CX13" s="65">
        <v>66.992655145050477</v>
      </c>
      <c r="CY13" s="59">
        <v>1.4852588036469934</v>
      </c>
      <c r="CZ13" s="69">
        <v>-1.380862450540377</v>
      </c>
      <c r="DA13" s="61">
        <v>2.5624141069349888</v>
      </c>
    </row>
    <row r="14" spans="1:105">
      <c r="A14" s="39" t="s">
        <v>17</v>
      </c>
      <c r="B14" s="65">
        <v>79.596016191951549</v>
      </c>
      <c r="C14" s="60">
        <v>0.99615602222858324</v>
      </c>
      <c r="D14" s="65">
        <v>80.919541270746919</v>
      </c>
      <c r="E14" s="60">
        <v>1.8267854769641718</v>
      </c>
      <c r="F14" s="65">
        <v>79.305649304788503</v>
      </c>
      <c r="G14" s="59">
        <v>0.96329630081708351</v>
      </c>
      <c r="H14" s="69">
        <v>-1.6138919659584161</v>
      </c>
      <c r="I14" s="59">
        <v>1.7204540814513989</v>
      </c>
      <c r="J14" s="65">
        <v>91.104713715435949</v>
      </c>
      <c r="K14" s="60">
        <v>0.5309586656613946</v>
      </c>
      <c r="L14" s="65">
        <v>91.206859938099612</v>
      </c>
      <c r="M14" s="60">
        <v>1.0251044607508053</v>
      </c>
      <c r="N14" s="65">
        <v>91.094767561094159</v>
      </c>
      <c r="O14" s="59">
        <v>0.65952026333029934</v>
      </c>
      <c r="P14" s="69">
        <v>-0.11209237700545316</v>
      </c>
      <c r="Q14" s="59">
        <v>1.2919905263351461</v>
      </c>
      <c r="R14" s="65">
        <v>93.383442881439464</v>
      </c>
      <c r="S14" s="60">
        <v>0.51328065046406401</v>
      </c>
      <c r="T14" s="65">
        <v>92.354560942459869</v>
      </c>
      <c r="U14" s="60">
        <v>0.99218281910698769</v>
      </c>
      <c r="V14" s="65">
        <v>93.878475426332713</v>
      </c>
      <c r="W14" s="59">
        <v>0.55354558696257716</v>
      </c>
      <c r="X14" s="69">
        <v>1.5239144838728436</v>
      </c>
      <c r="Y14" s="59">
        <v>1.11695543487402</v>
      </c>
      <c r="Z14" s="65">
        <v>84.908413048622506</v>
      </c>
      <c r="AA14" s="60">
        <v>0.65379568533633325</v>
      </c>
      <c r="AB14" s="65">
        <v>85.059485427909522</v>
      </c>
      <c r="AC14" s="60">
        <v>1.3444786000967253</v>
      </c>
      <c r="AD14" s="65">
        <v>84.821911813000241</v>
      </c>
      <c r="AE14" s="59">
        <v>0.77561996986964621</v>
      </c>
      <c r="AF14" s="69">
        <v>-0.2375736149092802</v>
      </c>
      <c r="AG14" s="60">
        <v>1.5827345142170108</v>
      </c>
      <c r="AH14" s="65">
        <v>66.060672133456251</v>
      </c>
      <c r="AI14" s="60">
        <v>0.94180407688222956</v>
      </c>
      <c r="AJ14" s="65">
        <v>63.611771366787622</v>
      </c>
      <c r="AK14" s="60">
        <v>1.6513125846131727</v>
      </c>
      <c r="AL14" s="65">
        <v>66.88654385721297</v>
      </c>
      <c r="AM14" s="59">
        <v>1.0925917670683392</v>
      </c>
      <c r="AN14" s="69">
        <v>3.2747724904253488</v>
      </c>
      <c r="AO14" s="59">
        <v>1.9197085707872446</v>
      </c>
      <c r="AP14" s="65">
        <v>74.231947453033996</v>
      </c>
      <c r="AQ14" s="60">
        <v>0.78022411565400107</v>
      </c>
      <c r="AR14" s="65">
        <v>72.166642080923793</v>
      </c>
      <c r="AS14" s="60">
        <v>1.7250906625117211</v>
      </c>
      <c r="AT14" s="65">
        <v>75.002481910339185</v>
      </c>
      <c r="AU14" s="59">
        <v>0.99056750523300274</v>
      </c>
      <c r="AV14" s="69">
        <v>2.8358398294153915</v>
      </c>
      <c r="AW14" s="59">
        <v>2.1547905013966289</v>
      </c>
      <c r="AX14" s="65">
        <v>66.814492230017578</v>
      </c>
      <c r="AY14" s="60">
        <v>0.98382000341220743</v>
      </c>
      <c r="AZ14" s="65">
        <v>67.176731066959306</v>
      </c>
      <c r="BA14" s="60">
        <v>1.646444229502513</v>
      </c>
      <c r="BB14" s="65">
        <v>66.720446466956744</v>
      </c>
      <c r="BC14" s="59">
        <v>1.1704382900612007</v>
      </c>
      <c r="BD14" s="69">
        <v>-0.45628460000256155</v>
      </c>
      <c r="BE14" s="60">
        <v>1.969763083367424</v>
      </c>
      <c r="BF14" s="65">
        <v>78.495263660594389</v>
      </c>
      <c r="BG14" s="60">
        <v>0.84856072611808742</v>
      </c>
      <c r="BH14" s="65">
        <v>78.833631621737226</v>
      </c>
      <c r="BI14" s="60">
        <v>1.4614353395256052</v>
      </c>
      <c r="BJ14" s="65">
        <v>78.35642516500819</v>
      </c>
      <c r="BK14" s="59">
        <v>1.0281536398381168</v>
      </c>
      <c r="BL14" s="69">
        <v>-0.47720645672903572</v>
      </c>
      <c r="BM14" s="59">
        <v>1.7919874149785755</v>
      </c>
      <c r="BN14" s="69">
        <v>60.038654389315759</v>
      </c>
      <c r="BO14" s="60">
        <v>1.0200990988242191</v>
      </c>
      <c r="BP14" s="65">
        <v>57.465383108237262</v>
      </c>
      <c r="BQ14" s="60">
        <v>2.0830175495650907</v>
      </c>
      <c r="BR14" s="65">
        <v>60.868167393847841</v>
      </c>
      <c r="BS14" s="59">
        <v>1.0896431767001284</v>
      </c>
      <c r="BT14" s="69">
        <v>3.4027842856105792</v>
      </c>
      <c r="BU14" s="59">
        <v>2.2213998967428581</v>
      </c>
      <c r="BV14" s="65">
        <v>24.87892112951555</v>
      </c>
      <c r="BW14" s="60">
        <v>1.2469935127373306</v>
      </c>
      <c r="BX14" s="65">
        <v>21.024682807080691</v>
      </c>
      <c r="BY14" s="60">
        <v>1.9425068333378956</v>
      </c>
      <c r="BZ14" s="65">
        <v>26.208327019539411</v>
      </c>
      <c r="CA14" s="59">
        <v>1.3880589722016701</v>
      </c>
      <c r="CB14" s="69">
        <v>5.1836442124587201</v>
      </c>
      <c r="CC14" s="59">
        <v>2.1289407678639045</v>
      </c>
      <c r="CD14" s="65">
        <v>19.698487746444801</v>
      </c>
      <c r="CE14" s="60">
        <v>1.3079033895408563</v>
      </c>
      <c r="CF14" s="65">
        <v>17.163394729802881</v>
      </c>
      <c r="CG14" s="60">
        <v>1.9501812873608158</v>
      </c>
      <c r="CH14" s="65">
        <v>20.536038707664598</v>
      </c>
      <c r="CI14" s="59">
        <v>1.4043260231746322</v>
      </c>
      <c r="CJ14" s="69">
        <v>3.372643977861717</v>
      </c>
      <c r="CK14" s="59">
        <v>2.014751019431817</v>
      </c>
      <c r="CL14" s="65">
        <v>20.892257210457711</v>
      </c>
      <c r="CM14" s="60">
        <v>0.81926648457278695</v>
      </c>
      <c r="CN14" s="65">
        <v>23.858411646980969</v>
      </c>
      <c r="CO14" s="60">
        <v>1.6142953071718635</v>
      </c>
      <c r="CP14" s="65">
        <v>19.75205167022331</v>
      </c>
      <c r="CQ14" s="59">
        <v>0.93601445355753821</v>
      </c>
      <c r="CR14" s="69">
        <v>-4.1063599767576591</v>
      </c>
      <c r="CS14" s="59">
        <v>1.8243143916870452</v>
      </c>
      <c r="CT14" s="65">
        <v>68.019751417444439</v>
      </c>
      <c r="CU14" s="60">
        <v>0.97506219665493743</v>
      </c>
      <c r="CV14" s="65">
        <v>64.458959259989683</v>
      </c>
      <c r="CW14" s="60">
        <v>1.8204742526260105</v>
      </c>
      <c r="CX14" s="65">
        <v>69.346143472283231</v>
      </c>
      <c r="CY14" s="59">
        <v>1.1135676788080711</v>
      </c>
      <c r="CZ14" s="69">
        <v>4.8871842122935476</v>
      </c>
      <c r="DA14" s="61">
        <v>2.1168065571093559</v>
      </c>
    </row>
    <row r="15" spans="1:105">
      <c r="A15" s="41" t="s">
        <v>18</v>
      </c>
      <c r="B15" s="65">
        <v>69.215084867762329</v>
      </c>
      <c r="C15" s="60">
        <v>0.80981991730240599</v>
      </c>
      <c r="D15" s="65">
        <v>74.41081333426618</v>
      </c>
      <c r="E15" s="60">
        <v>1.5628113360440927</v>
      </c>
      <c r="F15" s="65">
        <v>67.882680203582908</v>
      </c>
      <c r="G15" s="59">
        <v>0.88380576723492243</v>
      </c>
      <c r="H15" s="69">
        <v>-6.5281331306832726</v>
      </c>
      <c r="I15" s="59">
        <v>1.69767054313626</v>
      </c>
      <c r="J15" s="65">
        <v>80.6487642704748</v>
      </c>
      <c r="K15" s="60">
        <v>0.84171631643537914</v>
      </c>
      <c r="L15" s="65">
        <v>82.648080613433507</v>
      </c>
      <c r="M15" s="60">
        <v>1.5950831672219619</v>
      </c>
      <c r="N15" s="65">
        <v>80.054882706216176</v>
      </c>
      <c r="O15" s="59">
        <v>0.96186171327412318</v>
      </c>
      <c r="P15" s="69">
        <v>-2.5931979072173306</v>
      </c>
      <c r="Q15" s="59">
        <v>1.8217326223726868</v>
      </c>
      <c r="R15" s="65">
        <v>82.775351880114883</v>
      </c>
      <c r="S15" s="60">
        <v>0.7297019238778113</v>
      </c>
      <c r="T15" s="65">
        <v>82.14364971069476</v>
      </c>
      <c r="U15" s="60">
        <v>1.5071959949392235</v>
      </c>
      <c r="V15" s="65">
        <v>83.012362870483415</v>
      </c>
      <c r="W15" s="59">
        <v>0.79625812621878278</v>
      </c>
      <c r="X15" s="69">
        <v>0.86871315978865482</v>
      </c>
      <c r="Y15" s="59">
        <v>1.6598960438216026</v>
      </c>
      <c r="Z15" s="65">
        <v>69.06829743693504</v>
      </c>
      <c r="AA15" s="60">
        <v>0.83194474331906476</v>
      </c>
      <c r="AB15" s="65">
        <v>67.786593156187365</v>
      </c>
      <c r="AC15" s="60">
        <v>1.7709687189125101</v>
      </c>
      <c r="AD15" s="65">
        <v>69.49500097415563</v>
      </c>
      <c r="AE15" s="59">
        <v>0.91206753675131791</v>
      </c>
      <c r="AF15" s="69">
        <v>1.7084078179682649</v>
      </c>
      <c r="AG15" s="60">
        <v>1.9534452058808685</v>
      </c>
      <c r="AH15" s="65">
        <v>60.064524692919782</v>
      </c>
      <c r="AI15" s="60">
        <v>0.95351628816941625</v>
      </c>
      <c r="AJ15" s="65">
        <v>60.428319252510541</v>
      </c>
      <c r="AK15" s="60">
        <v>1.7973947152009073</v>
      </c>
      <c r="AL15" s="65">
        <v>59.97243062448964</v>
      </c>
      <c r="AM15" s="59">
        <v>1.0374558316604672</v>
      </c>
      <c r="AN15" s="69">
        <v>-0.45588862802090091</v>
      </c>
      <c r="AO15" s="59">
        <v>1.9345366719370809</v>
      </c>
      <c r="AP15" s="65">
        <v>73.564398104218213</v>
      </c>
      <c r="AQ15" s="60">
        <v>0.75119113917485358</v>
      </c>
      <c r="AR15" s="65">
        <v>74.946196629019695</v>
      </c>
      <c r="AS15" s="60">
        <v>1.6007676150806378</v>
      </c>
      <c r="AT15" s="65">
        <v>73.253266822573153</v>
      </c>
      <c r="AU15" s="59">
        <v>0.85522109615362607</v>
      </c>
      <c r="AV15" s="69">
        <v>-1.6929298064465428</v>
      </c>
      <c r="AW15" s="59">
        <v>1.8324145806164245</v>
      </c>
      <c r="AX15" s="65">
        <v>58.485945921607957</v>
      </c>
      <c r="AY15" s="60">
        <v>0.94986658780625</v>
      </c>
      <c r="AZ15" s="65">
        <v>60.739063972602182</v>
      </c>
      <c r="BA15" s="60">
        <v>2.1336531228923872</v>
      </c>
      <c r="BB15" s="65">
        <v>57.882862528952607</v>
      </c>
      <c r="BC15" s="59">
        <v>1.0716608010081907</v>
      </c>
      <c r="BD15" s="69">
        <v>-2.8562014436495744</v>
      </c>
      <c r="BE15" s="60">
        <v>2.4217410987734107</v>
      </c>
      <c r="BF15" s="65">
        <v>82.282221747832168</v>
      </c>
      <c r="BG15" s="60">
        <v>0.78875927991582473</v>
      </c>
      <c r="BH15" s="65">
        <v>82.47291284309027</v>
      </c>
      <c r="BI15" s="60">
        <v>1.7016910021140199</v>
      </c>
      <c r="BJ15" s="65">
        <v>82.308784849219322</v>
      </c>
      <c r="BK15" s="59">
        <v>0.83875205844271328</v>
      </c>
      <c r="BL15" s="69">
        <v>-0.16412799387094879</v>
      </c>
      <c r="BM15" s="59">
        <v>1.8171687921239412</v>
      </c>
      <c r="BN15" s="69">
        <v>25.662360722600909</v>
      </c>
      <c r="BO15" s="60">
        <v>1.0586049274827198</v>
      </c>
      <c r="BP15" s="65">
        <v>25.971342757834979</v>
      </c>
      <c r="BQ15" s="60">
        <v>2.0995399745491641</v>
      </c>
      <c r="BR15" s="65">
        <v>25.558108147395121</v>
      </c>
      <c r="BS15" s="59">
        <v>1.1168480221090777</v>
      </c>
      <c r="BT15" s="69">
        <v>-0.41323461043985787</v>
      </c>
      <c r="BU15" s="59">
        <v>2.1923599466490864</v>
      </c>
      <c r="BV15" s="65">
        <v>37.854306523289161</v>
      </c>
      <c r="BW15" s="60">
        <v>1.3651269796857863</v>
      </c>
      <c r="BX15" s="65">
        <v>40.306497677700129</v>
      </c>
      <c r="BY15" s="60">
        <v>2.3740377314799952</v>
      </c>
      <c r="BZ15" s="65">
        <v>37.191440496477121</v>
      </c>
      <c r="CA15" s="59">
        <v>1.4159037481017558</v>
      </c>
      <c r="CB15" s="69">
        <v>-3.1150571812230083</v>
      </c>
      <c r="CC15" s="59">
        <v>2.3386461094614854</v>
      </c>
      <c r="CD15" s="65">
        <v>26.875910855436249</v>
      </c>
      <c r="CE15" s="60">
        <v>1.1395042881879502</v>
      </c>
      <c r="CF15" s="65">
        <v>27.51273640387306</v>
      </c>
      <c r="CG15" s="60">
        <v>1.8427824537681776</v>
      </c>
      <c r="CH15" s="65">
        <v>26.660233143588918</v>
      </c>
      <c r="CI15" s="59">
        <v>1.2873544027330954</v>
      </c>
      <c r="CJ15" s="69">
        <v>-0.85250326028414136</v>
      </c>
      <c r="CK15" s="59">
        <v>2.0356107104216039</v>
      </c>
      <c r="CL15" s="65">
        <v>21.955549451906901</v>
      </c>
      <c r="CM15" s="60">
        <v>0.87739667038857283</v>
      </c>
      <c r="CN15" s="65">
        <v>25.346952822319839</v>
      </c>
      <c r="CO15" s="60">
        <v>1.7132889981751871</v>
      </c>
      <c r="CP15" s="65">
        <v>21.003617981076129</v>
      </c>
      <c r="CQ15" s="59">
        <v>1.0460180646235127</v>
      </c>
      <c r="CR15" s="69">
        <v>-4.3433348412437098</v>
      </c>
      <c r="CS15" s="59">
        <v>2.046716058393085</v>
      </c>
      <c r="CT15" s="65">
        <v>64.873975434334554</v>
      </c>
      <c r="CU15" s="60">
        <v>0.91492465060943684</v>
      </c>
      <c r="CV15" s="65">
        <v>63.876712856597862</v>
      </c>
      <c r="CW15" s="60">
        <v>2.0820829481543774</v>
      </c>
      <c r="CX15" s="65">
        <v>65.273607420464799</v>
      </c>
      <c r="CY15" s="59">
        <v>1.0806627010364658</v>
      </c>
      <c r="CZ15" s="69">
        <v>1.3968945638669368</v>
      </c>
      <c r="DA15" s="61">
        <v>2.4595105524981364</v>
      </c>
    </row>
    <row r="16" spans="1:105">
      <c r="A16" s="94" t="s">
        <v>206</v>
      </c>
      <c r="B16" s="65">
        <v>76.585022332186099</v>
      </c>
      <c r="C16" s="60">
        <v>0.92244386062472161</v>
      </c>
      <c r="D16" s="65">
        <v>83.718968889567449</v>
      </c>
      <c r="E16" s="60">
        <v>1.9289202766905356</v>
      </c>
      <c r="F16" s="65">
        <v>74.777670242653045</v>
      </c>
      <c r="G16" s="59">
        <v>0.95012091383495434</v>
      </c>
      <c r="H16" s="69">
        <v>-8.9412986469144045</v>
      </c>
      <c r="I16" s="59">
        <v>1.9626155697337899</v>
      </c>
      <c r="J16" s="65">
        <v>91.629033962357354</v>
      </c>
      <c r="K16" s="60">
        <v>0.67265035800978978</v>
      </c>
      <c r="L16" s="65">
        <v>92.581567406701197</v>
      </c>
      <c r="M16" s="60">
        <v>1.1628149550279627</v>
      </c>
      <c r="N16" s="65">
        <v>91.34090418266004</v>
      </c>
      <c r="O16" s="59">
        <v>0.80095082186393118</v>
      </c>
      <c r="P16" s="69">
        <v>-1.2406632240411568</v>
      </c>
      <c r="Q16" s="59">
        <v>1.419725665443343</v>
      </c>
      <c r="R16" s="65">
        <v>82.428442317063414</v>
      </c>
      <c r="S16" s="60">
        <v>0.97857813523400172</v>
      </c>
      <c r="T16" s="65">
        <v>83.27807073539914</v>
      </c>
      <c r="U16" s="60">
        <v>1.6964604618066814</v>
      </c>
      <c r="V16" s="65">
        <v>82.297109502811509</v>
      </c>
      <c r="W16" s="59">
        <v>1.1391536207767246</v>
      </c>
      <c r="X16" s="69">
        <v>-0.98096123258763157</v>
      </c>
      <c r="Y16" s="59">
        <v>2.038397796943515</v>
      </c>
      <c r="Z16" s="65">
        <v>56.661464357943679</v>
      </c>
      <c r="AA16" s="60">
        <v>1.1067949028067681</v>
      </c>
      <c r="AB16" s="65">
        <v>57.81413220410473</v>
      </c>
      <c r="AC16" s="60">
        <v>2.3969113236664774</v>
      </c>
      <c r="AD16" s="65">
        <v>56.439638684351223</v>
      </c>
      <c r="AE16" s="59">
        <v>1.2060792416595221</v>
      </c>
      <c r="AF16" s="69">
        <v>-1.3744935197535071</v>
      </c>
      <c r="AG16" s="60">
        <v>2.6379961898403073</v>
      </c>
      <c r="AH16" s="65">
        <v>66.622658582500378</v>
      </c>
      <c r="AI16" s="60">
        <v>0.99881847701021498</v>
      </c>
      <c r="AJ16" s="65">
        <v>68.132556727474096</v>
      </c>
      <c r="AK16" s="60">
        <v>2.0825157227687963</v>
      </c>
      <c r="AL16" s="65">
        <v>66.233903784522283</v>
      </c>
      <c r="AM16" s="59">
        <v>1.1788422809709251</v>
      </c>
      <c r="AN16" s="69">
        <v>-1.8986529429518129</v>
      </c>
      <c r="AO16" s="59">
        <v>2.4761023702175007</v>
      </c>
      <c r="AP16" s="65">
        <v>73.159238326715979</v>
      </c>
      <c r="AQ16" s="60">
        <v>1.0041160339615836</v>
      </c>
      <c r="AR16" s="65">
        <v>75.229183939829397</v>
      </c>
      <c r="AS16" s="60">
        <v>1.9415644353879373</v>
      </c>
      <c r="AT16" s="65">
        <v>72.706990941075347</v>
      </c>
      <c r="AU16" s="59">
        <v>1.1896799525204715</v>
      </c>
      <c r="AV16" s="69">
        <v>-2.5221929987540506</v>
      </c>
      <c r="AW16" s="59">
        <v>2.3369801723630665</v>
      </c>
      <c r="AX16" s="65">
        <v>50.752193186988627</v>
      </c>
      <c r="AY16" s="60">
        <v>1.3468488256185494</v>
      </c>
      <c r="AZ16" s="65">
        <v>50.900437333875139</v>
      </c>
      <c r="BA16" s="60">
        <v>2.8213956947880616</v>
      </c>
      <c r="BB16" s="65">
        <v>50.797384665375489</v>
      </c>
      <c r="BC16" s="59">
        <v>1.544663972501189</v>
      </c>
      <c r="BD16" s="69">
        <v>-0.10305266849965022</v>
      </c>
      <c r="BE16" s="60">
        <v>3.242564285384939</v>
      </c>
      <c r="BF16" s="65">
        <v>88.166369726002799</v>
      </c>
      <c r="BG16" s="60">
        <v>0.94762688215703361</v>
      </c>
      <c r="BH16" s="65">
        <v>88.360974378899428</v>
      </c>
      <c r="BI16" s="60">
        <v>2.266582662964058</v>
      </c>
      <c r="BJ16" s="65">
        <v>88.230502332076298</v>
      </c>
      <c r="BK16" s="59">
        <v>0.92976815237478361</v>
      </c>
      <c r="BL16" s="69">
        <v>-0.13047204682312952</v>
      </c>
      <c r="BM16" s="59">
        <v>2.3295099166613769</v>
      </c>
      <c r="BN16" s="69">
        <v>23.012129672121208</v>
      </c>
      <c r="BO16" s="60">
        <v>1.3662732452483002</v>
      </c>
      <c r="BP16" s="65">
        <v>24.917523836456368</v>
      </c>
      <c r="BQ16" s="60">
        <v>3.0765533968409282</v>
      </c>
      <c r="BR16" s="65">
        <v>22.499900536586161</v>
      </c>
      <c r="BS16" s="59">
        <v>1.4505392111680928</v>
      </c>
      <c r="BT16" s="69">
        <v>-2.4176232998702076</v>
      </c>
      <c r="BU16" s="59">
        <v>3.2749761498547563</v>
      </c>
      <c r="BV16" s="65">
        <v>42.331401738326257</v>
      </c>
      <c r="BW16" s="60">
        <v>1.6109393133460064</v>
      </c>
      <c r="BX16" s="65">
        <v>47.556751402170519</v>
      </c>
      <c r="BY16" s="60">
        <v>3.0241932156113442</v>
      </c>
      <c r="BZ16" s="65">
        <v>40.931734066473609</v>
      </c>
      <c r="CA16" s="59">
        <v>1.7288723791383365</v>
      </c>
      <c r="CB16" s="69">
        <v>-6.62501733569691</v>
      </c>
      <c r="CC16" s="59">
        <v>3.208097551575571</v>
      </c>
      <c r="CD16" s="65">
        <v>26.640169979436589</v>
      </c>
      <c r="CE16" s="60">
        <v>1.3645374165967381</v>
      </c>
      <c r="CF16" s="65">
        <v>26.139379693068559</v>
      </c>
      <c r="CG16" s="60">
        <v>2.4188562304219245</v>
      </c>
      <c r="CH16" s="65">
        <v>26.83737927993463</v>
      </c>
      <c r="CI16" s="59">
        <v>1.5585678146009438</v>
      </c>
      <c r="CJ16" s="69">
        <v>0.69799958686607155</v>
      </c>
      <c r="CK16" s="59">
        <v>2.7486772775832637</v>
      </c>
      <c r="CL16" s="65">
        <v>25.75041558855656</v>
      </c>
      <c r="CM16" s="60">
        <v>1.1199552171898051</v>
      </c>
      <c r="CN16" s="65">
        <v>28.31438107536766</v>
      </c>
      <c r="CO16" s="60">
        <v>2.194242575597424</v>
      </c>
      <c r="CP16" s="65">
        <v>25.055901275778542</v>
      </c>
      <c r="CQ16" s="59">
        <v>1.331219404354842</v>
      </c>
      <c r="CR16" s="69">
        <v>-3.2584797995891179</v>
      </c>
      <c r="CS16" s="59">
        <v>2.6224377968541557</v>
      </c>
      <c r="CT16" s="65">
        <v>69.03778636970101</v>
      </c>
      <c r="CU16" s="60">
        <v>1.058987698410905</v>
      </c>
      <c r="CV16" s="65">
        <v>67.865002467828745</v>
      </c>
      <c r="CW16" s="60">
        <v>2.6638911503034657</v>
      </c>
      <c r="CX16" s="65">
        <v>69.462523903392835</v>
      </c>
      <c r="CY16" s="59">
        <v>1.2657683807261428</v>
      </c>
      <c r="CZ16" s="69">
        <v>1.5975214355640901</v>
      </c>
      <c r="DA16" s="61">
        <v>3.1514934517339941</v>
      </c>
    </row>
    <row r="17" spans="1:105">
      <c r="A17" s="94" t="s">
        <v>459</v>
      </c>
      <c r="B17" s="65">
        <v>60.107154037051181</v>
      </c>
      <c r="C17" s="60">
        <v>1.4216629076179728</v>
      </c>
      <c r="D17" s="65">
        <v>63.652760811030149</v>
      </c>
      <c r="E17" s="60">
        <v>2.371960596007574</v>
      </c>
      <c r="F17" s="65">
        <v>59.197092360146421</v>
      </c>
      <c r="G17" s="59">
        <v>1.5787726968635478</v>
      </c>
      <c r="H17" s="69">
        <v>-4.4556684508837279</v>
      </c>
      <c r="I17" s="59">
        <v>2.6207385458556618</v>
      </c>
      <c r="J17" s="65">
        <v>63.297390642204199</v>
      </c>
      <c r="K17" s="60">
        <v>1.7557051570382323</v>
      </c>
      <c r="L17" s="65">
        <v>67.655468594702612</v>
      </c>
      <c r="M17" s="60">
        <v>3.4899452508681965</v>
      </c>
      <c r="N17" s="65">
        <v>61.97503128389409</v>
      </c>
      <c r="O17" s="59">
        <v>1.9166204649453984</v>
      </c>
      <c r="P17" s="69">
        <v>-5.6804373108085215</v>
      </c>
      <c r="Q17" s="59">
        <v>3.7652229372290589</v>
      </c>
      <c r="R17" s="65">
        <v>83.323443452478301</v>
      </c>
      <c r="S17" s="60">
        <v>1.162734537362631</v>
      </c>
      <c r="T17" s="65">
        <v>80.426358202871327</v>
      </c>
      <c r="U17" s="60">
        <v>2.6077294834296003</v>
      </c>
      <c r="V17" s="65">
        <v>84.157451533012321</v>
      </c>
      <c r="W17" s="59">
        <v>1.3130453657382555</v>
      </c>
      <c r="X17" s="69">
        <v>3.7310933301409932</v>
      </c>
      <c r="Y17" s="59">
        <v>2.9084818419102874</v>
      </c>
      <c r="Z17" s="65">
        <v>88.66014020856629</v>
      </c>
      <c r="AA17" s="60">
        <v>0.93615204119900242</v>
      </c>
      <c r="AB17" s="65">
        <v>82.906988306160756</v>
      </c>
      <c r="AC17" s="60">
        <v>1.9915056223706706</v>
      </c>
      <c r="AD17" s="65">
        <v>90.365969141351528</v>
      </c>
      <c r="AE17" s="59">
        <v>1.0330362797615047</v>
      </c>
      <c r="AF17" s="69">
        <v>7.458980835190772</v>
      </c>
      <c r="AG17" s="60">
        <v>2.1631738797451359</v>
      </c>
      <c r="AH17" s="65">
        <v>49.713911068229031</v>
      </c>
      <c r="AI17" s="60">
        <v>1.9045105425298456</v>
      </c>
      <c r="AJ17" s="65">
        <v>48.78025590291125</v>
      </c>
      <c r="AK17" s="60">
        <v>3.2261251325268336</v>
      </c>
      <c r="AL17" s="65">
        <v>49.957734527391317</v>
      </c>
      <c r="AM17" s="59">
        <v>2.0507451668962511</v>
      </c>
      <c r="AN17" s="69">
        <v>1.1774786244800666</v>
      </c>
      <c r="AO17" s="59">
        <v>3.3419208267270948</v>
      </c>
      <c r="AP17" s="65">
        <v>74.20356418230169</v>
      </c>
      <c r="AQ17" s="60">
        <v>1.3095507202613426</v>
      </c>
      <c r="AR17" s="65">
        <v>74.519083869372267</v>
      </c>
      <c r="AS17" s="60">
        <v>2.9729299422489146</v>
      </c>
      <c r="AT17" s="65">
        <v>74.126635205397918</v>
      </c>
      <c r="AU17" s="59">
        <v>1.2342468514557683</v>
      </c>
      <c r="AV17" s="69">
        <v>-0.39244866397434919</v>
      </c>
      <c r="AW17" s="59">
        <v>2.8994072382226888</v>
      </c>
      <c r="AX17" s="65">
        <v>70.639434347770205</v>
      </c>
      <c r="AY17" s="60">
        <v>1.5337146875532404</v>
      </c>
      <c r="AZ17" s="65">
        <v>75.604537292322902</v>
      </c>
      <c r="BA17" s="60">
        <v>3.1600519527477182</v>
      </c>
      <c r="BB17" s="65">
        <v>69.149384165416279</v>
      </c>
      <c r="BC17" s="59">
        <v>1.7225766278408148</v>
      </c>
      <c r="BD17" s="69">
        <v>-6.4551531269066231</v>
      </c>
      <c r="BE17" s="60">
        <v>3.5043668124722873</v>
      </c>
      <c r="BF17" s="65">
        <v>72.976258558959998</v>
      </c>
      <c r="BG17" s="60">
        <v>1.4308995070934112</v>
      </c>
      <c r="BH17" s="65">
        <v>73.578569911955469</v>
      </c>
      <c r="BI17" s="60">
        <v>2.6573101166424489</v>
      </c>
      <c r="BJ17" s="65">
        <v>72.809432443505656</v>
      </c>
      <c r="BK17" s="59">
        <v>1.6937939164777731</v>
      </c>
      <c r="BL17" s="69">
        <v>-0.7691374684498129</v>
      </c>
      <c r="BM17" s="59">
        <v>3.1426898707277702</v>
      </c>
      <c r="BN17" s="69">
        <v>29.848767383762329</v>
      </c>
      <c r="BO17" s="60">
        <v>1.3660887948466787</v>
      </c>
      <c r="BP17" s="65">
        <v>27.55975396806442</v>
      </c>
      <c r="BQ17" s="60">
        <v>2.7153050425407521</v>
      </c>
      <c r="BR17" s="65">
        <v>30.460470647956331</v>
      </c>
      <c r="BS17" s="59">
        <v>1.4145832875582764</v>
      </c>
      <c r="BT17" s="69">
        <v>2.9007166798919108</v>
      </c>
      <c r="BU17" s="59">
        <v>2.8190536488963995</v>
      </c>
      <c r="BV17" s="65">
        <v>30.776200904998539</v>
      </c>
      <c r="BW17" s="60">
        <v>2.2726480649471252</v>
      </c>
      <c r="BX17" s="65">
        <v>29.363689438199199</v>
      </c>
      <c r="BY17" s="60">
        <v>3.2929294456920783</v>
      </c>
      <c r="BZ17" s="65">
        <v>31.19600137032246</v>
      </c>
      <c r="CA17" s="59">
        <v>2.4457671219680792</v>
      </c>
      <c r="CB17" s="69">
        <v>1.832311932123261</v>
      </c>
      <c r="CC17" s="59">
        <v>3.3026334530255879</v>
      </c>
      <c r="CD17" s="65">
        <v>27.247919924696092</v>
      </c>
      <c r="CE17" s="60">
        <v>1.8754848331983132</v>
      </c>
      <c r="CF17" s="65">
        <v>29.582783876765198</v>
      </c>
      <c r="CG17" s="60">
        <v>3.1118635320022272</v>
      </c>
      <c r="CH17" s="65">
        <v>26.376848916847521</v>
      </c>
      <c r="CI17" s="59">
        <v>2.0697054959761312</v>
      </c>
      <c r="CJ17" s="69">
        <v>-3.205934959917677</v>
      </c>
      <c r="CK17" s="59">
        <v>3.2574278742123477</v>
      </c>
      <c r="CL17" s="65">
        <v>15.955283033909961</v>
      </c>
      <c r="CM17" s="60">
        <v>1.440872598881852</v>
      </c>
      <c r="CN17" s="65">
        <v>20.876401372574019</v>
      </c>
      <c r="CO17" s="60">
        <v>2.4082823639041933</v>
      </c>
      <c r="CP17" s="65">
        <v>14.49888561352987</v>
      </c>
      <c r="CQ17" s="59">
        <v>1.62669263543751</v>
      </c>
      <c r="CR17" s="69">
        <v>-6.3775157590441491</v>
      </c>
      <c r="CS17" s="59">
        <v>2.6550625076896837</v>
      </c>
      <c r="CT17" s="65">
        <v>58.305922327669457</v>
      </c>
      <c r="CU17" s="60">
        <v>1.53253619059048</v>
      </c>
      <c r="CV17" s="65">
        <v>57.857187185104038</v>
      </c>
      <c r="CW17" s="60">
        <v>3.315828805102742</v>
      </c>
      <c r="CX17" s="65">
        <v>58.574969637326092</v>
      </c>
      <c r="CY17" s="59">
        <v>1.7849603714060394</v>
      </c>
      <c r="CZ17" s="69">
        <v>0.71778245222205328</v>
      </c>
      <c r="DA17" s="61">
        <v>3.862705287317834</v>
      </c>
    </row>
    <row r="18" spans="1:105">
      <c r="A18" s="41" t="s">
        <v>19</v>
      </c>
      <c r="B18" s="65">
        <v>81.603317982878337</v>
      </c>
      <c r="C18" s="60">
        <v>1.0877515682825654</v>
      </c>
      <c r="D18" s="65">
        <v>81.61517680943534</v>
      </c>
      <c r="E18" s="60">
        <v>2.5692081252326231</v>
      </c>
      <c r="F18" s="65">
        <v>81.540076405924594</v>
      </c>
      <c r="G18" s="59">
        <v>1.1628759563851339</v>
      </c>
      <c r="H18" s="69">
        <v>-7.510040351074565E-2</v>
      </c>
      <c r="I18" s="59">
        <v>2.7541450087064203</v>
      </c>
      <c r="J18" s="65">
        <v>88.71028454894298</v>
      </c>
      <c r="K18" s="60">
        <v>0.78540182392300584</v>
      </c>
      <c r="L18" s="65">
        <v>83.713876957383064</v>
      </c>
      <c r="M18" s="60">
        <v>3.1541560409722793</v>
      </c>
      <c r="N18" s="65">
        <v>89.459619925722905</v>
      </c>
      <c r="O18" s="59">
        <v>0.89948896953325275</v>
      </c>
      <c r="P18" s="69">
        <v>5.7457429683398402</v>
      </c>
      <c r="Q18" s="59">
        <v>3.48836450096832</v>
      </c>
      <c r="R18" s="65">
        <v>71.096129056284724</v>
      </c>
      <c r="S18" s="60">
        <v>1.2994200329423486</v>
      </c>
      <c r="T18" s="65">
        <v>67.176461954742777</v>
      </c>
      <c r="U18" s="60">
        <v>4.1904975597379579</v>
      </c>
      <c r="V18" s="65">
        <v>71.790630275369807</v>
      </c>
      <c r="W18" s="59">
        <v>1.364822237735686</v>
      </c>
      <c r="X18" s="69">
        <v>4.6141683206270301</v>
      </c>
      <c r="Y18" s="59">
        <v>4.4871267961063186</v>
      </c>
      <c r="Z18" s="65">
        <v>88.780584284235758</v>
      </c>
      <c r="AA18" s="60">
        <v>0.94122638332587605</v>
      </c>
      <c r="AB18" s="65">
        <v>88.045751514635285</v>
      </c>
      <c r="AC18" s="60">
        <v>3.0186330283871716</v>
      </c>
      <c r="AD18" s="65">
        <v>89.101595619034754</v>
      </c>
      <c r="AE18" s="59">
        <v>0.99615519085974136</v>
      </c>
      <c r="AF18" s="69">
        <v>1.0558441043994691</v>
      </c>
      <c r="AG18" s="60">
        <v>3.2102518969162399</v>
      </c>
      <c r="AH18" s="65">
        <v>82.780919195394489</v>
      </c>
      <c r="AI18" s="60">
        <v>1.0012478840774324</v>
      </c>
      <c r="AJ18" s="65">
        <v>82.869957884680318</v>
      </c>
      <c r="AK18" s="60">
        <v>2.596563314776748</v>
      </c>
      <c r="AL18" s="65">
        <v>82.865248498488469</v>
      </c>
      <c r="AM18" s="59">
        <v>1.1267190860218534</v>
      </c>
      <c r="AN18" s="69">
        <v>-4.7093861918483526E-3</v>
      </c>
      <c r="AO18" s="59">
        <v>2.8749076937947087</v>
      </c>
      <c r="AP18" s="65">
        <v>89.604230481373577</v>
      </c>
      <c r="AQ18" s="60">
        <v>0.81662700581138958</v>
      </c>
      <c r="AR18" s="65">
        <v>85.472413213033221</v>
      </c>
      <c r="AS18" s="60">
        <v>3.1662057581847649</v>
      </c>
      <c r="AT18" s="65">
        <v>90.366076991138982</v>
      </c>
      <c r="AU18" s="59">
        <v>0.85983908589705638</v>
      </c>
      <c r="AV18" s="69">
        <v>4.8936637781057613</v>
      </c>
      <c r="AW18" s="59">
        <v>3.3348128723788024</v>
      </c>
      <c r="AX18" s="65">
        <v>88.636824559736837</v>
      </c>
      <c r="AY18" s="60">
        <v>0.77229062119066583</v>
      </c>
      <c r="AZ18" s="65">
        <v>83.67875617249652</v>
      </c>
      <c r="BA18" s="60">
        <v>2.8431136163874116</v>
      </c>
      <c r="BB18" s="65">
        <v>89.564157443441815</v>
      </c>
      <c r="BC18" s="59">
        <v>0.84763387255368106</v>
      </c>
      <c r="BD18" s="69">
        <v>5.8854012709452945</v>
      </c>
      <c r="BE18" s="60">
        <v>3.0704659998172725</v>
      </c>
      <c r="BF18" s="65">
        <v>91.98810755693205</v>
      </c>
      <c r="BG18" s="60">
        <v>0.74180851717233098</v>
      </c>
      <c r="BH18" s="65">
        <v>89.550455597827465</v>
      </c>
      <c r="BI18" s="60">
        <v>2.7060533976553933</v>
      </c>
      <c r="BJ18" s="65">
        <v>92.562074694030656</v>
      </c>
      <c r="BK18" s="59">
        <v>0.72669821025117309</v>
      </c>
      <c r="BL18" s="69">
        <v>3.0116190962031908</v>
      </c>
      <c r="BM18" s="59">
        <v>2.7532186530764453</v>
      </c>
      <c r="BN18" s="69">
        <v>59.421825512336078</v>
      </c>
      <c r="BO18" s="60">
        <v>1.5249987818149306</v>
      </c>
      <c r="BP18" s="65">
        <v>53.681195111054727</v>
      </c>
      <c r="BQ18" s="60">
        <v>4.3516266803123873</v>
      </c>
      <c r="BR18" s="65">
        <v>60.479503134002123</v>
      </c>
      <c r="BS18" s="59">
        <v>1.5063386069576259</v>
      </c>
      <c r="BT18" s="69">
        <v>6.7983080229473956</v>
      </c>
      <c r="BU18" s="59">
        <v>4.3525795786761954</v>
      </c>
      <c r="BV18" s="65">
        <v>47.248280461410857</v>
      </c>
      <c r="BW18" s="60">
        <v>1.8111101416474911</v>
      </c>
      <c r="BX18" s="65">
        <v>36.33752700221072</v>
      </c>
      <c r="BY18" s="60">
        <v>4.3770223850077121</v>
      </c>
      <c r="BZ18" s="65">
        <v>48.907674052270359</v>
      </c>
      <c r="CA18" s="59">
        <v>1.8889768580526953</v>
      </c>
      <c r="CB18" s="69">
        <v>12.570147050059639</v>
      </c>
      <c r="CC18" s="59">
        <v>4.5712150012676132</v>
      </c>
      <c r="CD18" s="65">
        <v>46.102755339122083</v>
      </c>
      <c r="CE18" s="60">
        <v>1.6327742562947967</v>
      </c>
      <c r="CF18" s="65">
        <v>33.18417804282123</v>
      </c>
      <c r="CG18" s="60">
        <v>3.8365038157671107</v>
      </c>
      <c r="CH18" s="65">
        <v>48.03235431059997</v>
      </c>
      <c r="CI18" s="59">
        <v>1.7435869419832317</v>
      </c>
      <c r="CJ18" s="69">
        <v>14.84817626777874</v>
      </c>
      <c r="CK18" s="59">
        <v>4.1382328339120509</v>
      </c>
      <c r="CL18" s="65">
        <v>49.377132026960183</v>
      </c>
      <c r="CM18" s="60">
        <v>1.7427112444308688</v>
      </c>
      <c r="CN18" s="65">
        <v>54.681730623403801</v>
      </c>
      <c r="CO18" s="60">
        <v>3.5165817590840218</v>
      </c>
      <c r="CP18" s="65">
        <v>48.520428389234752</v>
      </c>
      <c r="CQ18" s="59">
        <v>1.8195178526779159</v>
      </c>
      <c r="CR18" s="69">
        <v>-6.1613022341690495</v>
      </c>
      <c r="CS18" s="59">
        <v>3.5897776792289324</v>
      </c>
      <c r="CT18" s="65">
        <v>78.045570599477486</v>
      </c>
      <c r="CU18" s="60">
        <v>1.3146632662293187</v>
      </c>
      <c r="CV18" s="65">
        <v>73.844314194556915</v>
      </c>
      <c r="CW18" s="60">
        <v>3.3345681873454134</v>
      </c>
      <c r="CX18" s="65">
        <v>78.830382607415658</v>
      </c>
      <c r="CY18" s="59">
        <v>1.3896190387005931</v>
      </c>
      <c r="CZ18" s="69">
        <v>4.9860684128587422</v>
      </c>
      <c r="DA18" s="61">
        <v>3.4865391371836956</v>
      </c>
    </row>
    <row r="19" spans="1:105">
      <c r="A19" s="41" t="s">
        <v>20</v>
      </c>
      <c r="B19" s="65">
        <v>70.52246541717949</v>
      </c>
      <c r="C19" s="60">
        <v>1.2801259962444038</v>
      </c>
      <c r="D19" s="65">
        <v>75.43318719843451</v>
      </c>
      <c r="E19" s="60">
        <v>2.491448145177956</v>
      </c>
      <c r="F19" s="65">
        <v>69.449403328756333</v>
      </c>
      <c r="G19" s="59">
        <v>1.3763227108702876</v>
      </c>
      <c r="H19" s="69">
        <v>-5.9837838696781773</v>
      </c>
      <c r="I19" s="59">
        <v>2.6672821387314434</v>
      </c>
      <c r="J19" s="65">
        <v>61.266002904861082</v>
      </c>
      <c r="K19" s="60">
        <v>1.3450491666318751</v>
      </c>
      <c r="L19" s="65">
        <v>60.392354000992178</v>
      </c>
      <c r="M19" s="60">
        <v>3.2897283392068526</v>
      </c>
      <c r="N19" s="65">
        <v>61.607384777115954</v>
      </c>
      <c r="O19" s="59">
        <v>1.5463218728037169</v>
      </c>
      <c r="P19" s="69">
        <v>1.2150307761237755</v>
      </c>
      <c r="Q19" s="59">
        <v>3.7348990663699428</v>
      </c>
      <c r="R19" s="65">
        <v>71.285049948202527</v>
      </c>
      <c r="S19" s="60">
        <v>1.3773994026833785</v>
      </c>
      <c r="T19" s="65">
        <v>72.256039214610652</v>
      </c>
      <c r="U19" s="60">
        <v>2.4268224029914784</v>
      </c>
      <c r="V19" s="65">
        <v>71.099754235431845</v>
      </c>
      <c r="W19" s="59">
        <v>1.5216603193723597</v>
      </c>
      <c r="X19" s="69">
        <v>-1.1562849791788068</v>
      </c>
      <c r="Y19" s="59">
        <v>2.6790324115551951</v>
      </c>
      <c r="Z19" s="65">
        <v>58.133423964495222</v>
      </c>
      <c r="AA19" s="60">
        <v>1.4823796503394628</v>
      </c>
      <c r="AB19" s="65">
        <v>61.618165567170777</v>
      </c>
      <c r="AC19" s="60">
        <v>2.9527566502446412</v>
      </c>
      <c r="AD19" s="65">
        <v>57.193854127080421</v>
      </c>
      <c r="AE19" s="59">
        <v>1.6385848348637571</v>
      </c>
      <c r="AF19" s="69">
        <v>-4.4243114400903565</v>
      </c>
      <c r="AG19" s="60">
        <v>3.1579136129081142</v>
      </c>
      <c r="AH19" s="65">
        <v>72.232033169767789</v>
      </c>
      <c r="AI19" s="60">
        <v>1.4129314599243368</v>
      </c>
      <c r="AJ19" s="65">
        <v>71.346783586865257</v>
      </c>
      <c r="AK19" s="60">
        <v>2.4134750821498754</v>
      </c>
      <c r="AL19" s="65">
        <v>72.37653125144908</v>
      </c>
      <c r="AM19" s="59">
        <v>1.6213222420711686</v>
      </c>
      <c r="AN19" s="69">
        <v>1.0297476645838231</v>
      </c>
      <c r="AO19" s="59">
        <v>2.7685978074123785</v>
      </c>
      <c r="AP19" s="65">
        <v>60.177460576327427</v>
      </c>
      <c r="AQ19" s="60">
        <v>1.4430855899908523</v>
      </c>
      <c r="AR19" s="65">
        <v>62.572502189128237</v>
      </c>
      <c r="AS19" s="60">
        <v>3.1151626987562784</v>
      </c>
      <c r="AT19" s="65">
        <v>59.83717032511192</v>
      </c>
      <c r="AU19" s="59">
        <v>1.6278615552104845</v>
      </c>
      <c r="AV19" s="69">
        <v>-2.7353318640163167</v>
      </c>
      <c r="AW19" s="59">
        <v>3.5367680723150694</v>
      </c>
      <c r="AX19" s="65">
        <v>60.189030170389401</v>
      </c>
      <c r="AY19" s="60">
        <v>1.434011510536247</v>
      </c>
      <c r="AZ19" s="65">
        <v>61.655236193495199</v>
      </c>
      <c r="BA19" s="60">
        <v>2.8901638928672004</v>
      </c>
      <c r="BB19" s="65">
        <v>59.971116697059152</v>
      </c>
      <c r="BC19" s="59">
        <v>1.5672714837247042</v>
      </c>
      <c r="BD19" s="69">
        <v>-1.6841194964360469</v>
      </c>
      <c r="BE19" s="60">
        <v>3.1411784111787453</v>
      </c>
      <c r="BF19" s="65">
        <v>86.099236236190734</v>
      </c>
      <c r="BG19" s="60">
        <v>0.90477585775817604</v>
      </c>
      <c r="BH19" s="65">
        <v>85.195203089030713</v>
      </c>
      <c r="BI19" s="60">
        <v>1.9280840074539281</v>
      </c>
      <c r="BJ19" s="65">
        <v>86.384000047399027</v>
      </c>
      <c r="BK19" s="59">
        <v>1.0225977643522861</v>
      </c>
      <c r="BL19" s="69">
        <v>1.1887969583683144</v>
      </c>
      <c r="BM19" s="59">
        <v>2.123180652485734</v>
      </c>
      <c r="BN19" s="69">
        <v>45.416260249105122</v>
      </c>
      <c r="BO19" s="60">
        <v>1.6088128881760024</v>
      </c>
      <c r="BP19" s="65">
        <v>50.190544824655582</v>
      </c>
      <c r="BQ19" s="60">
        <v>3.0237865606180292</v>
      </c>
      <c r="BR19" s="65">
        <v>44.236990113065183</v>
      </c>
      <c r="BS19" s="59">
        <v>1.8235662149927889</v>
      </c>
      <c r="BT19" s="69">
        <v>-5.9535547115903995</v>
      </c>
      <c r="BU19" s="59">
        <v>3.4430934497803931</v>
      </c>
      <c r="BV19" s="65">
        <v>39.913458510036541</v>
      </c>
      <c r="BW19" s="60">
        <v>1.936580039653351</v>
      </c>
      <c r="BX19" s="65">
        <v>38.175127732544972</v>
      </c>
      <c r="BY19" s="60">
        <v>3.1409384670405429</v>
      </c>
      <c r="BZ19" s="65">
        <v>40.311010761022068</v>
      </c>
      <c r="CA19" s="59">
        <v>2.1499104823358413</v>
      </c>
      <c r="CB19" s="69">
        <v>2.135883028477096</v>
      </c>
      <c r="CC19" s="59">
        <v>3.4423314049504472</v>
      </c>
      <c r="CD19" s="65">
        <v>50.504839121057032</v>
      </c>
      <c r="CE19" s="60">
        <v>1.8813411048998958</v>
      </c>
      <c r="CF19" s="65">
        <v>46.705365557286193</v>
      </c>
      <c r="CG19" s="60">
        <v>3.1047181405503088</v>
      </c>
      <c r="CH19" s="65">
        <v>51.503503970243223</v>
      </c>
      <c r="CI19" s="59">
        <v>1.9911530625008484</v>
      </c>
      <c r="CJ19" s="69">
        <v>4.7981384129570301</v>
      </c>
      <c r="CK19" s="59">
        <v>3.2042399477474923</v>
      </c>
      <c r="CL19" s="65">
        <v>15.56349823419445</v>
      </c>
      <c r="CM19" s="60">
        <v>1.1901100951903063</v>
      </c>
      <c r="CN19" s="65">
        <v>22.043721886227161</v>
      </c>
      <c r="CO19" s="60">
        <v>2.7263013104713605</v>
      </c>
      <c r="CP19" s="65">
        <v>13.61924008913803</v>
      </c>
      <c r="CQ19" s="59">
        <v>1.2353215933000328</v>
      </c>
      <c r="CR19" s="69">
        <v>-8.4244817970891308</v>
      </c>
      <c r="CS19" s="59">
        <v>2.8694516534247456</v>
      </c>
      <c r="CT19" s="65">
        <v>71.824112247724926</v>
      </c>
      <c r="CU19" s="60">
        <v>1.460179034685003</v>
      </c>
      <c r="CV19" s="65">
        <v>74.371210066843105</v>
      </c>
      <c r="CW19" s="60">
        <v>2.8265777591878392</v>
      </c>
      <c r="CX19" s="65">
        <v>71.157475600258422</v>
      </c>
      <c r="CY19" s="59">
        <v>1.5837300498761493</v>
      </c>
      <c r="CZ19" s="69">
        <v>-3.2137344665846825</v>
      </c>
      <c r="DA19" s="61">
        <v>3.0150087448302423</v>
      </c>
    </row>
    <row r="20" spans="1:105">
      <c r="A20" s="41" t="s">
        <v>21</v>
      </c>
      <c r="B20" s="65">
        <v>92.256936823404416</v>
      </c>
      <c r="C20" s="60">
        <v>0.71305747165588251</v>
      </c>
      <c r="D20" s="65">
        <v>90.54076175626939</v>
      </c>
      <c r="E20" s="60">
        <v>2.1293986439141839</v>
      </c>
      <c r="F20" s="65">
        <v>92.585062827131765</v>
      </c>
      <c r="G20" s="59">
        <v>0.70650041735783053</v>
      </c>
      <c r="H20" s="69">
        <v>2.0443010708623746</v>
      </c>
      <c r="I20" s="59">
        <v>2.1830529189439485</v>
      </c>
      <c r="J20" s="65">
        <v>92.69870542925733</v>
      </c>
      <c r="K20" s="60">
        <v>0.62903369364386241</v>
      </c>
      <c r="L20" s="65">
        <v>92.07336131731914</v>
      </c>
      <c r="M20" s="60">
        <v>2.1213746383850021</v>
      </c>
      <c r="N20" s="65">
        <v>92.78958672917085</v>
      </c>
      <c r="O20" s="59">
        <v>0.62945732736211479</v>
      </c>
      <c r="P20" s="69">
        <v>0.71622541185170974</v>
      </c>
      <c r="Q20" s="59">
        <v>2.2179634828835417</v>
      </c>
      <c r="R20" s="65">
        <v>84.31133132974783</v>
      </c>
      <c r="S20" s="60">
        <v>0.96571794485814921</v>
      </c>
      <c r="T20" s="65">
        <v>79.726540202566724</v>
      </c>
      <c r="U20" s="60">
        <v>3.0620111433670361</v>
      </c>
      <c r="V20" s="65">
        <v>85.158001027077532</v>
      </c>
      <c r="W20" s="59">
        <v>1.1418397967108165</v>
      </c>
      <c r="X20" s="69">
        <v>5.4314608245108076</v>
      </c>
      <c r="Y20" s="59">
        <v>3.4901469200192698</v>
      </c>
      <c r="Z20" s="65">
        <v>89.033041418738691</v>
      </c>
      <c r="AA20" s="60">
        <v>0.93527407060643442</v>
      </c>
      <c r="AB20" s="65">
        <v>88.755053590493873</v>
      </c>
      <c r="AC20" s="60">
        <v>2.2385863278600708</v>
      </c>
      <c r="AD20" s="65">
        <v>89.166652616995023</v>
      </c>
      <c r="AE20" s="59">
        <v>0.97107949588031739</v>
      </c>
      <c r="AF20" s="69">
        <v>0.41159902650115043</v>
      </c>
      <c r="AG20" s="60">
        <v>2.3187247581652128</v>
      </c>
      <c r="AH20" s="65">
        <v>78.291034961672253</v>
      </c>
      <c r="AI20" s="60">
        <v>1.3211564200621042</v>
      </c>
      <c r="AJ20" s="65">
        <v>76.09977490606687</v>
      </c>
      <c r="AK20" s="60">
        <v>3.9253932772588338</v>
      </c>
      <c r="AL20" s="65">
        <v>78.648226422150245</v>
      </c>
      <c r="AM20" s="59">
        <v>1.2859250347934184</v>
      </c>
      <c r="AN20" s="69">
        <v>2.5484515160833752</v>
      </c>
      <c r="AO20" s="59">
        <v>3.9612763843653989</v>
      </c>
      <c r="AP20" s="65">
        <v>79.384133539430792</v>
      </c>
      <c r="AQ20" s="60">
        <v>1.4300272228645221</v>
      </c>
      <c r="AR20" s="65">
        <v>81.438758764420243</v>
      </c>
      <c r="AS20" s="60">
        <v>2.8846872858979884</v>
      </c>
      <c r="AT20" s="65">
        <v>79.173256057933699</v>
      </c>
      <c r="AU20" s="59">
        <v>1.3977821971191451</v>
      </c>
      <c r="AV20" s="69">
        <v>-2.2655027064865436</v>
      </c>
      <c r="AW20" s="59">
        <v>2.6960999805702919</v>
      </c>
      <c r="AX20" s="65">
        <v>75.27294845204537</v>
      </c>
      <c r="AY20" s="60">
        <v>1.2726618840173944</v>
      </c>
      <c r="AZ20" s="65">
        <v>75.205048522103965</v>
      </c>
      <c r="BA20" s="60">
        <v>3.0401494245274927</v>
      </c>
      <c r="BB20" s="65">
        <v>75.300530612971343</v>
      </c>
      <c r="BC20" s="59">
        <v>1.2998720725888306</v>
      </c>
      <c r="BD20" s="69">
        <v>9.5482090867378133E-2</v>
      </c>
      <c r="BE20" s="60">
        <v>3.0913692909496819</v>
      </c>
      <c r="BF20" s="65">
        <v>87.365469921069277</v>
      </c>
      <c r="BG20" s="60">
        <v>0.84511038830621366</v>
      </c>
      <c r="BH20" s="65">
        <v>85.375714052440586</v>
      </c>
      <c r="BI20" s="60">
        <v>2.1401580776654128</v>
      </c>
      <c r="BJ20" s="65">
        <v>87.968006500439088</v>
      </c>
      <c r="BK20" s="59">
        <v>0.98278973518664925</v>
      </c>
      <c r="BL20" s="69">
        <v>2.5922924479985028</v>
      </c>
      <c r="BM20" s="59">
        <v>2.5122813396151646</v>
      </c>
      <c r="BN20" s="69">
        <v>45.277475306598312</v>
      </c>
      <c r="BO20" s="60">
        <v>1.5212341093472448</v>
      </c>
      <c r="BP20" s="65">
        <v>44.461718466227353</v>
      </c>
      <c r="BQ20" s="60">
        <v>3.2645244452063911</v>
      </c>
      <c r="BR20" s="65">
        <v>45.315849604748813</v>
      </c>
      <c r="BS20" s="59">
        <v>1.7991775782971142</v>
      </c>
      <c r="BT20" s="69">
        <v>0.85413113852145983</v>
      </c>
      <c r="BU20" s="59">
        <v>3.921011332118908</v>
      </c>
      <c r="BV20" s="65">
        <v>32.051432333072377</v>
      </c>
      <c r="BW20" s="60">
        <v>2.1810647579616953</v>
      </c>
      <c r="BX20" s="65">
        <v>31.742978165443791</v>
      </c>
      <c r="BY20" s="60">
        <v>4.4722552132736784</v>
      </c>
      <c r="BZ20" s="65">
        <v>32.070926977012171</v>
      </c>
      <c r="CA20" s="59">
        <v>2.1052406359448472</v>
      </c>
      <c r="CB20" s="69">
        <v>0.32794881156837974</v>
      </c>
      <c r="CC20" s="59">
        <v>4.0592819507208588</v>
      </c>
      <c r="CD20" s="65">
        <v>23.391980162343572</v>
      </c>
      <c r="CE20" s="60">
        <v>1.632205535655777</v>
      </c>
      <c r="CF20" s="65">
        <v>22.369589539473392</v>
      </c>
      <c r="CG20" s="60">
        <v>3.3558397302292802</v>
      </c>
      <c r="CH20" s="65">
        <v>23.663126275313701</v>
      </c>
      <c r="CI20" s="59">
        <v>1.6327182800501687</v>
      </c>
      <c r="CJ20" s="69">
        <v>1.2935367358403091</v>
      </c>
      <c r="CK20" s="59">
        <v>3.1753262556656625</v>
      </c>
      <c r="CL20" s="65">
        <v>53.879832500205879</v>
      </c>
      <c r="CM20" s="60">
        <v>1.5775468257582042</v>
      </c>
      <c r="CN20" s="65">
        <v>54.362688984110321</v>
      </c>
      <c r="CO20" s="60">
        <v>3.089969663141245</v>
      </c>
      <c r="CP20" s="65">
        <v>53.797783791710138</v>
      </c>
      <c r="CQ20" s="59">
        <v>1.8021370839300199</v>
      </c>
      <c r="CR20" s="69">
        <v>-0.56490519240018244</v>
      </c>
      <c r="CS20" s="59">
        <v>3.5792701242227851</v>
      </c>
      <c r="CT20" s="65">
        <v>71.09963971605076</v>
      </c>
      <c r="CU20" s="60">
        <v>1.742058937999192</v>
      </c>
      <c r="CV20" s="65">
        <v>69.109860385106032</v>
      </c>
      <c r="CW20" s="60">
        <v>3.4073259684563175</v>
      </c>
      <c r="CX20" s="65">
        <v>71.70731461055037</v>
      </c>
      <c r="CY20" s="59">
        <v>1.7200405302897883</v>
      </c>
      <c r="CZ20" s="69">
        <v>2.5974542254443378</v>
      </c>
      <c r="DA20" s="61">
        <v>3.1217441802732098</v>
      </c>
    </row>
    <row r="21" spans="1:105">
      <c r="A21" s="39" t="s">
        <v>22</v>
      </c>
      <c r="B21" s="65">
        <v>76.512696286910653</v>
      </c>
      <c r="C21" s="60">
        <v>1.1704783455687722</v>
      </c>
      <c r="D21" s="65">
        <v>75.403699968173427</v>
      </c>
      <c r="E21" s="60">
        <v>2.5350578069016527</v>
      </c>
      <c r="F21" s="65">
        <v>76.837586928871332</v>
      </c>
      <c r="G21" s="59">
        <v>1.3580321442850154</v>
      </c>
      <c r="H21" s="69">
        <v>1.4338869606979046</v>
      </c>
      <c r="I21" s="59">
        <v>2.9522375007991815</v>
      </c>
      <c r="J21" s="65">
        <v>88.815147475466532</v>
      </c>
      <c r="K21" s="60">
        <v>1.1821318768522482</v>
      </c>
      <c r="L21" s="65">
        <v>85.247798883140064</v>
      </c>
      <c r="M21" s="60">
        <v>2.5658688888015573</v>
      </c>
      <c r="N21" s="65">
        <v>90.671558005449597</v>
      </c>
      <c r="O21" s="59">
        <v>0.99065500079084778</v>
      </c>
      <c r="P21" s="69">
        <v>5.4237591223095336</v>
      </c>
      <c r="Q21" s="59">
        <v>2.5061782806457376</v>
      </c>
      <c r="R21" s="65">
        <v>90.740291878741004</v>
      </c>
      <c r="S21" s="60">
        <v>0.85516400682741123</v>
      </c>
      <c r="T21" s="65">
        <v>89.307657859848746</v>
      </c>
      <c r="U21" s="60">
        <v>1.866637529935097</v>
      </c>
      <c r="V21" s="65">
        <v>91.410888004615202</v>
      </c>
      <c r="W21" s="59">
        <v>0.92820270487359258</v>
      </c>
      <c r="X21" s="69">
        <v>2.1032301447664565</v>
      </c>
      <c r="Y21" s="59">
        <v>2.0517667233175301</v>
      </c>
      <c r="Z21" s="65">
        <v>90.361017333626066</v>
      </c>
      <c r="AA21" s="60">
        <v>0.82520309164938188</v>
      </c>
      <c r="AB21" s="65">
        <v>91.977332378063039</v>
      </c>
      <c r="AC21" s="60">
        <v>1.7031133998125956</v>
      </c>
      <c r="AD21" s="65">
        <v>89.785598337248274</v>
      </c>
      <c r="AE21" s="59">
        <v>1.0332314705865802</v>
      </c>
      <c r="AF21" s="69">
        <v>-2.1917340408147652</v>
      </c>
      <c r="AG21" s="60">
        <v>2.1042531565799765</v>
      </c>
      <c r="AH21" s="65">
        <v>84.007063466886592</v>
      </c>
      <c r="AI21" s="60">
        <v>1.135639223866395</v>
      </c>
      <c r="AJ21" s="65">
        <v>81.520430466424202</v>
      </c>
      <c r="AK21" s="60">
        <v>2.5006857837501548</v>
      </c>
      <c r="AL21" s="65">
        <v>85.019029521890076</v>
      </c>
      <c r="AM21" s="59">
        <v>1.1675844197004062</v>
      </c>
      <c r="AN21" s="69">
        <v>3.4985990554658741</v>
      </c>
      <c r="AO21" s="59">
        <v>2.6996296542643758</v>
      </c>
      <c r="AP21" s="65">
        <v>88.252160133571763</v>
      </c>
      <c r="AQ21" s="60">
        <v>1.0281883249110604</v>
      </c>
      <c r="AR21" s="65">
        <v>88.791573167524007</v>
      </c>
      <c r="AS21" s="60">
        <v>1.9288405048137947</v>
      </c>
      <c r="AT21" s="65">
        <v>88.266987254402693</v>
      </c>
      <c r="AU21" s="59">
        <v>1.087159371775243</v>
      </c>
      <c r="AV21" s="69">
        <v>-0.52458591312131375</v>
      </c>
      <c r="AW21" s="59">
        <v>2.0621134104090864</v>
      </c>
      <c r="AX21" s="65">
        <v>86.643749410559465</v>
      </c>
      <c r="AY21" s="60">
        <v>0.99856741932553506</v>
      </c>
      <c r="AZ21" s="65">
        <v>86.392790791154511</v>
      </c>
      <c r="BA21" s="60">
        <v>1.913828959811928</v>
      </c>
      <c r="BB21" s="65">
        <v>86.961581181618925</v>
      </c>
      <c r="BC21" s="59">
        <v>1.1443912133160277</v>
      </c>
      <c r="BD21" s="69">
        <v>0.56879039046441449</v>
      </c>
      <c r="BE21" s="60">
        <v>2.1723650492505286</v>
      </c>
      <c r="BF21" s="65">
        <v>87.383717245013543</v>
      </c>
      <c r="BG21" s="60">
        <v>1.0214501685499118</v>
      </c>
      <c r="BH21" s="65">
        <v>87.247648200386237</v>
      </c>
      <c r="BI21" s="60">
        <v>1.5105288966091266</v>
      </c>
      <c r="BJ21" s="65">
        <v>87.662299230752566</v>
      </c>
      <c r="BK21" s="59">
        <v>1.2952349748210463</v>
      </c>
      <c r="BL21" s="69">
        <v>0.41465103036632911</v>
      </c>
      <c r="BM21" s="59">
        <v>1.9512135349907831</v>
      </c>
      <c r="BN21" s="69">
        <v>59.149056011701461</v>
      </c>
      <c r="BO21" s="60">
        <v>1.6538785329408134</v>
      </c>
      <c r="BP21" s="65">
        <v>60.055931207828159</v>
      </c>
      <c r="BQ21" s="60">
        <v>3.1316940687618189</v>
      </c>
      <c r="BR21" s="65">
        <v>58.749264896102602</v>
      </c>
      <c r="BS21" s="59">
        <v>1.846744754379676</v>
      </c>
      <c r="BT21" s="69">
        <v>-1.3066663117255573</v>
      </c>
      <c r="BU21" s="59">
        <v>3.4436527079023818</v>
      </c>
      <c r="BV21" s="65">
        <v>55.54699679489655</v>
      </c>
      <c r="BW21" s="60">
        <v>1.5432698180526265</v>
      </c>
      <c r="BX21" s="65">
        <v>55.128842230337753</v>
      </c>
      <c r="BY21" s="60">
        <v>2.8216179327254336</v>
      </c>
      <c r="BZ21" s="65">
        <v>55.821828082995658</v>
      </c>
      <c r="CA21" s="59">
        <v>1.8532639466682856</v>
      </c>
      <c r="CB21" s="69">
        <v>0.69298585265790535</v>
      </c>
      <c r="CC21" s="59">
        <v>3.3554168205356065</v>
      </c>
      <c r="CD21" s="65">
        <v>43.139691618646239</v>
      </c>
      <c r="CE21" s="60">
        <v>1.927140573437595</v>
      </c>
      <c r="CF21" s="65">
        <v>42.81514377419871</v>
      </c>
      <c r="CG21" s="60">
        <v>2.9690422084228616</v>
      </c>
      <c r="CH21" s="65">
        <v>43.203730583373677</v>
      </c>
      <c r="CI21" s="59">
        <v>2.2420326789615124</v>
      </c>
      <c r="CJ21" s="69">
        <v>0.38858680917496713</v>
      </c>
      <c r="CK21" s="59">
        <v>3.4446532405330719</v>
      </c>
      <c r="CL21" s="65">
        <v>49.342241700435849</v>
      </c>
      <c r="CM21" s="60">
        <v>2.0877269016283169</v>
      </c>
      <c r="CN21" s="65">
        <v>52.507183025513861</v>
      </c>
      <c r="CO21" s="60">
        <v>3.5524834734546724</v>
      </c>
      <c r="CP21" s="65">
        <v>48.121458000096077</v>
      </c>
      <c r="CQ21" s="59">
        <v>2.1000112507580928</v>
      </c>
      <c r="CR21" s="69">
        <v>-4.3857250254177842</v>
      </c>
      <c r="CS21" s="59">
        <v>3.3369111287762836</v>
      </c>
      <c r="CT21" s="65">
        <v>80.73850653177881</v>
      </c>
      <c r="CU21" s="60">
        <v>1.2636922980902818</v>
      </c>
      <c r="CV21" s="65">
        <v>81.598673316909355</v>
      </c>
      <c r="CW21" s="60">
        <v>2.5183463337455976</v>
      </c>
      <c r="CX21" s="65">
        <v>80.375095119254382</v>
      </c>
      <c r="CY21" s="59">
        <v>1.3796117482781769</v>
      </c>
      <c r="CZ21" s="69">
        <v>-1.2235781976549731</v>
      </c>
      <c r="DA21" s="61">
        <v>2.7431843216556606</v>
      </c>
    </row>
    <row r="22" spans="1:105">
      <c r="A22" s="39" t="s">
        <v>23</v>
      </c>
      <c r="B22" s="65">
        <v>89.38321341377474</v>
      </c>
      <c r="C22" s="60">
        <v>1.0011046497896927</v>
      </c>
      <c r="D22" s="65">
        <v>89.080015126705661</v>
      </c>
      <c r="E22" s="60">
        <v>2.2289818301205364</v>
      </c>
      <c r="F22" s="65">
        <v>89.422780212862207</v>
      </c>
      <c r="G22" s="59">
        <v>1.1209329716675003</v>
      </c>
      <c r="H22" s="69">
        <v>0.34276508615654677</v>
      </c>
      <c r="I22" s="59">
        <v>2.4915361050127913</v>
      </c>
      <c r="J22" s="65">
        <v>93.376263415929216</v>
      </c>
      <c r="K22" s="60">
        <v>0.56454466834674011</v>
      </c>
      <c r="L22" s="65">
        <v>93.547523582116597</v>
      </c>
      <c r="M22" s="60">
        <v>1.3283267043188105</v>
      </c>
      <c r="N22" s="65">
        <v>93.311452038383166</v>
      </c>
      <c r="O22" s="59">
        <v>0.66538319036924598</v>
      </c>
      <c r="P22" s="69">
        <v>-0.23607154373343064</v>
      </c>
      <c r="Q22" s="59">
        <v>1.5699768663032436</v>
      </c>
      <c r="R22" s="65">
        <v>85.877211209787589</v>
      </c>
      <c r="S22" s="60">
        <v>1.4737442866129897</v>
      </c>
      <c r="T22" s="65">
        <v>84.903225367086904</v>
      </c>
      <c r="U22" s="60">
        <v>2.9526161590601756</v>
      </c>
      <c r="V22" s="65">
        <v>86.070992377133308</v>
      </c>
      <c r="W22" s="59">
        <v>1.5848112800763978</v>
      </c>
      <c r="X22" s="69">
        <v>1.1677670100464042</v>
      </c>
      <c r="Y22" s="59">
        <v>3.1330853673650934</v>
      </c>
      <c r="Z22" s="65">
        <v>93.951963251859155</v>
      </c>
      <c r="AA22" s="60">
        <v>0.76928318421871766</v>
      </c>
      <c r="AB22" s="65">
        <v>91.950597703278433</v>
      </c>
      <c r="AC22" s="60">
        <v>2.2330587630516412</v>
      </c>
      <c r="AD22" s="65">
        <v>94.316947325304326</v>
      </c>
      <c r="AE22" s="59">
        <v>0.80386012763646419</v>
      </c>
      <c r="AF22" s="69">
        <v>2.3663496220258935</v>
      </c>
      <c r="AG22" s="60">
        <v>2.3489608953678318</v>
      </c>
      <c r="AH22" s="65">
        <v>82.572884972851313</v>
      </c>
      <c r="AI22" s="60">
        <v>1.0292080916082735</v>
      </c>
      <c r="AJ22" s="65">
        <v>73.872451000696003</v>
      </c>
      <c r="AK22" s="60">
        <v>3.9834994391771734</v>
      </c>
      <c r="AL22" s="65">
        <v>84.218084686236011</v>
      </c>
      <c r="AM22" s="59">
        <v>1.0262086835711968</v>
      </c>
      <c r="AN22" s="69">
        <v>10.345633685540008</v>
      </c>
      <c r="AO22" s="59">
        <v>4.1596521286898822</v>
      </c>
      <c r="AP22" s="65">
        <v>91.736954241941348</v>
      </c>
      <c r="AQ22" s="60">
        <v>0.85347632493611891</v>
      </c>
      <c r="AR22" s="65">
        <v>91.048266650505923</v>
      </c>
      <c r="AS22" s="60">
        <v>1.9474073943218708</v>
      </c>
      <c r="AT22" s="65">
        <v>91.83354072410792</v>
      </c>
      <c r="AU22" s="59">
        <v>0.96824949862784526</v>
      </c>
      <c r="AV22" s="69">
        <v>0.78527407360199675</v>
      </c>
      <c r="AW22" s="59">
        <v>2.2119175258741</v>
      </c>
      <c r="AX22" s="65">
        <v>90.694126274308005</v>
      </c>
      <c r="AY22" s="60">
        <v>1.1510731574584674</v>
      </c>
      <c r="AZ22" s="65">
        <v>90.76996838225007</v>
      </c>
      <c r="BA22" s="60">
        <v>1.8644815914583353</v>
      </c>
      <c r="BB22" s="65">
        <v>90.660923532944949</v>
      </c>
      <c r="BC22" s="59">
        <v>1.3054857530188118</v>
      </c>
      <c r="BD22" s="69">
        <v>-0.10904484930512126</v>
      </c>
      <c r="BE22" s="60">
        <v>2.1892682890517845</v>
      </c>
      <c r="BF22" s="65">
        <v>95.730751483086024</v>
      </c>
      <c r="BG22" s="60">
        <v>0.38918494832483175</v>
      </c>
      <c r="BH22" s="65">
        <v>93.203466312163641</v>
      </c>
      <c r="BI22" s="60">
        <v>1.3158456960714267</v>
      </c>
      <c r="BJ22" s="65">
        <v>96.202813575945143</v>
      </c>
      <c r="BK22" s="59">
        <v>0.44202115341870168</v>
      </c>
      <c r="BL22" s="69">
        <v>2.9993472637815017</v>
      </c>
      <c r="BM22" s="59">
        <v>1.4588079470198727</v>
      </c>
      <c r="BN22" s="69">
        <v>76.622449701388746</v>
      </c>
      <c r="BO22" s="60">
        <v>1.5512064284968365</v>
      </c>
      <c r="BP22" s="65">
        <v>65.528469142655737</v>
      </c>
      <c r="BQ22" s="60">
        <v>3.9704887443055132</v>
      </c>
      <c r="BR22" s="65">
        <v>78.95473566610643</v>
      </c>
      <c r="BS22" s="59">
        <v>1.6479251777479405</v>
      </c>
      <c r="BT22" s="69">
        <v>13.426266523450693</v>
      </c>
      <c r="BU22" s="59">
        <v>4.255770301240144</v>
      </c>
      <c r="BV22" s="65">
        <v>66.396629522752349</v>
      </c>
      <c r="BW22" s="60">
        <v>2.0935451391199456</v>
      </c>
      <c r="BX22" s="65">
        <v>62.438749013624012</v>
      </c>
      <c r="BY22" s="60">
        <v>3.4120792784798333</v>
      </c>
      <c r="BZ22" s="65">
        <v>67.179024780087047</v>
      </c>
      <c r="CA22" s="59">
        <v>2.3660769876793952</v>
      </c>
      <c r="CB22" s="69">
        <v>4.7402757664630357</v>
      </c>
      <c r="CC22" s="59">
        <v>3.97642517643505</v>
      </c>
      <c r="CD22" s="65">
        <v>47.867141233454802</v>
      </c>
      <c r="CE22" s="60">
        <v>2.0188495052997859</v>
      </c>
      <c r="CF22" s="65">
        <v>49.611596330957653</v>
      </c>
      <c r="CG22" s="60">
        <v>4.9465350400982215</v>
      </c>
      <c r="CH22" s="65">
        <v>47.385144325803019</v>
      </c>
      <c r="CI22" s="59">
        <v>2.4793703980949311</v>
      </c>
      <c r="CJ22" s="69">
        <v>-2.2264520051546342</v>
      </c>
      <c r="CK22" s="59">
        <v>6.0387168033108791</v>
      </c>
      <c r="CL22" s="65">
        <v>65.412721547010406</v>
      </c>
      <c r="CM22" s="60">
        <v>1.5907694407018753</v>
      </c>
      <c r="CN22" s="65">
        <v>63.484033613174716</v>
      </c>
      <c r="CO22" s="60">
        <v>4.2483486574683145</v>
      </c>
      <c r="CP22" s="65">
        <v>65.66974179414143</v>
      </c>
      <c r="CQ22" s="59">
        <v>1.9290406274183296</v>
      </c>
      <c r="CR22" s="69">
        <v>2.1857081809667136</v>
      </c>
      <c r="CS22" s="59">
        <v>5.0393114135318573</v>
      </c>
      <c r="CT22" s="65">
        <v>87.544979286652165</v>
      </c>
      <c r="CU22" s="60">
        <v>1.1803220064859914</v>
      </c>
      <c r="CV22" s="65">
        <v>85.923875468503681</v>
      </c>
      <c r="CW22" s="60">
        <v>2.6542907846949513</v>
      </c>
      <c r="CX22" s="65">
        <v>87.805220196166289</v>
      </c>
      <c r="CY22" s="59">
        <v>1.2699240994345884</v>
      </c>
      <c r="CZ22" s="69">
        <v>1.8813447276626079</v>
      </c>
      <c r="DA22" s="61">
        <v>2.8053710598232313</v>
      </c>
    </row>
    <row r="23" spans="1:105">
      <c r="A23" s="39" t="s">
        <v>24</v>
      </c>
      <c r="B23" s="65">
        <v>85.613409525579982</v>
      </c>
      <c r="C23" s="60">
        <v>0.71630445234194184</v>
      </c>
      <c r="D23" s="65">
        <v>82.275722790537372</v>
      </c>
      <c r="E23" s="60">
        <v>1.6285221602464288</v>
      </c>
      <c r="F23" s="65">
        <v>86.387376795856852</v>
      </c>
      <c r="G23" s="59">
        <v>0.96038608362115008</v>
      </c>
      <c r="H23" s="69">
        <v>4.1116540053194797</v>
      </c>
      <c r="I23" s="59">
        <v>2.1942187000904894</v>
      </c>
      <c r="J23" s="65">
        <v>95.667412265255393</v>
      </c>
      <c r="K23" s="60">
        <v>0.50108441680473637</v>
      </c>
      <c r="L23" s="65">
        <v>92.764582800762923</v>
      </c>
      <c r="M23" s="60">
        <v>1.3804556721613528</v>
      </c>
      <c r="N23" s="65">
        <v>96.338351381054309</v>
      </c>
      <c r="O23" s="59">
        <v>0.52748780430137332</v>
      </c>
      <c r="P23" s="69">
        <v>3.5737685802913859</v>
      </c>
      <c r="Q23" s="59">
        <v>1.4900323914378668</v>
      </c>
      <c r="R23" s="65">
        <v>85.149681159191161</v>
      </c>
      <c r="S23" s="60">
        <v>0.7636688707039877</v>
      </c>
      <c r="T23" s="65">
        <v>83.906651430392316</v>
      </c>
      <c r="U23" s="60">
        <v>1.602755346505865</v>
      </c>
      <c r="V23" s="65">
        <v>85.610722890163288</v>
      </c>
      <c r="W23" s="59">
        <v>0.82805624670802858</v>
      </c>
      <c r="X23" s="69">
        <v>1.7040714597709723</v>
      </c>
      <c r="Y23" s="59">
        <v>1.7372222017810037</v>
      </c>
      <c r="Z23" s="65">
        <v>81.507772434940037</v>
      </c>
      <c r="AA23" s="60">
        <v>0.79220662869459413</v>
      </c>
      <c r="AB23" s="65">
        <v>82.895054624899586</v>
      </c>
      <c r="AC23" s="60">
        <v>2.3682096231473606</v>
      </c>
      <c r="AD23" s="65">
        <v>81.305709199170991</v>
      </c>
      <c r="AE23" s="59">
        <v>1.0003834706506005</v>
      </c>
      <c r="AF23" s="69">
        <v>-1.5893454257285953</v>
      </c>
      <c r="AG23" s="60">
        <v>2.8488020282987927</v>
      </c>
      <c r="AH23" s="65">
        <v>87.759036323806015</v>
      </c>
      <c r="AI23" s="60">
        <v>0.8543510649157009</v>
      </c>
      <c r="AJ23" s="65">
        <v>86.306920717742699</v>
      </c>
      <c r="AK23" s="60">
        <v>2.2729851592177575</v>
      </c>
      <c r="AL23" s="65">
        <v>88.064827091877049</v>
      </c>
      <c r="AM23" s="59">
        <v>0.89200223252809163</v>
      </c>
      <c r="AN23" s="69">
        <v>1.7579063741343504</v>
      </c>
      <c r="AO23" s="59">
        <v>2.4045397183945552</v>
      </c>
      <c r="AP23" s="65">
        <v>84.481596480687642</v>
      </c>
      <c r="AQ23" s="60">
        <v>1.0281671028284287</v>
      </c>
      <c r="AR23" s="65">
        <v>85.726531702771084</v>
      </c>
      <c r="AS23" s="60">
        <v>2.3220364642166857</v>
      </c>
      <c r="AT23" s="65">
        <v>84.166112866226712</v>
      </c>
      <c r="AU23" s="59">
        <v>1.1186719491522461</v>
      </c>
      <c r="AV23" s="69">
        <v>-1.5604188365443719</v>
      </c>
      <c r="AW23" s="59">
        <v>2.5089661830989209</v>
      </c>
      <c r="AX23" s="65">
        <v>77.148460299285787</v>
      </c>
      <c r="AY23" s="60">
        <v>1.2394193756308882</v>
      </c>
      <c r="AZ23" s="65">
        <v>79.212880637685274</v>
      </c>
      <c r="BA23" s="60">
        <v>2.8561266288235223</v>
      </c>
      <c r="BB23" s="65">
        <v>76.664971849231193</v>
      </c>
      <c r="BC23" s="59">
        <v>1.2911553974506211</v>
      </c>
      <c r="BD23" s="69">
        <v>-2.5479087884540803</v>
      </c>
      <c r="BE23" s="60">
        <v>2.956053685661701</v>
      </c>
      <c r="BF23" s="65">
        <v>90.563611355778576</v>
      </c>
      <c r="BG23" s="60">
        <v>0.70336557110714359</v>
      </c>
      <c r="BH23" s="65">
        <v>87.151529158319235</v>
      </c>
      <c r="BI23" s="60">
        <v>2.0077218785507487</v>
      </c>
      <c r="BJ23" s="65">
        <v>91.300661414604349</v>
      </c>
      <c r="BK23" s="59">
        <v>0.73390228582920181</v>
      </c>
      <c r="BL23" s="69">
        <v>4.1491322562851138</v>
      </c>
      <c r="BM23" s="59">
        <v>2.1433891761010733</v>
      </c>
      <c r="BN23" s="69">
        <v>42.693723990470353</v>
      </c>
      <c r="BO23" s="60">
        <v>1.4608838744889041</v>
      </c>
      <c r="BP23" s="65">
        <v>38.455990933190513</v>
      </c>
      <c r="BQ23" s="60">
        <v>2.659972095264548</v>
      </c>
      <c r="BR23" s="65">
        <v>43.673414580931848</v>
      </c>
      <c r="BS23" s="59">
        <v>1.504368231628527</v>
      </c>
      <c r="BT23" s="69">
        <v>5.2174236477413345</v>
      </c>
      <c r="BU23" s="59">
        <v>2.5847779755914027</v>
      </c>
      <c r="BV23" s="65">
        <v>25.103413723101291</v>
      </c>
      <c r="BW23" s="60">
        <v>1.2210079260968569</v>
      </c>
      <c r="BX23" s="65">
        <v>24.39654088966595</v>
      </c>
      <c r="BY23" s="60">
        <v>2.7906162673204031</v>
      </c>
      <c r="BZ23" s="65">
        <v>25.241941892381821</v>
      </c>
      <c r="CA23" s="59">
        <v>1.4069124162661208</v>
      </c>
      <c r="CB23" s="69">
        <v>0.84540100271587093</v>
      </c>
      <c r="CC23" s="59">
        <v>3.2320474785707254</v>
      </c>
      <c r="CD23" s="65">
        <v>22.172987041858601</v>
      </c>
      <c r="CE23" s="60">
        <v>1.2182968576176663</v>
      </c>
      <c r="CF23" s="65">
        <v>22.582903460713901</v>
      </c>
      <c r="CG23" s="60">
        <v>2.7476610375495958</v>
      </c>
      <c r="CH23" s="65">
        <v>22.044402083354861</v>
      </c>
      <c r="CI23" s="59">
        <v>1.2359973356322573</v>
      </c>
      <c r="CJ23" s="69">
        <v>-0.53850137735904013</v>
      </c>
      <c r="CK23" s="59">
        <v>2.7834806324771035</v>
      </c>
      <c r="CL23" s="65">
        <v>17.506043539913659</v>
      </c>
      <c r="CM23" s="60">
        <v>0.90513689938619746</v>
      </c>
      <c r="CN23" s="65">
        <v>22.455010252184689</v>
      </c>
      <c r="CO23" s="60">
        <v>2.0293959123417387</v>
      </c>
      <c r="CP23" s="65">
        <v>16.467795168566909</v>
      </c>
      <c r="CQ23" s="59">
        <v>0.96190088847022559</v>
      </c>
      <c r="CR23" s="69">
        <v>-5.9872150836177802</v>
      </c>
      <c r="CS23" s="59">
        <v>2.145566226337432</v>
      </c>
      <c r="CT23" s="65">
        <v>74.6243065229975</v>
      </c>
      <c r="CU23" s="60">
        <v>0.87074338835003218</v>
      </c>
      <c r="CV23" s="65">
        <v>70.749974981992779</v>
      </c>
      <c r="CW23" s="60">
        <v>2.8147774611673078</v>
      </c>
      <c r="CX23" s="65">
        <v>75.397308238862891</v>
      </c>
      <c r="CY23" s="59">
        <v>0.90059325037965576</v>
      </c>
      <c r="CZ23" s="69">
        <v>4.6473332568701125</v>
      </c>
      <c r="DA23" s="61">
        <v>2.9914813021385087</v>
      </c>
    </row>
    <row r="24" spans="1:105">
      <c r="A24" s="39" t="s">
        <v>364</v>
      </c>
      <c r="B24" s="65">
        <v>81.035111108149181</v>
      </c>
      <c r="C24" s="60">
        <v>1.1379563504509038</v>
      </c>
      <c r="D24" s="65">
        <v>83.336500823791283</v>
      </c>
      <c r="E24" s="60">
        <v>4.1098008379656763</v>
      </c>
      <c r="F24" s="65">
        <v>80.911448886634474</v>
      </c>
      <c r="G24" s="59">
        <v>1.1563901295850039</v>
      </c>
      <c r="H24" s="69">
        <v>-2.4250519371568089</v>
      </c>
      <c r="I24" s="59">
        <v>4.2383133322839779</v>
      </c>
      <c r="J24" s="65">
        <v>94.234965743783548</v>
      </c>
      <c r="K24" s="60">
        <v>0.85599769886307653</v>
      </c>
      <c r="L24" s="65">
        <v>86.616056590993068</v>
      </c>
      <c r="M24" s="60">
        <v>5.1396229467645638</v>
      </c>
      <c r="N24" s="65">
        <v>95.059531599382495</v>
      </c>
      <c r="O24" s="59">
        <v>0.69259191273617793</v>
      </c>
      <c r="P24" s="69">
        <v>8.4434750083894272</v>
      </c>
      <c r="Q24" s="59">
        <v>5.0944072310376827</v>
      </c>
      <c r="R24" s="65">
        <v>72.706395365580804</v>
      </c>
      <c r="S24" s="60">
        <v>1.5737231285762079</v>
      </c>
      <c r="T24" s="65">
        <v>77.682658458739823</v>
      </c>
      <c r="U24" s="60">
        <v>3.6126133096507065</v>
      </c>
      <c r="V24" s="65">
        <v>72.273421893381382</v>
      </c>
      <c r="W24" s="59">
        <v>1.6277461090152048</v>
      </c>
      <c r="X24" s="69">
        <v>-5.4092365653584409</v>
      </c>
      <c r="Y24" s="59">
        <v>3.7079479453725033</v>
      </c>
      <c r="Z24" s="65">
        <v>76.500356551586123</v>
      </c>
      <c r="AA24" s="60">
        <v>1.3438745334965945</v>
      </c>
      <c r="AB24" s="65">
        <v>71.000617387491531</v>
      </c>
      <c r="AC24" s="60">
        <v>3.7501415556655169</v>
      </c>
      <c r="AD24" s="65">
        <v>77.087512429185963</v>
      </c>
      <c r="AE24" s="59">
        <v>1.5401887330162849</v>
      </c>
      <c r="AF24" s="69">
        <v>6.086895041694433</v>
      </c>
      <c r="AG24" s="60">
        <v>4.2923419669334244</v>
      </c>
      <c r="AH24" s="65">
        <v>74.698407431471409</v>
      </c>
      <c r="AI24" s="60">
        <v>1.5181127431182406</v>
      </c>
      <c r="AJ24" s="65">
        <v>76.199040745924535</v>
      </c>
      <c r="AK24" s="60">
        <v>3.811379965097359</v>
      </c>
      <c r="AL24" s="65">
        <v>74.518508542578772</v>
      </c>
      <c r="AM24" s="59">
        <v>1.6756404660663486</v>
      </c>
      <c r="AN24" s="69">
        <v>-1.6805322033457628</v>
      </c>
      <c r="AO24" s="59">
        <v>4.2684916247392337</v>
      </c>
      <c r="AP24" s="65">
        <v>79.78161140234225</v>
      </c>
      <c r="AQ24" s="60">
        <v>1.6597001794953234</v>
      </c>
      <c r="AR24" s="65">
        <v>75.910706792452743</v>
      </c>
      <c r="AS24" s="60">
        <v>3.7828784292721531</v>
      </c>
      <c r="AT24" s="65">
        <v>80.164751534464529</v>
      </c>
      <c r="AU24" s="59">
        <v>1.6713638412808474</v>
      </c>
      <c r="AV24" s="69">
        <v>4.2540447420117857</v>
      </c>
      <c r="AW24" s="59">
        <v>3.5686091251971037</v>
      </c>
      <c r="AX24" s="65">
        <v>76.227469484548067</v>
      </c>
      <c r="AY24" s="60">
        <v>1.181914697261863</v>
      </c>
      <c r="AZ24" s="65">
        <v>77.538496706265065</v>
      </c>
      <c r="BA24" s="60">
        <v>2.8539847454571547</v>
      </c>
      <c r="BB24" s="65">
        <v>76.033782491863661</v>
      </c>
      <c r="BC24" s="59">
        <v>1.3012375204737485</v>
      </c>
      <c r="BD24" s="69">
        <v>-1.5047142144014032</v>
      </c>
      <c r="BE24" s="60">
        <v>3.2374847761033876</v>
      </c>
      <c r="BF24" s="65">
        <v>87.233298520149432</v>
      </c>
      <c r="BG24" s="60">
        <v>1.1032181973839856</v>
      </c>
      <c r="BH24" s="65">
        <v>92.271592262580882</v>
      </c>
      <c r="BI24" s="60">
        <v>2.8253451240519154</v>
      </c>
      <c r="BJ24" s="65">
        <v>86.694704799850214</v>
      </c>
      <c r="BK24" s="59">
        <v>1.1317023700085409</v>
      </c>
      <c r="BL24" s="69">
        <v>-5.5768874627306673</v>
      </c>
      <c r="BM24" s="59">
        <v>2.8969392424004177</v>
      </c>
      <c r="BN24" s="69">
        <v>73.980100386033612</v>
      </c>
      <c r="BO24" s="60">
        <v>1.6281583094464323</v>
      </c>
      <c r="BP24" s="65">
        <v>71.653216009827531</v>
      </c>
      <c r="BQ24" s="60">
        <v>5.7962225132130278</v>
      </c>
      <c r="BR24" s="65">
        <v>74.188460735718834</v>
      </c>
      <c r="BS24" s="59">
        <v>1.637314979524948</v>
      </c>
      <c r="BT24" s="69">
        <v>2.5352447258913031</v>
      </c>
      <c r="BU24" s="59">
        <v>5.8474860040853516</v>
      </c>
      <c r="BV24" s="65">
        <v>54.254490722357893</v>
      </c>
      <c r="BW24" s="60">
        <v>1.8710817376392188</v>
      </c>
      <c r="BX24" s="65">
        <v>51.600694650530798</v>
      </c>
      <c r="BY24" s="60">
        <v>4.5488126913803013</v>
      </c>
      <c r="BZ24" s="65">
        <v>54.487954451559041</v>
      </c>
      <c r="CA24" s="59">
        <v>1.8220922384963842</v>
      </c>
      <c r="CB24" s="69">
        <v>2.8872598010282431</v>
      </c>
      <c r="CC24" s="59">
        <v>4.1277443390724837</v>
      </c>
      <c r="CD24" s="65">
        <v>36.819512176798582</v>
      </c>
      <c r="CE24" s="60">
        <v>1.9400506737281489</v>
      </c>
      <c r="CF24" s="65">
        <v>32.807828937151903</v>
      </c>
      <c r="CG24" s="60">
        <v>5.7668569388987283</v>
      </c>
      <c r="CH24" s="65">
        <v>37.207774365054561</v>
      </c>
      <c r="CI24" s="59">
        <v>1.8177156526785099</v>
      </c>
      <c r="CJ24" s="69">
        <v>4.399945427902658</v>
      </c>
      <c r="CK24" s="59">
        <v>5.2360782746248509</v>
      </c>
      <c r="CL24" s="65">
        <v>29.602791908681031</v>
      </c>
      <c r="CM24" s="60">
        <v>1.475626500792649</v>
      </c>
      <c r="CN24" s="65">
        <v>37.013513195202712</v>
      </c>
      <c r="CO24" s="60">
        <v>4.5386699620929765</v>
      </c>
      <c r="CP24" s="65">
        <v>28.806890220220591</v>
      </c>
      <c r="CQ24" s="59">
        <v>1.480590412687977</v>
      </c>
      <c r="CR24" s="69">
        <v>-8.2066229749821211</v>
      </c>
      <c r="CS24" s="59">
        <v>4.4286103174940346</v>
      </c>
      <c r="CT24" s="65">
        <v>54.889456440717751</v>
      </c>
      <c r="CU24" s="60">
        <v>1.9378582622231839</v>
      </c>
      <c r="CV24" s="65">
        <v>53.161695349564219</v>
      </c>
      <c r="CW24" s="60">
        <v>5.8933527510666002</v>
      </c>
      <c r="CX24" s="65">
        <v>55.158184841679187</v>
      </c>
      <c r="CY24" s="59">
        <v>2.0033339406674262</v>
      </c>
      <c r="CZ24" s="69">
        <v>1.9964894921149678</v>
      </c>
      <c r="DA24" s="61">
        <v>6.091249073695808</v>
      </c>
    </row>
    <row r="25" spans="1:105">
      <c r="A25" s="39" t="s">
        <v>25</v>
      </c>
      <c r="B25" s="65">
        <v>78.404348441402007</v>
      </c>
      <c r="C25" s="60">
        <v>0.9015600989207595</v>
      </c>
      <c r="D25" s="65">
        <v>80.362309900241499</v>
      </c>
      <c r="E25" s="60">
        <v>1.7646501904079614</v>
      </c>
      <c r="F25" s="65">
        <v>77.999983523253704</v>
      </c>
      <c r="G25" s="59">
        <v>0.98512254258226406</v>
      </c>
      <c r="H25" s="69">
        <v>-2.3623263769877951</v>
      </c>
      <c r="I25" s="59">
        <v>1.9013325985820906</v>
      </c>
      <c r="J25" s="65">
        <v>86.844469709663713</v>
      </c>
      <c r="K25" s="60">
        <v>0.7050843579424978</v>
      </c>
      <c r="L25" s="65">
        <v>80.439536110147642</v>
      </c>
      <c r="M25" s="60">
        <v>1.8813884467399264</v>
      </c>
      <c r="N25" s="65">
        <v>88.324482622597799</v>
      </c>
      <c r="O25" s="59">
        <v>0.7855193556655411</v>
      </c>
      <c r="P25" s="69">
        <v>7.8849465124501563</v>
      </c>
      <c r="Q25" s="59">
        <v>2.0897467470925588</v>
      </c>
      <c r="R25" s="65">
        <v>63.706053657394648</v>
      </c>
      <c r="S25" s="60">
        <v>0.99504095047180907</v>
      </c>
      <c r="T25" s="65">
        <v>61.473730699944653</v>
      </c>
      <c r="U25" s="60">
        <v>2.2828775187489936</v>
      </c>
      <c r="V25" s="65">
        <v>64.19461062791342</v>
      </c>
      <c r="W25" s="59">
        <v>1.0822393596845534</v>
      </c>
      <c r="X25" s="69">
        <v>2.7208799279687668</v>
      </c>
      <c r="Y25" s="59">
        <v>2.4847866100647109</v>
      </c>
      <c r="Z25" s="65">
        <v>85.365550344650075</v>
      </c>
      <c r="AA25" s="60">
        <v>0.80247645543228541</v>
      </c>
      <c r="AB25" s="65">
        <v>81.01688666848797</v>
      </c>
      <c r="AC25" s="60">
        <v>2.3566767831528495</v>
      </c>
      <c r="AD25" s="65">
        <v>86.362548548090928</v>
      </c>
      <c r="AE25" s="59">
        <v>0.74266832716236031</v>
      </c>
      <c r="AF25" s="69">
        <v>5.3456618796029574</v>
      </c>
      <c r="AG25" s="60">
        <v>2.3749745307835868</v>
      </c>
      <c r="AH25" s="65">
        <v>73.839866655077032</v>
      </c>
      <c r="AI25" s="60">
        <v>0.99367056873858484</v>
      </c>
      <c r="AJ25" s="65">
        <v>71.139596975850282</v>
      </c>
      <c r="AK25" s="60">
        <v>2.5286496585373963</v>
      </c>
      <c r="AL25" s="65">
        <v>74.447394488523457</v>
      </c>
      <c r="AM25" s="59">
        <v>1.1039348257154717</v>
      </c>
      <c r="AN25" s="69">
        <v>3.3077975126731758</v>
      </c>
      <c r="AO25" s="59">
        <v>2.7942595672506529</v>
      </c>
      <c r="AP25" s="65">
        <v>71.016476794802003</v>
      </c>
      <c r="AQ25" s="60">
        <v>1.0821246755321587</v>
      </c>
      <c r="AR25" s="65">
        <v>68.326787749392665</v>
      </c>
      <c r="AS25" s="60">
        <v>2.2586316965509585</v>
      </c>
      <c r="AT25" s="65">
        <v>71.640769185969077</v>
      </c>
      <c r="AU25" s="59">
        <v>1.101121493901237</v>
      </c>
      <c r="AV25" s="69">
        <v>3.3139814365764124</v>
      </c>
      <c r="AW25" s="59">
        <v>2.2542788264052156</v>
      </c>
      <c r="AX25" s="65">
        <v>29.876828259242519</v>
      </c>
      <c r="AY25" s="60">
        <v>1.0298217336182749</v>
      </c>
      <c r="AZ25" s="65">
        <v>31.16788114885577</v>
      </c>
      <c r="BA25" s="60">
        <v>2.5190600752530252</v>
      </c>
      <c r="BB25" s="65">
        <v>29.601615862719651</v>
      </c>
      <c r="BC25" s="59">
        <v>1.0775528623591457</v>
      </c>
      <c r="BD25" s="69">
        <v>-1.5662652861361188</v>
      </c>
      <c r="BE25" s="60">
        <v>2.6560173088891341</v>
      </c>
      <c r="BF25" s="65">
        <v>73.028963876444266</v>
      </c>
      <c r="BG25" s="60">
        <v>1.0212723905783219</v>
      </c>
      <c r="BH25" s="65">
        <v>73.729107899798791</v>
      </c>
      <c r="BI25" s="60">
        <v>2.2356494244433356</v>
      </c>
      <c r="BJ25" s="65">
        <v>72.905565599230911</v>
      </c>
      <c r="BK25" s="59">
        <v>1.0620050587650651</v>
      </c>
      <c r="BL25" s="69">
        <v>-0.82354230056787969</v>
      </c>
      <c r="BM25" s="59">
        <v>2.2980534120153315</v>
      </c>
      <c r="BN25" s="69">
        <v>67.709795891570522</v>
      </c>
      <c r="BO25" s="60">
        <v>0.97389419684900302</v>
      </c>
      <c r="BP25" s="65">
        <v>63.491334929630398</v>
      </c>
      <c r="BQ25" s="60">
        <v>2.6350383655214067</v>
      </c>
      <c r="BR25" s="65">
        <v>68.728798503813195</v>
      </c>
      <c r="BS25" s="59">
        <v>1.0687944159417957</v>
      </c>
      <c r="BT25" s="69">
        <v>5.2374635741827973</v>
      </c>
      <c r="BU25" s="59">
        <v>2.9052230260154022</v>
      </c>
      <c r="BV25" s="65">
        <v>39.455355828216398</v>
      </c>
      <c r="BW25" s="60">
        <v>1.4127941859177042</v>
      </c>
      <c r="BX25" s="65">
        <v>43.229258334513787</v>
      </c>
      <c r="BY25" s="60">
        <v>2.5037581083379896</v>
      </c>
      <c r="BZ25" s="65">
        <v>38.587407854607783</v>
      </c>
      <c r="CA25" s="59">
        <v>1.4842137039098886</v>
      </c>
      <c r="CB25" s="69">
        <v>-4.6418504799060045</v>
      </c>
      <c r="CC25" s="59">
        <v>2.5561782443621501</v>
      </c>
      <c r="CD25" s="65">
        <v>28.35157082050026</v>
      </c>
      <c r="CE25" s="60">
        <v>1.4008290102798313</v>
      </c>
      <c r="CF25" s="65">
        <v>28.537835244940879</v>
      </c>
      <c r="CG25" s="60">
        <v>2.3922100420778283</v>
      </c>
      <c r="CH25" s="65">
        <v>28.310137699422931</v>
      </c>
      <c r="CI25" s="59">
        <v>1.4595851729515648</v>
      </c>
      <c r="CJ25" s="69">
        <v>-0.22769754551794819</v>
      </c>
      <c r="CK25" s="59">
        <v>2.3372957272588941</v>
      </c>
      <c r="CL25" s="65">
        <v>23.442437852992558</v>
      </c>
      <c r="CM25" s="60">
        <v>1.2156569750903827</v>
      </c>
      <c r="CN25" s="65">
        <v>28.172473772740471</v>
      </c>
      <c r="CO25" s="60">
        <v>2.2626829609340438</v>
      </c>
      <c r="CP25" s="65">
        <v>22.361490659557891</v>
      </c>
      <c r="CQ25" s="59">
        <v>1.2941396606670772</v>
      </c>
      <c r="CR25" s="69">
        <v>-5.81098311318258</v>
      </c>
      <c r="CS25" s="59">
        <v>2.3684611966895153</v>
      </c>
      <c r="CT25" s="65">
        <v>61.119989322684297</v>
      </c>
      <c r="CU25" s="60">
        <v>1.2305834319137672</v>
      </c>
      <c r="CV25" s="65">
        <v>57.037925440621592</v>
      </c>
      <c r="CW25" s="60">
        <v>2.6179573551454443</v>
      </c>
      <c r="CX25" s="65">
        <v>62.101654399787463</v>
      </c>
      <c r="CY25" s="59">
        <v>1.2917580490562335</v>
      </c>
      <c r="CZ25" s="69">
        <v>5.0637289591658714</v>
      </c>
      <c r="DA25" s="61">
        <v>2.703204298599962</v>
      </c>
    </row>
    <row r="26" spans="1:105">
      <c r="A26" s="39" t="s">
        <v>26</v>
      </c>
      <c r="B26" s="65">
        <v>70.936797456714856</v>
      </c>
      <c r="C26" s="60">
        <v>1.0865448280220085</v>
      </c>
      <c r="D26" s="65">
        <v>72.548166946052035</v>
      </c>
      <c r="E26" s="60">
        <v>2.5898428620485863</v>
      </c>
      <c r="F26" s="65">
        <v>70.604215829211498</v>
      </c>
      <c r="G26" s="59">
        <v>1.1485582401429582</v>
      </c>
      <c r="H26" s="69">
        <v>-1.9439511168405375</v>
      </c>
      <c r="I26" s="59">
        <v>2.7371703537487182</v>
      </c>
      <c r="J26" s="65">
        <v>95.199643856208084</v>
      </c>
      <c r="K26" s="60">
        <v>0.73554292358511653</v>
      </c>
      <c r="L26" s="65">
        <v>89.968334275896822</v>
      </c>
      <c r="M26" s="60">
        <v>2.3497751994464049</v>
      </c>
      <c r="N26" s="65">
        <v>96.411077364645763</v>
      </c>
      <c r="O26" s="59">
        <v>0.64273118162434939</v>
      </c>
      <c r="P26" s="69">
        <v>6.4427430887489407</v>
      </c>
      <c r="Q26" s="59">
        <v>2.3675950068113294</v>
      </c>
      <c r="R26" s="65">
        <v>69.915324800452268</v>
      </c>
      <c r="S26" s="60">
        <v>1.4146133618268419</v>
      </c>
      <c r="T26" s="65">
        <v>63.765562784603873</v>
      </c>
      <c r="U26" s="60">
        <v>2.6676456604787733</v>
      </c>
      <c r="V26" s="65">
        <v>71.214408494455412</v>
      </c>
      <c r="W26" s="59">
        <v>1.5665956828026231</v>
      </c>
      <c r="X26" s="69">
        <v>7.4488457098515397</v>
      </c>
      <c r="Y26" s="59">
        <v>3.0280365603908588</v>
      </c>
      <c r="Z26" s="65">
        <v>66.638022368051054</v>
      </c>
      <c r="AA26" s="60">
        <v>1.6221818571226616</v>
      </c>
      <c r="AB26" s="65">
        <v>65.414965603075586</v>
      </c>
      <c r="AC26" s="60">
        <v>4.2320858430504558</v>
      </c>
      <c r="AD26" s="65">
        <v>66.863529479736272</v>
      </c>
      <c r="AE26" s="59">
        <v>1.7654099296005827</v>
      </c>
      <c r="AF26" s="69">
        <v>1.4485638766606854</v>
      </c>
      <c r="AG26" s="60">
        <v>4.6174469704626331</v>
      </c>
      <c r="AH26" s="65">
        <v>74.708734763362855</v>
      </c>
      <c r="AI26" s="60">
        <v>1.3120423696050729</v>
      </c>
      <c r="AJ26" s="65">
        <v>67.945727445543412</v>
      </c>
      <c r="AK26" s="60">
        <v>4.0345321298463412</v>
      </c>
      <c r="AL26" s="65">
        <v>76.143695746844514</v>
      </c>
      <c r="AM26" s="59">
        <v>1.5175483628531556</v>
      </c>
      <c r="AN26" s="69">
        <v>8.1979683013011027</v>
      </c>
      <c r="AO26" s="59">
        <v>4.617451350672563</v>
      </c>
      <c r="AP26" s="65">
        <v>64.071493695485046</v>
      </c>
      <c r="AQ26" s="60">
        <v>1.6549018346997428</v>
      </c>
      <c r="AR26" s="65">
        <v>55.381087182011832</v>
      </c>
      <c r="AS26" s="60">
        <v>4.9287490965036262</v>
      </c>
      <c r="AT26" s="65">
        <v>65.920735087595219</v>
      </c>
      <c r="AU26" s="59">
        <v>1.4732036996646347</v>
      </c>
      <c r="AV26" s="69">
        <v>10.539647905583386</v>
      </c>
      <c r="AW26" s="59">
        <v>4.8367109784851845</v>
      </c>
      <c r="AX26" s="65">
        <v>67.425065887370991</v>
      </c>
      <c r="AY26" s="60">
        <v>1.6254111403245002</v>
      </c>
      <c r="AZ26" s="65">
        <v>59.414989854782931</v>
      </c>
      <c r="BA26" s="60">
        <v>3.1926782653203349</v>
      </c>
      <c r="BB26" s="65">
        <v>69.131291167855494</v>
      </c>
      <c r="BC26" s="59">
        <v>1.7952744820939885</v>
      </c>
      <c r="BD26" s="69">
        <v>9.7163013130725631</v>
      </c>
      <c r="BE26" s="60">
        <v>3.5965971576154381</v>
      </c>
      <c r="BF26" s="65">
        <v>83.377053285212355</v>
      </c>
      <c r="BG26" s="60">
        <v>1.4306969874238125</v>
      </c>
      <c r="BH26" s="65">
        <v>76.910063301748025</v>
      </c>
      <c r="BI26" s="60">
        <v>3.3675396460632263</v>
      </c>
      <c r="BJ26" s="65">
        <v>84.770267289611041</v>
      </c>
      <c r="BK26" s="59">
        <v>1.3719447782126539</v>
      </c>
      <c r="BL26" s="69">
        <v>7.8602039878630166</v>
      </c>
      <c r="BM26" s="59">
        <v>3.254145121811292</v>
      </c>
      <c r="BN26" s="69">
        <v>34.003083687268678</v>
      </c>
      <c r="BO26" s="60">
        <v>1.6973385860045025</v>
      </c>
      <c r="BP26" s="65">
        <v>27.023651134550889</v>
      </c>
      <c r="BQ26" s="60">
        <v>3.250888172247294</v>
      </c>
      <c r="BR26" s="65">
        <v>35.444791772406852</v>
      </c>
      <c r="BS26" s="59">
        <v>1.9211732198633669</v>
      </c>
      <c r="BT26" s="69">
        <v>8.421140637855963</v>
      </c>
      <c r="BU26" s="59">
        <v>3.7817405356693832</v>
      </c>
      <c r="BV26" s="65">
        <v>36.456878665710448</v>
      </c>
      <c r="BW26" s="60">
        <v>1.8377003852754625</v>
      </c>
      <c r="BX26" s="65">
        <v>40.654844256656517</v>
      </c>
      <c r="BY26" s="60">
        <v>4.0366724868223969</v>
      </c>
      <c r="BZ26" s="65">
        <v>35.472707924319451</v>
      </c>
      <c r="CA26" s="59">
        <v>1.8263887792673863</v>
      </c>
      <c r="CB26" s="69">
        <v>-5.1821363323370662</v>
      </c>
      <c r="CC26" s="59">
        <v>3.9400375355004638</v>
      </c>
      <c r="CD26" s="65">
        <v>30.353597226536369</v>
      </c>
      <c r="CE26" s="60">
        <v>2.0140220143026442</v>
      </c>
      <c r="CF26" s="65">
        <v>35.236546290474479</v>
      </c>
      <c r="CG26" s="60">
        <v>4.469329682703747</v>
      </c>
      <c r="CH26" s="65">
        <v>29.210718644756099</v>
      </c>
      <c r="CI26" s="59">
        <v>1.9626071175752628</v>
      </c>
      <c r="CJ26" s="69">
        <v>-6.0258276457183797</v>
      </c>
      <c r="CK26" s="59">
        <v>4.3149839254407203</v>
      </c>
      <c r="CL26" s="65">
        <v>37.676551722664477</v>
      </c>
      <c r="CM26" s="60">
        <v>2.1321491776680497</v>
      </c>
      <c r="CN26" s="65">
        <v>36.607986288784417</v>
      </c>
      <c r="CO26" s="60">
        <v>4.6668909936088294</v>
      </c>
      <c r="CP26" s="65">
        <v>37.83525038820698</v>
      </c>
      <c r="CQ26" s="59">
        <v>2.1756441095591419</v>
      </c>
      <c r="CR26" s="69">
        <v>1.2272640994225625</v>
      </c>
      <c r="CS26" s="59">
        <v>4.6652578560239677</v>
      </c>
      <c r="CT26" s="65">
        <v>28.444216261646691</v>
      </c>
      <c r="CU26" s="60">
        <v>1.7509438412709655</v>
      </c>
      <c r="CV26" s="65">
        <v>24.689210980972529</v>
      </c>
      <c r="CW26" s="60">
        <v>3.6518658137183522</v>
      </c>
      <c r="CX26" s="65">
        <v>29.1735523387634</v>
      </c>
      <c r="CY26" s="59">
        <v>1.8269324425280302</v>
      </c>
      <c r="CZ26" s="69">
        <v>4.4843413577908713</v>
      </c>
      <c r="DA26" s="61">
        <v>3.8125003216151234</v>
      </c>
    </row>
    <row r="27" spans="1:105">
      <c r="A27" s="39" t="s">
        <v>239</v>
      </c>
      <c r="B27" s="65">
        <v>81.98724286539732</v>
      </c>
      <c r="C27" s="60">
        <v>1.0209033315641325</v>
      </c>
      <c r="D27" s="65">
        <v>86.19442181792553</v>
      </c>
      <c r="E27" s="60">
        <v>2.1437411615892694</v>
      </c>
      <c r="F27" s="65">
        <v>80.904397473961126</v>
      </c>
      <c r="G27" s="59">
        <v>1.0766465684053697</v>
      </c>
      <c r="H27" s="69">
        <v>-5.2900243439644044</v>
      </c>
      <c r="I27" s="59">
        <v>2.2462828505805268</v>
      </c>
      <c r="J27" s="65">
        <v>92.768378263310751</v>
      </c>
      <c r="K27" s="60">
        <v>0.59871643235313776</v>
      </c>
      <c r="L27" s="65">
        <v>94.423515780582605</v>
      </c>
      <c r="M27" s="60">
        <v>1.3236278392371956</v>
      </c>
      <c r="N27" s="65">
        <v>92.234993950473083</v>
      </c>
      <c r="O27" s="59">
        <v>0.71072356642096202</v>
      </c>
      <c r="P27" s="69">
        <v>-2.1885218301095222</v>
      </c>
      <c r="Q27" s="59">
        <v>1.5650539752232413</v>
      </c>
      <c r="R27" s="65">
        <v>63.645486401071103</v>
      </c>
      <c r="S27" s="60">
        <v>1.3223371121475762</v>
      </c>
      <c r="T27" s="65">
        <v>74.109650899753959</v>
      </c>
      <c r="U27" s="60">
        <v>2.3009201359730733</v>
      </c>
      <c r="V27" s="65">
        <v>60.294282250708306</v>
      </c>
      <c r="W27" s="59">
        <v>1.4556413375084782</v>
      </c>
      <c r="X27" s="69">
        <v>-13.815368649045652</v>
      </c>
      <c r="Y27" s="59">
        <v>2.5483861258196954</v>
      </c>
      <c r="Z27" s="65">
        <v>70.374089442554649</v>
      </c>
      <c r="AA27" s="60">
        <v>1.1674676255828471</v>
      </c>
      <c r="AB27" s="65">
        <v>74.736819292989139</v>
      </c>
      <c r="AC27" s="60">
        <v>2.3121603738264818</v>
      </c>
      <c r="AD27" s="65">
        <v>68.953281076153033</v>
      </c>
      <c r="AE27" s="59">
        <v>1.2506261543565709</v>
      </c>
      <c r="AF27" s="69">
        <v>-5.7835382168361065</v>
      </c>
      <c r="AG27" s="60">
        <v>2.4681565310449862</v>
      </c>
      <c r="AH27" s="65">
        <v>65.182026699089874</v>
      </c>
      <c r="AI27" s="60">
        <v>1.2728687921787629</v>
      </c>
      <c r="AJ27" s="65">
        <v>64.263955565679538</v>
      </c>
      <c r="AK27" s="60">
        <v>2.4497284134983288</v>
      </c>
      <c r="AL27" s="65">
        <v>65.443886329033887</v>
      </c>
      <c r="AM27" s="59">
        <v>1.4124871132586145</v>
      </c>
      <c r="AN27" s="69">
        <v>1.1799307633543492</v>
      </c>
      <c r="AO27" s="59">
        <v>2.7098766744701241</v>
      </c>
      <c r="AP27" s="65">
        <v>65.946570630793772</v>
      </c>
      <c r="AQ27" s="60">
        <v>1.1954477188728647</v>
      </c>
      <c r="AR27" s="65">
        <v>71.668086041022676</v>
      </c>
      <c r="AS27" s="60">
        <v>2.2669378695033995</v>
      </c>
      <c r="AT27" s="65">
        <v>64.090046563965259</v>
      </c>
      <c r="AU27" s="59">
        <v>1.4067232882956267</v>
      </c>
      <c r="AV27" s="69">
        <v>-7.5780394770574162</v>
      </c>
      <c r="AW27" s="59">
        <v>2.7050856025661627</v>
      </c>
      <c r="AX27" s="65">
        <v>70.208172720992408</v>
      </c>
      <c r="AY27" s="60">
        <v>1.2498147831831452</v>
      </c>
      <c r="AZ27" s="65">
        <v>75.334790327329955</v>
      </c>
      <c r="BA27" s="60">
        <v>2.4611936544036546</v>
      </c>
      <c r="BB27" s="65">
        <v>68.551985217417538</v>
      </c>
      <c r="BC27" s="59">
        <v>1.3333417182620362</v>
      </c>
      <c r="BD27" s="69">
        <v>-6.7828051099124167</v>
      </c>
      <c r="BE27" s="60">
        <v>2.6041966887929826</v>
      </c>
      <c r="BF27" s="65">
        <v>82.584518764080357</v>
      </c>
      <c r="BG27" s="60">
        <v>0.98607253909041104</v>
      </c>
      <c r="BH27" s="65">
        <v>87.194824481362843</v>
      </c>
      <c r="BI27" s="60">
        <v>1.5119126708952717</v>
      </c>
      <c r="BJ27" s="65">
        <v>81.099424026412166</v>
      </c>
      <c r="BK27" s="59">
        <v>1.1265111302401447</v>
      </c>
      <c r="BL27" s="69">
        <v>-6.0954004549506777</v>
      </c>
      <c r="BM27" s="59">
        <v>1.7977595346891553</v>
      </c>
      <c r="BN27" s="69">
        <v>50.713436497511189</v>
      </c>
      <c r="BO27" s="60">
        <v>1.4779606269080718</v>
      </c>
      <c r="BP27" s="65">
        <v>53.047398363659312</v>
      </c>
      <c r="BQ27" s="60">
        <v>3.0695107448529071</v>
      </c>
      <c r="BR27" s="65">
        <v>49.926883869389677</v>
      </c>
      <c r="BS27" s="59">
        <v>1.5843843399817721</v>
      </c>
      <c r="BT27" s="69">
        <v>-3.120514494269635</v>
      </c>
      <c r="BU27" s="59">
        <v>3.2947587791676018</v>
      </c>
      <c r="BV27" s="65">
        <v>64.476282635527113</v>
      </c>
      <c r="BW27" s="60">
        <v>1.4262948811126304</v>
      </c>
      <c r="BX27" s="65">
        <v>69.250540054455456</v>
      </c>
      <c r="BY27" s="60">
        <v>2.6930746295844297</v>
      </c>
      <c r="BZ27" s="65">
        <v>62.925443221920283</v>
      </c>
      <c r="CA27" s="59">
        <v>1.6279062629655456</v>
      </c>
      <c r="CB27" s="69">
        <v>-6.3250968325351735</v>
      </c>
      <c r="CC27" s="59">
        <v>3.0979517601566182</v>
      </c>
      <c r="CD27" s="65">
        <v>54.927771241923651</v>
      </c>
      <c r="CE27" s="60">
        <v>1.5121412665120986</v>
      </c>
      <c r="CF27" s="65">
        <v>59.79554276556793</v>
      </c>
      <c r="CG27" s="60">
        <v>3.0890153358114523</v>
      </c>
      <c r="CH27" s="65">
        <v>53.335065270131992</v>
      </c>
      <c r="CI27" s="59">
        <v>1.5099765827068148</v>
      </c>
      <c r="CJ27" s="69">
        <v>-6.4604774954359385</v>
      </c>
      <c r="CK27" s="59">
        <v>3.1380903052215667</v>
      </c>
      <c r="CL27" s="65">
        <v>40.50894878124727</v>
      </c>
      <c r="CM27" s="60">
        <v>1.6267229207397207</v>
      </c>
      <c r="CN27" s="65">
        <v>43.703412839205967</v>
      </c>
      <c r="CO27" s="60">
        <v>2.8292005540983287</v>
      </c>
      <c r="CP27" s="65">
        <v>39.439590090641133</v>
      </c>
      <c r="CQ27" s="59">
        <v>1.8424497140151137</v>
      </c>
      <c r="CR27" s="69">
        <v>-4.2638227485648343</v>
      </c>
      <c r="CS27" s="59">
        <v>3.2201900438324427</v>
      </c>
      <c r="CT27" s="65">
        <v>53.451786353911587</v>
      </c>
      <c r="CU27" s="60">
        <v>1.4310467491291887</v>
      </c>
      <c r="CV27" s="65">
        <v>61.209134611531979</v>
      </c>
      <c r="CW27" s="60">
        <v>2.4326259223434374</v>
      </c>
      <c r="CX27" s="65">
        <v>50.946548932850632</v>
      </c>
      <c r="CY27" s="59">
        <v>1.6949702423127078</v>
      </c>
      <c r="CZ27" s="69">
        <v>-10.262585678681347</v>
      </c>
      <c r="DA27" s="61">
        <v>2.8777436021499558</v>
      </c>
    </row>
    <row r="28" spans="1:105">
      <c r="A28" s="39" t="s">
        <v>27</v>
      </c>
      <c r="B28" s="65">
        <v>76.457293869610908</v>
      </c>
      <c r="C28" s="60">
        <v>1.0249470755369539</v>
      </c>
      <c r="D28" s="65">
        <v>80.584040206467918</v>
      </c>
      <c r="E28" s="60">
        <v>1.9180426927074146</v>
      </c>
      <c r="F28" s="65">
        <v>75.778816572409767</v>
      </c>
      <c r="G28" s="59">
        <v>1.1351959294996843</v>
      </c>
      <c r="H28" s="69">
        <v>-4.8052236340581516</v>
      </c>
      <c r="I28" s="59">
        <v>2.2060435394545066</v>
      </c>
      <c r="J28" s="65">
        <v>92.987063750164367</v>
      </c>
      <c r="K28" s="60">
        <v>0.70299861239359418</v>
      </c>
      <c r="L28" s="65">
        <v>87.870319022900219</v>
      </c>
      <c r="M28" s="60">
        <v>1.9271647124185978</v>
      </c>
      <c r="N28" s="65">
        <v>93.982149979291378</v>
      </c>
      <c r="O28" s="59">
        <v>0.72821337270468833</v>
      </c>
      <c r="P28" s="69">
        <v>6.1118309563911595</v>
      </c>
      <c r="Q28" s="59">
        <v>1.9591679080727373</v>
      </c>
      <c r="R28" s="65">
        <v>90.871560681135094</v>
      </c>
      <c r="S28" s="60">
        <v>0.64031278515010759</v>
      </c>
      <c r="T28" s="65">
        <v>89.643863625471738</v>
      </c>
      <c r="U28" s="60">
        <v>1.8329857222492199</v>
      </c>
      <c r="V28" s="65">
        <v>91.068419717630633</v>
      </c>
      <c r="W28" s="59">
        <v>0.65739179166403994</v>
      </c>
      <c r="X28" s="69">
        <v>1.4245560921588947</v>
      </c>
      <c r="Y28" s="59">
        <v>1.900440410337922</v>
      </c>
      <c r="Z28" s="65">
        <v>89.544587078072766</v>
      </c>
      <c r="AA28" s="60">
        <v>0.78358658199960696</v>
      </c>
      <c r="AB28" s="65">
        <v>86.621557243290937</v>
      </c>
      <c r="AC28" s="60">
        <v>1.9389337495917589</v>
      </c>
      <c r="AD28" s="65">
        <v>90.153144271469984</v>
      </c>
      <c r="AE28" s="59">
        <v>0.81684396972297824</v>
      </c>
      <c r="AF28" s="69">
        <v>3.5315870281790467</v>
      </c>
      <c r="AG28" s="60">
        <v>2.0062687946666276</v>
      </c>
      <c r="AH28" s="65">
        <v>78.980189051836433</v>
      </c>
      <c r="AI28" s="60">
        <v>1.0581960836895792</v>
      </c>
      <c r="AJ28" s="65">
        <v>75.133691388516084</v>
      </c>
      <c r="AK28" s="60">
        <v>2.4268980856037445</v>
      </c>
      <c r="AL28" s="65">
        <v>79.798897015397529</v>
      </c>
      <c r="AM28" s="59">
        <v>1.0974937482418383</v>
      </c>
      <c r="AN28" s="69">
        <v>4.6652056268814448</v>
      </c>
      <c r="AO28" s="59">
        <v>2.4750684764303066</v>
      </c>
      <c r="AP28" s="65">
        <v>81.639577298326259</v>
      </c>
      <c r="AQ28" s="60">
        <v>0.95025378401598248</v>
      </c>
      <c r="AR28" s="65">
        <v>82.056338731524775</v>
      </c>
      <c r="AS28" s="60">
        <v>2.2175506981119355</v>
      </c>
      <c r="AT28" s="65">
        <v>81.681549481788593</v>
      </c>
      <c r="AU28" s="59">
        <v>1.0619979489458229</v>
      </c>
      <c r="AV28" s="69">
        <v>-0.37478924973618177</v>
      </c>
      <c r="AW28" s="59">
        <v>2.4775294303418041</v>
      </c>
      <c r="AX28" s="65">
        <v>78.172885392538561</v>
      </c>
      <c r="AY28" s="60">
        <v>1.1195608485397293</v>
      </c>
      <c r="AZ28" s="65">
        <v>77.036855378397846</v>
      </c>
      <c r="BA28" s="60">
        <v>2.274526145067524</v>
      </c>
      <c r="BB28" s="65">
        <v>78.441180028208251</v>
      </c>
      <c r="BC28" s="59">
        <v>1.2807097021004372</v>
      </c>
      <c r="BD28" s="69">
        <v>1.4043246498104054</v>
      </c>
      <c r="BE28" s="60">
        <v>2.6566272494805787</v>
      </c>
      <c r="BF28" s="65">
        <v>93.652066027079542</v>
      </c>
      <c r="BG28" s="60">
        <v>0.64229245137131175</v>
      </c>
      <c r="BH28" s="65">
        <v>93.275519045661696</v>
      </c>
      <c r="BI28" s="60">
        <v>1.5309941550407824</v>
      </c>
      <c r="BJ28" s="65">
        <v>93.819735868672481</v>
      </c>
      <c r="BK28" s="59">
        <v>0.63462261732590441</v>
      </c>
      <c r="BL28" s="69">
        <v>0.54421682301078533</v>
      </c>
      <c r="BM28" s="59">
        <v>1.5003669385323364</v>
      </c>
      <c r="BN28" s="69">
        <v>69.898848296899757</v>
      </c>
      <c r="BO28" s="60">
        <v>1.3641460344044809</v>
      </c>
      <c r="BP28" s="65">
        <v>69.666715983776882</v>
      </c>
      <c r="BQ28" s="60">
        <v>2.4491158231992363</v>
      </c>
      <c r="BR28" s="65">
        <v>69.845210981365895</v>
      </c>
      <c r="BS28" s="59">
        <v>1.4969780904637833</v>
      </c>
      <c r="BT28" s="69">
        <v>0.17849499758901288</v>
      </c>
      <c r="BU28" s="59">
        <v>2.6932843718578936</v>
      </c>
      <c r="BV28" s="65">
        <v>51.597248246531237</v>
      </c>
      <c r="BW28" s="60">
        <v>1.7737655370623862</v>
      </c>
      <c r="BX28" s="65">
        <v>48.207912847669213</v>
      </c>
      <c r="BY28" s="60">
        <v>3.2059657424677015</v>
      </c>
      <c r="BZ28" s="65">
        <v>52.211341857993752</v>
      </c>
      <c r="CA28" s="59">
        <v>1.8818333168644332</v>
      </c>
      <c r="CB28" s="69">
        <v>4.0034290103245382</v>
      </c>
      <c r="CC28" s="59">
        <v>3.327179598509026</v>
      </c>
      <c r="CD28" s="65">
        <v>50.000591834567523</v>
      </c>
      <c r="CE28" s="60">
        <v>1.8202092677970081</v>
      </c>
      <c r="CF28" s="65">
        <v>42.091172562251451</v>
      </c>
      <c r="CG28" s="60">
        <v>3.155665641789982</v>
      </c>
      <c r="CH28" s="65">
        <v>51.437805144090163</v>
      </c>
      <c r="CI28" s="59">
        <v>1.9491949904832198</v>
      </c>
      <c r="CJ28" s="69">
        <v>9.3466325818387119</v>
      </c>
      <c r="CK28" s="59">
        <v>3.373748575141764</v>
      </c>
      <c r="CL28" s="65">
        <v>40.443274946971883</v>
      </c>
      <c r="CM28" s="60">
        <v>1.6359115967009688</v>
      </c>
      <c r="CN28" s="65">
        <v>45.734887817615942</v>
      </c>
      <c r="CO28" s="60">
        <v>2.8287695386620388</v>
      </c>
      <c r="CP28" s="65">
        <v>39.600024790624857</v>
      </c>
      <c r="CQ28" s="59">
        <v>1.8056948568811542</v>
      </c>
      <c r="CR28" s="69">
        <v>-6.1348630269910842</v>
      </c>
      <c r="CS28" s="59">
        <v>3.149681738597359</v>
      </c>
      <c r="CT28" s="65">
        <v>76.813088642445052</v>
      </c>
      <c r="CU28" s="60">
        <v>1.063082358735429</v>
      </c>
      <c r="CV28" s="65">
        <v>70.80569587344138</v>
      </c>
      <c r="CW28" s="60">
        <v>2.4134235951596068</v>
      </c>
      <c r="CX28" s="65">
        <v>77.921364599094915</v>
      </c>
      <c r="CY28" s="59">
        <v>1.1960677693754167</v>
      </c>
      <c r="CZ28" s="69">
        <v>7.1156687256535349</v>
      </c>
      <c r="DA28" s="61">
        <v>2.7083198688668926</v>
      </c>
    </row>
    <row r="29" spans="1:105">
      <c r="A29" s="39" t="s">
        <v>28</v>
      </c>
      <c r="B29" s="65">
        <v>78.61524025619417</v>
      </c>
      <c r="C29" s="60">
        <v>0.93111579825068169</v>
      </c>
      <c r="D29" s="65">
        <v>77.76209390237868</v>
      </c>
      <c r="E29" s="60">
        <v>2.246578673576558</v>
      </c>
      <c r="F29" s="65">
        <v>78.810563025918682</v>
      </c>
      <c r="G29" s="59">
        <v>0.94939372826274204</v>
      </c>
      <c r="H29" s="69">
        <v>1.0484691235400021</v>
      </c>
      <c r="I29" s="59">
        <v>2.2943268032942981</v>
      </c>
      <c r="J29" s="65">
        <v>94.799796415351992</v>
      </c>
      <c r="K29" s="60">
        <v>0.55256827975908296</v>
      </c>
      <c r="L29" s="65">
        <v>92.547894012177608</v>
      </c>
      <c r="M29" s="60">
        <v>1.5754920139056785</v>
      </c>
      <c r="N29" s="65">
        <v>95.240827355466635</v>
      </c>
      <c r="O29" s="59">
        <v>0.57056907837343263</v>
      </c>
      <c r="P29" s="69">
        <v>2.6929333432890274</v>
      </c>
      <c r="Q29" s="59">
        <v>1.6408266202498332</v>
      </c>
      <c r="R29" s="65">
        <v>89.660636621456774</v>
      </c>
      <c r="S29" s="60">
        <v>0.75601113731759428</v>
      </c>
      <c r="T29" s="65">
        <v>88.88298758666015</v>
      </c>
      <c r="U29" s="60">
        <v>1.8457152450327856</v>
      </c>
      <c r="V29" s="65">
        <v>89.80950613654359</v>
      </c>
      <c r="W29" s="59">
        <v>0.86167511536502472</v>
      </c>
      <c r="X29" s="69">
        <v>0.92651854988343985</v>
      </c>
      <c r="Y29" s="59">
        <v>2.1061492708521508</v>
      </c>
      <c r="Z29" s="65">
        <v>77.470529270474103</v>
      </c>
      <c r="AA29" s="60">
        <v>1.0573063007168053</v>
      </c>
      <c r="AB29" s="65">
        <v>72.8351765727827</v>
      </c>
      <c r="AC29" s="60">
        <v>2.6736034588378548</v>
      </c>
      <c r="AD29" s="65">
        <v>78.384723632849898</v>
      </c>
      <c r="AE29" s="59">
        <v>1.1614148461826332</v>
      </c>
      <c r="AF29" s="69">
        <v>5.5495470600671979</v>
      </c>
      <c r="AG29" s="60">
        <v>2.9375413077411334</v>
      </c>
      <c r="AH29" s="65">
        <v>65.907937788279995</v>
      </c>
      <c r="AI29" s="60">
        <v>1.2008885403630956</v>
      </c>
      <c r="AJ29" s="65">
        <v>62.300679230510411</v>
      </c>
      <c r="AK29" s="60">
        <v>3.697295242054023</v>
      </c>
      <c r="AL29" s="65">
        <v>66.605310860111757</v>
      </c>
      <c r="AM29" s="59">
        <v>1.3597811024266968</v>
      </c>
      <c r="AN29" s="69">
        <v>4.3046316296013458</v>
      </c>
      <c r="AO29" s="59">
        <v>4.1191886445415067</v>
      </c>
      <c r="AP29" s="65">
        <v>74.94225694533678</v>
      </c>
      <c r="AQ29" s="60">
        <v>0.87740086219083668</v>
      </c>
      <c r="AR29" s="65">
        <v>69.712445582515485</v>
      </c>
      <c r="AS29" s="60">
        <v>3.0608331944360927</v>
      </c>
      <c r="AT29" s="65">
        <v>75.961144039075052</v>
      </c>
      <c r="AU29" s="59">
        <v>0.9827562492575731</v>
      </c>
      <c r="AV29" s="69">
        <v>6.2486984565595662</v>
      </c>
      <c r="AW29" s="59">
        <v>3.3721475829934908</v>
      </c>
      <c r="AX29" s="65">
        <v>74.368514071069171</v>
      </c>
      <c r="AY29" s="60">
        <v>1.1297969009946003</v>
      </c>
      <c r="AZ29" s="65">
        <v>72.610711104848619</v>
      </c>
      <c r="BA29" s="60">
        <v>2.70950658914985</v>
      </c>
      <c r="BB29" s="65">
        <v>74.704865167553123</v>
      </c>
      <c r="BC29" s="59">
        <v>1.2079566170851437</v>
      </c>
      <c r="BD29" s="69">
        <v>2.0941540627045043</v>
      </c>
      <c r="BE29" s="60">
        <v>2.8764822791390432</v>
      </c>
      <c r="BF29" s="65">
        <v>83.673776793480329</v>
      </c>
      <c r="BG29" s="60">
        <v>0.79484171732553166</v>
      </c>
      <c r="BH29" s="65">
        <v>81.270146652089664</v>
      </c>
      <c r="BI29" s="60">
        <v>2.1363287668488473</v>
      </c>
      <c r="BJ29" s="65">
        <v>84.177500257490394</v>
      </c>
      <c r="BK29" s="59">
        <v>0.91597535668343788</v>
      </c>
      <c r="BL29" s="69">
        <v>2.9073536054007292</v>
      </c>
      <c r="BM29" s="59">
        <v>2.4265937276665963</v>
      </c>
      <c r="BN29" s="69">
        <v>42.833470945938622</v>
      </c>
      <c r="BO29" s="60">
        <v>1.2176386135083022</v>
      </c>
      <c r="BP29" s="65">
        <v>33.411524040326142</v>
      </c>
      <c r="BQ29" s="60">
        <v>2.7656896480646953</v>
      </c>
      <c r="BR29" s="65">
        <v>44.70112786444583</v>
      </c>
      <c r="BS29" s="59">
        <v>1.3164416029829167</v>
      </c>
      <c r="BT29" s="69">
        <v>11.289603824119688</v>
      </c>
      <c r="BU29" s="59">
        <v>2.9609587898996721</v>
      </c>
      <c r="BV29" s="65">
        <v>29.576746338866439</v>
      </c>
      <c r="BW29" s="60">
        <v>1.2386329106110483</v>
      </c>
      <c r="BX29" s="65">
        <v>29.346672253909102</v>
      </c>
      <c r="BY29" s="60">
        <v>2.9821061601107433</v>
      </c>
      <c r="BZ29" s="65">
        <v>29.633002911854391</v>
      </c>
      <c r="CA29" s="59">
        <v>1.2299124294789705</v>
      </c>
      <c r="CB29" s="69">
        <v>0.28633065794528889</v>
      </c>
      <c r="CC29" s="59">
        <v>2.9318216375340489</v>
      </c>
      <c r="CD29" s="65">
        <v>28.475649707219819</v>
      </c>
      <c r="CE29" s="60">
        <v>1.2678055397275916</v>
      </c>
      <c r="CF29" s="65">
        <v>28.801008440493739</v>
      </c>
      <c r="CG29" s="60">
        <v>2.7285344418374295</v>
      </c>
      <c r="CH29" s="65">
        <v>28.422274577956259</v>
      </c>
      <c r="CI29" s="59">
        <v>1.4002008157600172</v>
      </c>
      <c r="CJ29" s="69">
        <v>-0.37873386253748009</v>
      </c>
      <c r="CK29" s="59">
        <v>3.016143335677488</v>
      </c>
      <c r="CL29" s="65">
        <v>18.243935464804242</v>
      </c>
      <c r="CM29" s="60">
        <v>1.0790593619898612</v>
      </c>
      <c r="CN29" s="65">
        <v>15.157958146716821</v>
      </c>
      <c r="CO29" s="60">
        <v>1.7818747226479961</v>
      </c>
      <c r="CP29" s="65">
        <v>18.858419093711291</v>
      </c>
      <c r="CQ29" s="59">
        <v>1.2047980911131839</v>
      </c>
      <c r="CR29" s="69">
        <v>3.70046094699447</v>
      </c>
      <c r="CS29" s="59">
        <v>2.0441871282123052</v>
      </c>
      <c r="CT29" s="65">
        <v>39.36289516355086</v>
      </c>
      <c r="CU29" s="60">
        <v>1.229481068901376</v>
      </c>
      <c r="CV29" s="65">
        <v>38.719688175386771</v>
      </c>
      <c r="CW29" s="60">
        <v>2.0607636324354015</v>
      </c>
      <c r="CX29" s="65">
        <v>39.504561673677379</v>
      </c>
      <c r="CY29" s="59">
        <v>1.3627795671739875</v>
      </c>
      <c r="CZ29" s="69">
        <v>0.78487349829060804</v>
      </c>
      <c r="DA29" s="61">
        <v>2.3187151246759501</v>
      </c>
    </row>
    <row r="30" spans="1:105">
      <c r="A30" s="39" t="s">
        <v>29</v>
      </c>
      <c r="B30" s="65">
        <v>70.570832173321563</v>
      </c>
      <c r="C30" s="60">
        <v>1.0040533974058536</v>
      </c>
      <c r="D30" s="65">
        <v>76.21111004531339</v>
      </c>
      <c r="E30" s="60">
        <v>2.2733668240413438</v>
      </c>
      <c r="F30" s="65">
        <v>69.566711960956781</v>
      </c>
      <c r="G30" s="59">
        <v>1.1092688355098204</v>
      </c>
      <c r="H30" s="69">
        <v>-6.6443980843566095</v>
      </c>
      <c r="I30" s="59">
        <v>2.5022627080994426</v>
      </c>
      <c r="J30" s="65">
        <v>71.1487408608359</v>
      </c>
      <c r="K30" s="60">
        <v>1.2111111582082812</v>
      </c>
      <c r="L30" s="65">
        <v>66.065345437257434</v>
      </c>
      <c r="M30" s="60">
        <v>2.8478380725335106</v>
      </c>
      <c r="N30" s="65">
        <v>72.117112675007363</v>
      </c>
      <c r="O30" s="59">
        <v>1.266781330781295</v>
      </c>
      <c r="P30" s="69">
        <v>6.0517672377499281</v>
      </c>
      <c r="Q30" s="59">
        <v>2.9399293524643388</v>
      </c>
      <c r="R30" s="65">
        <v>82.848063205514222</v>
      </c>
      <c r="S30" s="60">
        <v>1.0093239775065581</v>
      </c>
      <c r="T30" s="65">
        <v>87.181929140196814</v>
      </c>
      <c r="U30" s="60">
        <v>1.8630367705118163</v>
      </c>
      <c r="V30" s="65">
        <v>81.90851513735376</v>
      </c>
      <c r="W30" s="59">
        <v>1.1123958502890292</v>
      </c>
      <c r="X30" s="69">
        <v>-5.2734140028430545</v>
      </c>
      <c r="Y30" s="59">
        <v>2.0342693947779091</v>
      </c>
      <c r="Z30" s="65">
        <v>84.902293070098835</v>
      </c>
      <c r="AA30" s="60">
        <v>0.85652254821192819</v>
      </c>
      <c r="AB30" s="65">
        <v>83.688194152574042</v>
      </c>
      <c r="AC30" s="60">
        <v>2.5005292528896983</v>
      </c>
      <c r="AD30" s="65">
        <v>85.109719528229277</v>
      </c>
      <c r="AE30" s="59">
        <v>0.93692454520912272</v>
      </c>
      <c r="AF30" s="69">
        <v>1.4215253756552357</v>
      </c>
      <c r="AG30" s="60">
        <v>2.7283454491764814</v>
      </c>
      <c r="AH30" s="65">
        <v>64.118597766213142</v>
      </c>
      <c r="AI30" s="60">
        <v>1.2291594249957234</v>
      </c>
      <c r="AJ30" s="65">
        <v>68.147687376386088</v>
      </c>
      <c r="AK30" s="60">
        <v>3.7318262847663854</v>
      </c>
      <c r="AL30" s="65">
        <v>63.328928993858248</v>
      </c>
      <c r="AM30" s="59">
        <v>1.3991793374849277</v>
      </c>
      <c r="AN30" s="69">
        <v>-4.8187583825278395</v>
      </c>
      <c r="AO30" s="59">
        <v>4.2126923737566342</v>
      </c>
      <c r="AP30" s="65">
        <v>67.111506420275262</v>
      </c>
      <c r="AQ30" s="60">
        <v>1.4027642232099926</v>
      </c>
      <c r="AR30" s="65">
        <v>70.372773060649678</v>
      </c>
      <c r="AS30" s="60">
        <v>2.9253982771150713</v>
      </c>
      <c r="AT30" s="65">
        <v>66.386791541420138</v>
      </c>
      <c r="AU30" s="59">
        <v>1.6153625032364209</v>
      </c>
      <c r="AV30" s="69">
        <v>-3.98598151922954</v>
      </c>
      <c r="AW30" s="59">
        <v>3.441380607315252</v>
      </c>
      <c r="AX30" s="65">
        <v>70.321492849903507</v>
      </c>
      <c r="AY30" s="60">
        <v>1.2378423553696951</v>
      </c>
      <c r="AZ30" s="65">
        <v>72.032960080483861</v>
      </c>
      <c r="BA30" s="60">
        <v>2.4977577917221088</v>
      </c>
      <c r="BB30" s="65">
        <v>70.027494760891912</v>
      </c>
      <c r="BC30" s="59">
        <v>1.4855246145474832</v>
      </c>
      <c r="BD30" s="69">
        <v>-2.0054653195919485</v>
      </c>
      <c r="BE30" s="60">
        <v>3.0677965239682137</v>
      </c>
      <c r="BF30" s="65">
        <v>74.900146295238557</v>
      </c>
      <c r="BG30" s="60">
        <v>1.0600186580687618</v>
      </c>
      <c r="BH30" s="65">
        <v>77.874233796433103</v>
      </c>
      <c r="BI30" s="60">
        <v>2.2594038484019805</v>
      </c>
      <c r="BJ30" s="65">
        <v>74.397704509336478</v>
      </c>
      <c r="BK30" s="59">
        <v>1.1790968861705122</v>
      </c>
      <c r="BL30" s="69">
        <v>-3.4765292870966249</v>
      </c>
      <c r="BM30" s="59">
        <v>2.5387100493707675</v>
      </c>
      <c r="BN30" s="69">
        <v>27.17966887183896</v>
      </c>
      <c r="BO30" s="60">
        <v>1.3282050224273174</v>
      </c>
      <c r="BP30" s="65">
        <v>30.52352135982899</v>
      </c>
      <c r="BQ30" s="60">
        <v>3.8930277643280031</v>
      </c>
      <c r="BR30" s="65">
        <v>26.46574043800663</v>
      </c>
      <c r="BS30" s="59">
        <v>1.3734686325711862</v>
      </c>
      <c r="BT30" s="69">
        <v>-4.0577809218223599</v>
      </c>
      <c r="BU30" s="59">
        <v>4.1271418977845391</v>
      </c>
      <c r="BV30" s="65">
        <v>26.280769727067039</v>
      </c>
      <c r="BW30" s="60">
        <v>1.6912941490357591</v>
      </c>
      <c r="BX30" s="65">
        <v>18.6793310352673</v>
      </c>
      <c r="BY30" s="60">
        <v>3.2660977949575241</v>
      </c>
      <c r="BZ30" s="65">
        <v>27.78398157548002</v>
      </c>
      <c r="CA30" s="59">
        <v>1.8179470823408974</v>
      </c>
      <c r="CB30" s="69">
        <v>9.1046505402127202</v>
      </c>
      <c r="CC30" s="59">
        <v>3.4739948062371147</v>
      </c>
      <c r="CD30" s="65">
        <v>25.431646723177149</v>
      </c>
      <c r="CE30" s="60">
        <v>1.7155195278711561</v>
      </c>
      <c r="CF30" s="65">
        <v>17.443360166166929</v>
      </c>
      <c r="CG30" s="60">
        <v>3.3810659870322066</v>
      </c>
      <c r="CH30" s="65">
        <v>27.01191900836444</v>
      </c>
      <c r="CI30" s="59">
        <v>1.7264425295846868</v>
      </c>
      <c r="CJ30" s="69">
        <v>9.5685588421975112</v>
      </c>
      <c r="CK30" s="59">
        <v>3.2869587855590372</v>
      </c>
      <c r="CL30" s="65">
        <v>16.4524546299523</v>
      </c>
      <c r="CM30" s="60">
        <v>1.2360196447115792</v>
      </c>
      <c r="CN30" s="65">
        <v>20.76406034884317</v>
      </c>
      <c r="CO30" s="60">
        <v>2.6095872355854945</v>
      </c>
      <c r="CP30" s="65">
        <v>15.50887505282153</v>
      </c>
      <c r="CQ30" s="59">
        <v>1.3300884189977495</v>
      </c>
      <c r="CR30" s="69">
        <v>-5.2551852960216401</v>
      </c>
      <c r="CS30" s="59">
        <v>2.7924510572296999</v>
      </c>
      <c r="CT30" s="65">
        <v>52.609832545591672</v>
      </c>
      <c r="CU30" s="60">
        <v>1.2269237383716296</v>
      </c>
      <c r="CV30" s="65">
        <v>49.514881057047191</v>
      </c>
      <c r="CW30" s="60">
        <v>3.6296646448659251</v>
      </c>
      <c r="CX30" s="65">
        <v>53.297269286054238</v>
      </c>
      <c r="CY30" s="59">
        <v>1.2240432209318359</v>
      </c>
      <c r="CZ30" s="69">
        <v>3.7823882290070472</v>
      </c>
      <c r="DA30" s="61">
        <v>3.7296316147389321</v>
      </c>
    </row>
    <row r="31" spans="1:105">
      <c r="A31" s="39" t="s">
        <v>30</v>
      </c>
      <c r="B31" s="65">
        <v>88.326422635294009</v>
      </c>
      <c r="C31" s="60">
        <v>0.86538257746908265</v>
      </c>
      <c r="D31" s="65">
        <v>90.507696363562033</v>
      </c>
      <c r="E31" s="60">
        <v>1.462835005062922</v>
      </c>
      <c r="F31" s="65">
        <v>88.127211525954777</v>
      </c>
      <c r="G31" s="59">
        <v>0.92848683818845101</v>
      </c>
      <c r="H31" s="69">
        <v>-2.3804848376072556</v>
      </c>
      <c r="I31" s="59">
        <v>1.5823915105066204</v>
      </c>
      <c r="J31" s="65">
        <v>94.087234035235184</v>
      </c>
      <c r="K31" s="60">
        <v>0.56293259701874587</v>
      </c>
      <c r="L31" s="65">
        <v>88.801648826568254</v>
      </c>
      <c r="M31" s="60">
        <v>1.9406784707145319</v>
      </c>
      <c r="N31" s="65">
        <v>95.084415661376269</v>
      </c>
      <c r="O31" s="59">
        <v>0.51876383954850813</v>
      </c>
      <c r="P31" s="69">
        <v>6.2827668348080152</v>
      </c>
      <c r="Q31" s="59">
        <v>1.9461906279463761</v>
      </c>
      <c r="R31" s="65">
        <v>95.251893052399311</v>
      </c>
      <c r="S31" s="60">
        <v>0.52538348566169368</v>
      </c>
      <c r="T31" s="65">
        <v>89.632759284105376</v>
      </c>
      <c r="U31" s="60">
        <v>2.0021741070647798</v>
      </c>
      <c r="V31" s="65">
        <v>96.32551713608683</v>
      </c>
      <c r="W31" s="59">
        <v>0.46072728356987502</v>
      </c>
      <c r="X31" s="69">
        <v>6.6927578519814546</v>
      </c>
      <c r="Y31" s="59">
        <v>2.0051001393997518</v>
      </c>
      <c r="Z31" s="65">
        <v>86.080708403792684</v>
      </c>
      <c r="AA31" s="60">
        <v>0.786629134938435</v>
      </c>
      <c r="AB31" s="65">
        <v>78.614405296561614</v>
      </c>
      <c r="AC31" s="60">
        <v>2.3538902203032999</v>
      </c>
      <c r="AD31" s="65">
        <v>87.419924188930793</v>
      </c>
      <c r="AE31" s="59">
        <v>0.87674197540275578</v>
      </c>
      <c r="AF31" s="69">
        <v>8.8055188923691787</v>
      </c>
      <c r="AG31" s="60">
        <v>2.6510212321107769</v>
      </c>
      <c r="AH31" s="65">
        <v>79.641855650825192</v>
      </c>
      <c r="AI31" s="60">
        <v>1.0028898224955582</v>
      </c>
      <c r="AJ31" s="65">
        <v>74.766558986471239</v>
      </c>
      <c r="AK31" s="60">
        <v>2.2276979314303018</v>
      </c>
      <c r="AL31" s="65">
        <v>80.459769667158128</v>
      </c>
      <c r="AM31" s="59">
        <v>1.1213691767531775</v>
      </c>
      <c r="AN31" s="69">
        <v>5.6932106806868887</v>
      </c>
      <c r="AO31" s="59">
        <v>2.5531560470542187</v>
      </c>
      <c r="AP31" s="65">
        <v>88.400453061028841</v>
      </c>
      <c r="AQ31" s="60">
        <v>0.73657234809629946</v>
      </c>
      <c r="AR31" s="65">
        <v>86.285193119803409</v>
      </c>
      <c r="AS31" s="60">
        <v>2.1692010786458296</v>
      </c>
      <c r="AT31" s="65">
        <v>88.769934297381241</v>
      </c>
      <c r="AU31" s="59">
        <v>0.76638575766335548</v>
      </c>
      <c r="AV31" s="69">
        <v>2.4847411775778312</v>
      </c>
      <c r="AW31" s="59">
        <v>2.2545254720967494</v>
      </c>
      <c r="AX31" s="65">
        <v>89.888141236585312</v>
      </c>
      <c r="AY31" s="60">
        <v>0.74495232620151142</v>
      </c>
      <c r="AZ31" s="65">
        <v>82.702730855815261</v>
      </c>
      <c r="BA31" s="60">
        <v>2.2254607812066207</v>
      </c>
      <c r="BB31" s="65">
        <v>91.031801083677934</v>
      </c>
      <c r="BC31" s="59">
        <v>0.78011630788684549</v>
      </c>
      <c r="BD31" s="69">
        <v>8.3290702278626725</v>
      </c>
      <c r="BE31" s="60">
        <v>2.3444289135830183</v>
      </c>
      <c r="BF31" s="65">
        <v>88.337051054709306</v>
      </c>
      <c r="BG31" s="60">
        <v>0.7975094930229335</v>
      </c>
      <c r="BH31" s="65">
        <v>82.195132712251805</v>
      </c>
      <c r="BI31" s="60">
        <v>2.4418343517779171</v>
      </c>
      <c r="BJ31" s="65">
        <v>89.408514867667222</v>
      </c>
      <c r="BK31" s="59">
        <v>0.87088456051684904</v>
      </c>
      <c r="BL31" s="69">
        <v>7.2133821554154167</v>
      </c>
      <c r="BM31" s="59">
        <v>2.6513241409808663</v>
      </c>
      <c r="BN31" s="69">
        <v>78.400433165188915</v>
      </c>
      <c r="BO31" s="60">
        <v>1.016162061010085</v>
      </c>
      <c r="BP31" s="65">
        <v>70.857094452602439</v>
      </c>
      <c r="BQ31" s="60">
        <v>2.6410734544517123</v>
      </c>
      <c r="BR31" s="65">
        <v>79.56581929340382</v>
      </c>
      <c r="BS31" s="59">
        <v>1.0739283224349876</v>
      </c>
      <c r="BT31" s="69">
        <v>8.7087248408013807</v>
      </c>
      <c r="BU31" s="59">
        <v>2.7877256611580741</v>
      </c>
      <c r="BV31" s="65">
        <v>47.26894584818551</v>
      </c>
      <c r="BW31" s="60">
        <v>1.4352489562311794</v>
      </c>
      <c r="BX31" s="65">
        <v>47.359389307662852</v>
      </c>
      <c r="BY31" s="60">
        <v>3.1215209680236251</v>
      </c>
      <c r="BZ31" s="65">
        <v>47.108564515586792</v>
      </c>
      <c r="CA31" s="59">
        <v>1.6209178991540576</v>
      </c>
      <c r="CB31" s="69">
        <v>-0.25082479207605957</v>
      </c>
      <c r="CC31" s="59">
        <v>3.4440791470651875</v>
      </c>
      <c r="CD31" s="65">
        <v>63.022611524584512</v>
      </c>
      <c r="CE31" s="60">
        <v>1.3976614185244118</v>
      </c>
      <c r="CF31" s="65">
        <v>56.158272778575537</v>
      </c>
      <c r="CG31" s="60">
        <v>3.1205645179433641</v>
      </c>
      <c r="CH31" s="65">
        <v>64.051897041369017</v>
      </c>
      <c r="CI31" s="59">
        <v>1.5193862507060283</v>
      </c>
      <c r="CJ31" s="69">
        <v>7.8936242627934803</v>
      </c>
      <c r="CK31" s="59">
        <v>3.3077661364187567</v>
      </c>
      <c r="CL31" s="65">
        <v>58.383491443987523</v>
      </c>
      <c r="CM31" s="60">
        <v>1.2538665872228705</v>
      </c>
      <c r="CN31" s="65">
        <v>50.526431625476292</v>
      </c>
      <c r="CO31" s="60">
        <v>3.3465189336661556</v>
      </c>
      <c r="CP31" s="65">
        <v>59.720836277581071</v>
      </c>
      <c r="CQ31" s="59">
        <v>1.3208382489577259</v>
      </c>
      <c r="CR31" s="69">
        <v>9.1944046521047795</v>
      </c>
      <c r="CS31" s="59">
        <v>3.5355661911331739</v>
      </c>
      <c r="CT31" s="65">
        <v>79.359373450838504</v>
      </c>
      <c r="CU31" s="60">
        <v>1.0772170906869611</v>
      </c>
      <c r="CV31" s="65">
        <v>74.867126704469271</v>
      </c>
      <c r="CW31" s="60">
        <v>2.617477121125491</v>
      </c>
      <c r="CX31" s="65">
        <v>80.267882911281248</v>
      </c>
      <c r="CY31" s="59">
        <v>1.1969930101715249</v>
      </c>
      <c r="CZ31" s="69">
        <v>5.4007562068119768</v>
      </c>
      <c r="DA31" s="61">
        <v>2.892592976752093</v>
      </c>
    </row>
    <row r="32" spans="1:105">
      <c r="A32" s="39" t="s">
        <v>31</v>
      </c>
      <c r="B32" s="65" t="s">
        <v>354</v>
      </c>
      <c r="C32" s="60" t="s">
        <v>354</v>
      </c>
      <c r="D32" s="65" t="s">
        <v>354</v>
      </c>
      <c r="E32" s="60" t="s">
        <v>354</v>
      </c>
      <c r="F32" s="65" t="s">
        <v>354</v>
      </c>
      <c r="G32" s="60" t="s">
        <v>354</v>
      </c>
      <c r="H32" s="65" t="s">
        <v>354</v>
      </c>
      <c r="I32" s="60" t="s">
        <v>354</v>
      </c>
      <c r="J32" s="65" t="s">
        <v>354</v>
      </c>
      <c r="K32" s="60" t="s">
        <v>354</v>
      </c>
      <c r="L32" s="65" t="s">
        <v>354</v>
      </c>
      <c r="M32" s="60" t="s">
        <v>354</v>
      </c>
      <c r="N32" s="65" t="s">
        <v>354</v>
      </c>
      <c r="O32" s="60" t="s">
        <v>354</v>
      </c>
      <c r="P32" s="65" t="s">
        <v>354</v>
      </c>
      <c r="Q32" s="60" t="s">
        <v>354</v>
      </c>
      <c r="R32" s="65" t="s">
        <v>354</v>
      </c>
      <c r="S32" s="60" t="s">
        <v>354</v>
      </c>
      <c r="T32" s="65" t="s">
        <v>354</v>
      </c>
      <c r="U32" s="60" t="s">
        <v>354</v>
      </c>
      <c r="V32" s="65" t="s">
        <v>354</v>
      </c>
      <c r="W32" s="60" t="s">
        <v>354</v>
      </c>
      <c r="X32" s="65" t="s">
        <v>354</v>
      </c>
      <c r="Y32" s="60" t="s">
        <v>354</v>
      </c>
      <c r="Z32" s="65" t="s">
        <v>354</v>
      </c>
      <c r="AA32" s="60" t="s">
        <v>354</v>
      </c>
      <c r="AB32" s="65" t="s">
        <v>354</v>
      </c>
      <c r="AC32" s="60" t="s">
        <v>354</v>
      </c>
      <c r="AD32" s="65" t="s">
        <v>354</v>
      </c>
      <c r="AE32" s="60" t="s">
        <v>354</v>
      </c>
      <c r="AF32" s="65" t="s">
        <v>354</v>
      </c>
      <c r="AG32" s="60" t="s">
        <v>354</v>
      </c>
      <c r="AH32" s="65" t="s">
        <v>354</v>
      </c>
      <c r="AI32" s="60" t="s">
        <v>354</v>
      </c>
      <c r="AJ32" s="65" t="s">
        <v>354</v>
      </c>
      <c r="AK32" s="60" t="s">
        <v>354</v>
      </c>
      <c r="AL32" s="65" t="s">
        <v>354</v>
      </c>
      <c r="AM32" s="60" t="s">
        <v>354</v>
      </c>
      <c r="AN32" s="65" t="s">
        <v>354</v>
      </c>
      <c r="AO32" s="60" t="s">
        <v>354</v>
      </c>
      <c r="AP32" s="65" t="s">
        <v>354</v>
      </c>
      <c r="AQ32" s="60" t="s">
        <v>354</v>
      </c>
      <c r="AR32" s="65" t="s">
        <v>354</v>
      </c>
      <c r="AS32" s="60" t="s">
        <v>354</v>
      </c>
      <c r="AT32" s="65" t="s">
        <v>354</v>
      </c>
      <c r="AU32" s="60" t="s">
        <v>354</v>
      </c>
      <c r="AV32" s="65" t="s">
        <v>354</v>
      </c>
      <c r="AW32" s="60" t="s">
        <v>354</v>
      </c>
      <c r="AX32" s="65" t="s">
        <v>354</v>
      </c>
      <c r="AY32" s="60" t="s">
        <v>354</v>
      </c>
      <c r="AZ32" s="65" t="s">
        <v>354</v>
      </c>
      <c r="BA32" s="60" t="s">
        <v>354</v>
      </c>
      <c r="BB32" s="65" t="s">
        <v>354</v>
      </c>
      <c r="BC32" s="60" t="s">
        <v>354</v>
      </c>
      <c r="BD32" s="65" t="s">
        <v>354</v>
      </c>
      <c r="BE32" s="60" t="s">
        <v>354</v>
      </c>
      <c r="BF32" s="65" t="s">
        <v>354</v>
      </c>
      <c r="BG32" s="60" t="s">
        <v>354</v>
      </c>
      <c r="BH32" s="65" t="s">
        <v>354</v>
      </c>
      <c r="BI32" s="60" t="s">
        <v>354</v>
      </c>
      <c r="BJ32" s="65" t="s">
        <v>354</v>
      </c>
      <c r="BK32" s="60" t="s">
        <v>354</v>
      </c>
      <c r="BL32" s="65" t="s">
        <v>354</v>
      </c>
      <c r="BM32" s="60" t="s">
        <v>354</v>
      </c>
      <c r="BN32" s="65" t="s">
        <v>354</v>
      </c>
      <c r="BO32" s="60" t="s">
        <v>354</v>
      </c>
      <c r="BP32" s="65" t="s">
        <v>354</v>
      </c>
      <c r="BQ32" s="60" t="s">
        <v>354</v>
      </c>
      <c r="BR32" s="65" t="s">
        <v>354</v>
      </c>
      <c r="BS32" s="60" t="s">
        <v>354</v>
      </c>
      <c r="BT32" s="65" t="s">
        <v>354</v>
      </c>
      <c r="BU32" s="60" t="s">
        <v>354</v>
      </c>
      <c r="BV32" s="65" t="s">
        <v>354</v>
      </c>
      <c r="BW32" s="60" t="s">
        <v>354</v>
      </c>
      <c r="BX32" s="65" t="s">
        <v>354</v>
      </c>
      <c r="BY32" s="60" t="s">
        <v>354</v>
      </c>
      <c r="BZ32" s="65" t="s">
        <v>354</v>
      </c>
      <c r="CA32" s="60" t="s">
        <v>354</v>
      </c>
      <c r="CB32" s="65" t="s">
        <v>354</v>
      </c>
      <c r="CC32" s="60" t="s">
        <v>354</v>
      </c>
      <c r="CD32" s="65" t="s">
        <v>354</v>
      </c>
      <c r="CE32" s="60" t="s">
        <v>354</v>
      </c>
      <c r="CF32" s="65" t="s">
        <v>354</v>
      </c>
      <c r="CG32" s="60" t="s">
        <v>354</v>
      </c>
      <c r="CH32" s="65" t="s">
        <v>354</v>
      </c>
      <c r="CI32" s="60" t="s">
        <v>354</v>
      </c>
      <c r="CJ32" s="65" t="s">
        <v>354</v>
      </c>
      <c r="CK32" s="60" t="s">
        <v>354</v>
      </c>
      <c r="CL32" s="65" t="s">
        <v>354</v>
      </c>
      <c r="CM32" s="60" t="s">
        <v>354</v>
      </c>
      <c r="CN32" s="65" t="s">
        <v>354</v>
      </c>
      <c r="CO32" s="60" t="s">
        <v>354</v>
      </c>
      <c r="CP32" s="65" t="s">
        <v>354</v>
      </c>
      <c r="CQ32" s="60" t="s">
        <v>354</v>
      </c>
      <c r="CR32" s="65" t="s">
        <v>354</v>
      </c>
      <c r="CS32" s="60" t="s">
        <v>354</v>
      </c>
      <c r="CT32" s="65" t="s">
        <v>354</v>
      </c>
      <c r="CU32" s="60" t="s">
        <v>354</v>
      </c>
      <c r="CV32" s="65" t="s">
        <v>354</v>
      </c>
      <c r="CW32" s="60" t="s">
        <v>354</v>
      </c>
      <c r="CX32" s="65" t="s">
        <v>354</v>
      </c>
      <c r="CY32" s="60" t="s">
        <v>354</v>
      </c>
      <c r="CZ32" s="65" t="s">
        <v>354</v>
      </c>
      <c r="DA32" s="61" t="s">
        <v>354</v>
      </c>
    </row>
    <row r="33" spans="1:105">
      <c r="A33" s="39" t="s">
        <v>32</v>
      </c>
      <c r="B33" s="65">
        <v>82.167497246324544</v>
      </c>
      <c r="C33" s="60">
        <v>1.171605880619466</v>
      </c>
      <c r="D33" s="65">
        <v>80.972893111147883</v>
      </c>
      <c r="E33" s="60">
        <v>2.985282480695449</v>
      </c>
      <c r="F33" s="65">
        <v>82.661651337089424</v>
      </c>
      <c r="G33" s="59">
        <v>1.2978438210083574</v>
      </c>
      <c r="H33" s="69">
        <v>1.688758225941541</v>
      </c>
      <c r="I33" s="59">
        <v>3.3077703474902296</v>
      </c>
      <c r="J33" s="65">
        <v>96.634883524839893</v>
      </c>
      <c r="K33" s="60">
        <v>0.58777612292778525</v>
      </c>
      <c r="L33" s="65">
        <v>95.151678027963086</v>
      </c>
      <c r="M33" s="60">
        <v>1.665105993988319</v>
      </c>
      <c r="N33" s="65">
        <v>96.9573260518859</v>
      </c>
      <c r="O33" s="59">
        <v>0.65157607815257768</v>
      </c>
      <c r="P33" s="69">
        <v>1.8056480239228136</v>
      </c>
      <c r="Q33" s="59">
        <v>1.8351870379371358</v>
      </c>
      <c r="R33" s="65">
        <v>49.374190668193151</v>
      </c>
      <c r="S33" s="60">
        <v>1.6545268196186738</v>
      </c>
      <c r="T33" s="65">
        <v>44.726277083945853</v>
      </c>
      <c r="U33" s="60">
        <v>3.864055158331277</v>
      </c>
      <c r="V33" s="65">
        <v>50.489062377368867</v>
      </c>
      <c r="W33" s="59">
        <v>1.9650497777694458</v>
      </c>
      <c r="X33" s="69">
        <v>5.7627852934230148</v>
      </c>
      <c r="Y33" s="59">
        <v>4.5928421240656645</v>
      </c>
      <c r="Z33" s="65">
        <v>80.864049962684405</v>
      </c>
      <c r="AA33" s="60">
        <v>1.3742671684866161</v>
      </c>
      <c r="AB33" s="65">
        <v>78.951421886417123</v>
      </c>
      <c r="AC33" s="60">
        <v>2.8519186805709662</v>
      </c>
      <c r="AD33" s="65">
        <v>81.649607697725443</v>
      </c>
      <c r="AE33" s="59">
        <v>1.5289314558368889</v>
      </c>
      <c r="AF33" s="69">
        <v>2.6981858113083206</v>
      </c>
      <c r="AG33" s="60">
        <v>3.1796904194620219</v>
      </c>
      <c r="AH33" s="65">
        <v>63.588393876492653</v>
      </c>
      <c r="AI33" s="60">
        <v>1.605654718016537</v>
      </c>
      <c r="AJ33" s="65">
        <v>59.507557066788017</v>
      </c>
      <c r="AK33" s="60">
        <v>3.9581940096749326</v>
      </c>
      <c r="AL33" s="65">
        <v>64.670722341656457</v>
      </c>
      <c r="AM33" s="59">
        <v>1.8138673229875104</v>
      </c>
      <c r="AN33" s="69">
        <v>5.1631652748684402</v>
      </c>
      <c r="AO33" s="59">
        <v>4.5125978911178679</v>
      </c>
      <c r="AP33" s="65">
        <v>58.435888282601603</v>
      </c>
      <c r="AQ33" s="60">
        <v>1.75658973281776</v>
      </c>
      <c r="AR33" s="65">
        <v>64.897200223258196</v>
      </c>
      <c r="AS33" s="60">
        <v>4.0488812738997844</v>
      </c>
      <c r="AT33" s="65">
        <v>56.907871172497551</v>
      </c>
      <c r="AU33" s="59">
        <v>2.0633098987065726</v>
      </c>
      <c r="AV33" s="69">
        <v>-7.9893290507606451</v>
      </c>
      <c r="AW33" s="59">
        <v>4.7329541347438431</v>
      </c>
      <c r="AX33" s="65">
        <v>61.823750319971658</v>
      </c>
      <c r="AY33" s="60">
        <v>1.6093776573629941</v>
      </c>
      <c r="AZ33" s="65">
        <v>65.393089127752589</v>
      </c>
      <c r="BA33" s="60">
        <v>4.1659590839592484</v>
      </c>
      <c r="BB33" s="65">
        <v>60.993322615912817</v>
      </c>
      <c r="BC33" s="59">
        <v>1.9334290712585345</v>
      </c>
      <c r="BD33" s="69">
        <v>-4.399766511839772</v>
      </c>
      <c r="BE33" s="60">
        <v>4.9227589101278859</v>
      </c>
      <c r="BF33" s="65">
        <v>80.226518019982052</v>
      </c>
      <c r="BG33" s="60">
        <v>1.3292721198032471</v>
      </c>
      <c r="BH33" s="65">
        <v>76.408478148561016</v>
      </c>
      <c r="BI33" s="60">
        <v>3.5637671086430909</v>
      </c>
      <c r="BJ33" s="65">
        <v>81.166241260353146</v>
      </c>
      <c r="BK33" s="59">
        <v>1.410323582691418</v>
      </c>
      <c r="BL33" s="69">
        <v>4.75776311179213</v>
      </c>
      <c r="BM33" s="59">
        <v>3.8316012376880257</v>
      </c>
      <c r="BN33" s="69">
        <v>25.939394441838601</v>
      </c>
      <c r="BO33" s="60">
        <v>1.4535759977973464</v>
      </c>
      <c r="BP33" s="65">
        <v>29.731571976297179</v>
      </c>
      <c r="BQ33" s="60">
        <v>3.6377290206014425</v>
      </c>
      <c r="BR33" s="65">
        <v>25.176654992537841</v>
      </c>
      <c r="BS33" s="59">
        <v>1.5839594748937516</v>
      </c>
      <c r="BT33" s="69">
        <v>-4.5549169837593375</v>
      </c>
      <c r="BU33" s="59">
        <v>3.994424881802269</v>
      </c>
      <c r="BV33" s="65">
        <v>46.169549751498423</v>
      </c>
      <c r="BW33" s="60">
        <v>1.7887987720463103</v>
      </c>
      <c r="BX33" s="65">
        <v>44.788268000258967</v>
      </c>
      <c r="BY33" s="60">
        <v>3.6967749434149551</v>
      </c>
      <c r="BZ33" s="65">
        <v>46.412049709050287</v>
      </c>
      <c r="CA33" s="59">
        <v>1.9724677138245095</v>
      </c>
      <c r="CB33" s="69">
        <v>1.62378170879132</v>
      </c>
      <c r="CC33" s="59">
        <v>4.0501524178742478</v>
      </c>
      <c r="CD33" s="65">
        <v>42.502076896386349</v>
      </c>
      <c r="CE33" s="60">
        <v>1.5949893396518153</v>
      </c>
      <c r="CF33" s="65">
        <v>42.514480089181902</v>
      </c>
      <c r="CG33" s="60">
        <v>3.5300540765663317</v>
      </c>
      <c r="CH33" s="65">
        <v>42.256746254898829</v>
      </c>
      <c r="CI33" s="59">
        <v>1.9007702076692374</v>
      </c>
      <c r="CJ33" s="69">
        <v>-0.25773383428307284</v>
      </c>
      <c r="CK33" s="59">
        <v>4.2120241395651004</v>
      </c>
      <c r="CL33" s="65">
        <v>43.998657337981207</v>
      </c>
      <c r="CM33" s="60">
        <v>1.5527378687534932</v>
      </c>
      <c r="CN33" s="65">
        <v>44.117789375861541</v>
      </c>
      <c r="CO33" s="60">
        <v>3.7367483964304311</v>
      </c>
      <c r="CP33" s="65">
        <v>44.003938174354069</v>
      </c>
      <c r="CQ33" s="59">
        <v>1.6325466924253145</v>
      </c>
      <c r="CR33" s="69">
        <v>-0.11385120150747241</v>
      </c>
      <c r="CS33" s="59">
        <v>3.9718437106987943</v>
      </c>
      <c r="CT33" s="65">
        <v>44.373843840172583</v>
      </c>
      <c r="CU33" s="60">
        <v>1.9219644399939946</v>
      </c>
      <c r="CV33" s="65">
        <v>48.351172712332833</v>
      </c>
      <c r="CW33" s="60">
        <v>4.2428383160880676</v>
      </c>
      <c r="CX33" s="65">
        <v>43.488080452657172</v>
      </c>
      <c r="CY33" s="59">
        <v>1.9470227281979893</v>
      </c>
      <c r="CZ33" s="69">
        <v>-4.8630922596756605</v>
      </c>
      <c r="DA33" s="61">
        <v>4.2916731517700706</v>
      </c>
    </row>
    <row r="34" spans="1:105">
      <c r="A34" s="39" t="s">
        <v>365</v>
      </c>
      <c r="B34" s="65">
        <v>81.291716340171575</v>
      </c>
      <c r="C34" s="60">
        <v>1.2678447657657317</v>
      </c>
      <c r="D34" s="65">
        <v>83.199478049354511</v>
      </c>
      <c r="E34" s="60">
        <v>2.1527940438123716</v>
      </c>
      <c r="F34" s="65">
        <v>80.777507868702742</v>
      </c>
      <c r="G34" s="59">
        <v>1.5901119084545015</v>
      </c>
      <c r="H34" s="69">
        <v>-2.4219701806517691</v>
      </c>
      <c r="I34" s="59">
        <v>2.8162895254023108</v>
      </c>
      <c r="J34" s="65">
        <v>84.987543994271974</v>
      </c>
      <c r="K34" s="60">
        <v>0.99097875495153864</v>
      </c>
      <c r="L34" s="65">
        <v>80.239339724723422</v>
      </c>
      <c r="M34" s="60">
        <v>2.035965348294225</v>
      </c>
      <c r="N34" s="65">
        <v>86.548157180564615</v>
      </c>
      <c r="O34" s="59">
        <v>1.0494258594674413</v>
      </c>
      <c r="P34" s="69">
        <v>6.3088174558411936</v>
      </c>
      <c r="Q34" s="59">
        <v>2.0987239382130376</v>
      </c>
      <c r="R34" s="65">
        <v>90.146730479713597</v>
      </c>
      <c r="S34" s="60">
        <v>0.83412262168761919</v>
      </c>
      <c r="T34" s="65">
        <v>88.439171252390594</v>
      </c>
      <c r="U34" s="60">
        <v>1.8445015780640535</v>
      </c>
      <c r="V34" s="65">
        <v>90.863098109235381</v>
      </c>
      <c r="W34" s="59">
        <v>0.95261153370116691</v>
      </c>
      <c r="X34" s="69">
        <v>2.4239268568447869</v>
      </c>
      <c r="Y34" s="59">
        <v>2.0753228497359553</v>
      </c>
      <c r="Z34" s="65">
        <v>84.254912487813129</v>
      </c>
      <c r="AA34" s="60">
        <v>1.0096910017332579</v>
      </c>
      <c r="AB34" s="65">
        <v>80.046083584816657</v>
      </c>
      <c r="AC34" s="60">
        <v>2.2347293617007362</v>
      </c>
      <c r="AD34" s="65">
        <v>85.789378075696149</v>
      </c>
      <c r="AE34" s="59">
        <v>1.0945898134221272</v>
      </c>
      <c r="AF34" s="69">
        <v>5.7432944908794923</v>
      </c>
      <c r="AG34" s="60">
        <v>2.429293380035948</v>
      </c>
      <c r="AH34" s="65">
        <v>70.01691060309949</v>
      </c>
      <c r="AI34" s="60">
        <v>1.4928744531844444</v>
      </c>
      <c r="AJ34" s="65">
        <v>61.935603408310932</v>
      </c>
      <c r="AK34" s="60">
        <v>3.0027887225729719</v>
      </c>
      <c r="AL34" s="65">
        <v>72.774411999325466</v>
      </c>
      <c r="AM34" s="59">
        <v>1.4123300849401006</v>
      </c>
      <c r="AN34" s="69">
        <v>10.838808591014534</v>
      </c>
      <c r="AO34" s="59">
        <v>2.882281552034621</v>
      </c>
      <c r="AP34" s="65">
        <v>86.10693785680769</v>
      </c>
      <c r="AQ34" s="60">
        <v>0.99187802483539489</v>
      </c>
      <c r="AR34" s="65">
        <v>82.325387311771124</v>
      </c>
      <c r="AS34" s="60">
        <v>1.8781214578420999</v>
      </c>
      <c r="AT34" s="65">
        <v>87.396214734639059</v>
      </c>
      <c r="AU34" s="59">
        <v>1.1828420465105878</v>
      </c>
      <c r="AV34" s="69">
        <v>5.0708274228679358</v>
      </c>
      <c r="AW34" s="59">
        <v>2.2106830265079509</v>
      </c>
      <c r="AX34" s="65">
        <v>81.827867749541383</v>
      </c>
      <c r="AY34" s="60">
        <v>1.1142929611236767</v>
      </c>
      <c r="AZ34" s="65">
        <v>81.679151489751163</v>
      </c>
      <c r="BA34" s="60">
        <v>1.935519578522348</v>
      </c>
      <c r="BB34" s="65">
        <v>82.147505000377123</v>
      </c>
      <c r="BC34" s="59">
        <v>1.2789348691862095</v>
      </c>
      <c r="BD34" s="69">
        <v>0.46835351062595976</v>
      </c>
      <c r="BE34" s="60">
        <v>2.2057166212334693</v>
      </c>
      <c r="BF34" s="65">
        <v>87.116036519733356</v>
      </c>
      <c r="BG34" s="60">
        <v>1.0907391730319953</v>
      </c>
      <c r="BH34" s="65">
        <v>85.668177747235461</v>
      </c>
      <c r="BI34" s="60">
        <v>1.8823261756969847</v>
      </c>
      <c r="BJ34" s="65">
        <v>87.50288644863889</v>
      </c>
      <c r="BK34" s="59">
        <v>1.1753922411186795</v>
      </c>
      <c r="BL34" s="69">
        <v>1.8347087014034287</v>
      </c>
      <c r="BM34" s="59">
        <v>1.9404527669258353</v>
      </c>
      <c r="BN34" s="69">
        <v>79.640869249993571</v>
      </c>
      <c r="BO34" s="60">
        <v>1.0357553771887078</v>
      </c>
      <c r="BP34" s="65">
        <v>78.666188422239145</v>
      </c>
      <c r="BQ34" s="60">
        <v>2.3890256944959547</v>
      </c>
      <c r="BR34" s="65">
        <v>79.985003781584197</v>
      </c>
      <c r="BS34" s="59">
        <v>1.1577875955863055</v>
      </c>
      <c r="BT34" s="69">
        <v>1.3188153593450522</v>
      </c>
      <c r="BU34" s="59">
        <v>2.6633789617820733</v>
      </c>
      <c r="BV34" s="65">
        <v>55.465395911710473</v>
      </c>
      <c r="BW34" s="60">
        <v>1.4276548221728487</v>
      </c>
      <c r="BX34" s="65">
        <v>57.187718677307963</v>
      </c>
      <c r="BY34" s="60">
        <v>2.2958421232004098</v>
      </c>
      <c r="BZ34" s="65">
        <v>54.820378406224663</v>
      </c>
      <c r="CA34" s="59">
        <v>1.844176191513947</v>
      </c>
      <c r="CB34" s="69">
        <v>-2.3673402710833003</v>
      </c>
      <c r="CC34" s="59">
        <v>3.0910524033941318</v>
      </c>
      <c r="CD34" s="65">
        <v>41.952286330149953</v>
      </c>
      <c r="CE34" s="60">
        <v>1.7629203558966713</v>
      </c>
      <c r="CF34" s="65">
        <v>42.368774999530856</v>
      </c>
      <c r="CG34" s="60">
        <v>2.6675156375829943</v>
      </c>
      <c r="CH34" s="65">
        <v>41.867043944111842</v>
      </c>
      <c r="CI34" s="59">
        <v>1.9928081666342594</v>
      </c>
      <c r="CJ34" s="69">
        <v>-0.50173105541901464</v>
      </c>
      <c r="CK34" s="59">
        <v>3.0649177739099889</v>
      </c>
      <c r="CL34" s="65">
        <v>76.557394222034574</v>
      </c>
      <c r="CM34" s="60">
        <v>1.2303960748373339</v>
      </c>
      <c r="CN34" s="65">
        <v>76.726926109853395</v>
      </c>
      <c r="CO34" s="60">
        <v>1.9361250466738829</v>
      </c>
      <c r="CP34" s="65">
        <v>76.877417335326143</v>
      </c>
      <c r="CQ34" s="59">
        <v>1.6127497132710353</v>
      </c>
      <c r="CR34" s="69">
        <v>0.15049122547274862</v>
      </c>
      <c r="CS34" s="59">
        <v>2.6538698710553552</v>
      </c>
      <c r="CT34" s="65">
        <v>74.609727294534267</v>
      </c>
      <c r="CU34" s="60">
        <v>1.3058449513930293</v>
      </c>
      <c r="CV34" s="65">
        <v>69.415941341390351</v>
      </c>
      <c r="CW34" s="60">
        <v>2.2490188533409445</v>
      </c>
      <c r="CX34" s="65">
        <v>76.308118709245079</v>
      </c>
      <c r="CY34" s="59">
        <v>1.4385345937015952</v>
      </c>
      <c r="CZ34" s="69">
        <v>6.8921773678547282</v>
      </c>
      <c r="DA34" s="61">
        <v>2.4284121613870147</v>
      </c>
    </row>
    <row r="35" spans="1:105">
      <c r="A35" s="39" t="s">
        <v>33</v>
      </c>
      <c r="B35" s="65">
        <v>84.327566438841089</v>
      </c>
      <c r="C35" s="60">
        <v>0.72529502571870696</v>
      </c>
      <c r="D35" s="65">
        <v>81.318797185218259</v>
      </c>
      <c r="E35" s="60">
        <v>1.7503640496027828</v>
      </c>
      <c r="F35" s="65">
        <v>85.028681961096112</v>
      </c>
      <c r="G35" s="59">
        <v>0.78029560856880331</v>
      </c>
      <c r="H35" s="69">
        <v>3.7098847758778533</v>
      </c>
      <c r="I35" s="59">
        <v>1.9033937290216221</v>
      </c>
      <c r="J35" s="65">
        <v>94.284777035801412</v>
      </c>
      <c r="K35" s="60">
        <v>0.47453356642857619</v>
      </c>
      <c r="L35" s="65">
        <v>93.709817021649172</v>
      </c>
      <c r="M35" s="60">
        <v>1.4062167304627915</v>
      </c>
      <c r="N35" s="65">
        <v>94.527039417084083</v>
      </c>
      <c r="O35" s="59">
        <v>0.48324930204363492</v>
      </c>
      <c r="P35" s="69">
        <v>0.81722239543491071</v>
      </c>
      <c r="Q35" s="59">
        <v>1.4726698876888791</v>
      </c>
      <c r="R35" s="65">
        <v>81.416647888854058</v>
      </c>
      <c r="S35" s="60">
        <v>0.83373211822150572</v>
      </c>
      <c r="T35" s="65">
        <v>77.034276231430809</v>
      </c>
      <c r="U35" s="60">
        <v>2.057791312887054</v>
      </c>
      <c r="V35" s="65">
        <v>82.29054155109678</v>
      </c>
      <c r="W35" s="59">
        <v>0.95972700992136684</v>
      </c>
      <c r="X35" s="69">
        <v>5.256265319665971</v>
      </c>
      <c r="Y35" s="59">
        <v>2.3449081105131242</v>
      </c>
      <c r="Z35" s="65">
        <v>77.081637337486725</v>
      </c>
      <c r="AA35" s="60">
        <v>0.95972869141953865</v>
      </c>
      <c r="AB35" s="65">
        <v>76.583293852914409</v>
      </c>
      <c r="AC35" s="60">
        <v>2.041082985024695</v>
      </c>
      <c r="AD35" s="65">
        <v>77.230579938827901</v>
      </c>
      <c r="AE35" s="59">
        <v>1.1318461080876374</v>
      </c>
      <c r="AF35" s="69">
        <v>0.64728608591349257</v>
      </c>
      <c r="AG35" s="60">
        <v>2.4567551387586088</v>
      </c>
      <c r="AH35" s="65">
        <v>60.386558761790262</v>
      </c>
      <c r="AI35" s="60">
        <v>1.1735570279260323</v>
      </c>
      <c r="AJ35" s="65">
        <v>59.148088871063003</v>
      </c>
      <c r="AK35" s="60">
        <v>2.3051326404192642</v>
      </c>
      <c r="AL35" s="65">
        <v>60.749850550587368</v>
      </c>
      <c r="AM35" s="59">
        <v>1.3149478718256522</v>
      </c>
      <c r="AN35" s="69">
        <v>1.6017616795243654</v>
      </c>
      <c r="AO35" s="59">
        <v>2.5940772070643345</v>
      </c>
      <c r="AP35" s="65">
        <v>79.864530637268928</v>
      </c>
      <c r="AQ35" s="60">
        <v>0.8527620843125836</v>
      </c>
      <c r="AR35" s="65">
        <v>75.0118195680827</v>
      </c>
      <c r="AS35" s="60">
        <v>2.1354902520661398</v>
      </c>
      <c r="AT35" s="65">
        <v>80.846797896346771</v>
      </c>
      <c r="AU35" s="59">
        <v>0.9570776572153572</v>
      </c>
      <c r="AV35" s="69">
        <v>5.8349783282640715</v>
      </c>
      <c r="AW35" s="59">
        <v>2.4016316683123131</v>
      </c>
      <c r="AX35" s="65">
        <v>78.971375541640612</v>
      </c>
      <c r="AY35" s="60">
        <v>0.86302857750998785</v>
      </c>
      <c r="AZ35" s="65">
        <v>73.206987331338297</v>
      </c>
      <c r="BA35" s="60">
        <v>2.2923991478075121</v>
      </c>
      <c r="BB35" s="65">
        <v>80.131124066469368</v>
      </c>
      <c r="BC35" s="59">
        <v>0.96498088912875835</v>
      </c>
      <c r="BD35" s="69">
        <v>6.9241367351310714</v>
      </c>
      <c r="BE35" s="60">
        <v>2.5695651541576203</v>
      </c>
      <c r="BF35" s="65">
        <v>86.341840099120759</v>
      </c>
      <c r="BG35" s="60">
        <v>0.62713296290073617</v>
      </c>
      <c r="BH35" s="65">
        <v>78.755867621303338</v>
      </c>
      <c r="BI35" s="60">
        <v>2.2713349957145637</v>
      </c>
      <c r="BJ35" s="65">
        <v>87.845293982116374</v>
      </c>
      <c r="BK35" s="59">
        <v>0.70778624433510096</v>
      </c>
      <c r="BL35" s="69">
        <v>9.0894263608130359</v>
      </c>
      <c r="BM35" s="59">
        <v>2.5108313338189929</v>
      </c>
      <c r="BN35" s="69">
        <v>35.079520399158753</v>
      </c>
      <c r="BO35" s="60">
        <v>0.90446713319011218</v>
      </c>
      <c r="BP35" s="65">
        <v>26.082809212158679</v>
      </c>
      <c r="BQ35" s="60">
        <v>2.704223200617224</v>
      </c>
      <c r="BR35" s="65">
        <v>36.757229424131232</v>
      </c>
      <c r="BS35" s="59">
        <v>0.95439961243383498</v>
      </c>
      <c r="BT35" s="69">
        <v>10.674420211972553</v>
      </c>
      <c r="BU35" s="59">
        <v>2.8294116668425331</v>
      </c>
      <c r="BV35" s="65">
        <v>47.442652902327843</v>
      </c>
      <c r="BW35" s="60">
        <v>1.5208516076510554</v>
      </c>
      <c r="BX35" s="65">
        <v>33.946299143812183</v>
      </c>
      <c r="BY35" s="60">
        <v>2.5001070659018461</v>
      </c>
      <c r="BZ35" s="65">
        <v>50.170747079900352</v>
      </c>
      <c r="CA35" s="59">
        <v>1.6048356125282734</v>
      </c>
      <c r="CB35" s="69">
        <v>16.224447936088168</v>
      </c>
      <c r="CC35" s="59">
        <v>2.6063978272523158</v>
      </c>
      <c r="CD35" s="65">
        <v>34.771594728278728</v>
      </c>
      <c r="CE35" s="60">
        <v>1.4756219288324233</v>
      </c>
      <c r="CF35" s="65">
        <v>25.58638158964559</v>
      </c>
      <c r="CG35" s="60">
        <v>2.3632249586661827</v>
      </c>
      <c r="CH35" s="65">
        <v>36.616468914692049</v>
      </c>
      <c r="CI35" s="59">
        <v>1.6330444219736673</v>
      </c>
      <c r="CJ35" s="69">
        <v>11.030087325046459</v>
      </c>
      <c r="CK35" s="59">
        <v>2.6740596935374517</v>
      </c>
      <c r="CL35" s="65">
        <v>62.139370615448023</v>
      </c>
      <c r="CM35" s="60">
        <v>0.96258419001096085</v>
      </c>
      <c r="CN35" s="65">
        <v>57.672410322336397</v>
      </c>
      <c r="CO35" s="60">
        <v>2.2721173980393155</v>
      </c>
      <c r="CP35" s="65">
        <v>62.996837823174317</v>
      </c>
      <c r="CQ35" s="59">
        <v>1.0551051316148723</v>
      </c>
      <c r="CR35" s="69">
        <v>5.3244275008379205</v>
      </c>
      <c r="CS35" s="59">
        <v>2.4959001192967993</v>
      </c>
      <c r="CT35" s="65">
        <v>74.430617198440075</v>
      </c>
      <c r="CU35" s="60">
        <v>1.0688690399457417</v>
      </c>
      <c r="CV35" s="65">
        <v>64.608651525051258</v>
      </c>
      <c r="CW35" s="60">
        <v>2.7275814569850354</v>
      </c>
      <c r="CX35" s="65">
        <v>76.253528374537623</v>
      </c>
      <c r="CY35" s="59">
        <v>1.0941354933313514</v>
      </c>
      <c r="CZ35" s="69">
        <v>11.644876849486366</v>
      </c>
      <c r="DA35" s="61">
        <v>2.8013058971296978</v>
      </c>
    </row>
    <row r="36" spans="1:105">
      <c r="A36" s="39" t="s">
        <v>34</v>
      </c>
      <c r="B36" s="65">
        <v>91.473600343653189</v>
      </c>
      <c r="C36" s="60">
        <v>0.60661971156844197</v>
      </c>
      <c r="D36" s="65">
        <v>95.143284126287071</v>
      </c>
      <c r="E36" s="60">
        <v>0.9747026715030932</v>
      </c>
      <c r="F36" s="65">
        <v>90.519575270459313</v>
      </c>
      <c r="G36" s="59">
        <v>0.66754336582451512</v>
      </c>
      <c r="H36" s="69">
        <v>-4.6237088558277577</v>
      </c>
      <c r="I36" s="59">
        <v>1.068393043247978</v>
      </c>
      <c r="J36" s="65">
        <v>93.015930207201961</v>
      </c>
      <c r="K36" s="60">
        <v>0.56308122504606783</v>
      </c>
      <c r="L36" s="65">
        <v>94.518849220990404</v>
      </c>
      <c r="M36" s="60">
        <v>1.0494305154843022</v>
      </c>
      <c r="N36" s="65">
        <v>92.591194243767859</v>
      </c>
      <c r="O36" s="59">
        <v>0.63124748159370225</v>
      </c>
      <c r="P36" s="69">
        <v>-1.9276549772225451</v>
      </c>
      <c r="Q36" s="59">
        <v>1.1654382517824449</v>
      </c>
      <c r="R36" s="65">
        <v>69.904347936184763</v>
      </c>
      <c r="S36" s="60">
        <v>0.83147055977719009</v>
      </c>
      <c r="T36" s="65">
        <v>73.186673028291366</v>
      </c>
      <c r="U36" s="60">
        <v>1.7191591313414258</v>
      </c>
      <c r="V36" s="65">
        <v>68.983777092903793</v>
      </c>
      <c r="W36" s="59">
        <v>0.91334503856652371</v>
      </c>
      <c r="X36" s="69">
        <v>-4.2028959353875734</v>
      </c>
      <c r="Y36" s="59">
        <v>1.9067065529361162</v>
      </c>
      <c r="Z36" s="65">
        <v>48.486760368957412</v>
      </c>
      <c r="AA36" s="60">
        <v>1.162652702027656</v>
      </c>
      <c r="AB36" s="65">
        <v>49.86226103505976</v>
      </c>
      <c r="AC36" s="60">
        <v>2.2058785550002362</v>
      </c>
      <c r="AD36" s="65">
        <v>48.146916827588129</v>
      </c>
      <c r="AE36" s="59">
        <v>1.2975552775879604</v>
      </c>
      <c r="AF36" s="69">
        <v>-1.715344207471631</v>
      </c>
      <c r="AG36" s="60">
        <v>2.3984173400513589</v>
      </c>
      <c r="AH36" s="65">
        <v>69.128120542619513</v>
      </c>
      <c r="AI36" s="60">
        <v>0.98654021328626051</v>
      </c>
      <c r="AJ36" s="65">
        <v>70.766755831815971</v>
      </c>
      <c r="AK36" s="60">
        <v>1.9676205049033424</v>
      </c>
      <c r="AL36" s="65">
        <v>68.624459714185249</v>
      </c>
      <c r="AM36" s="59">
        <v>1.0381832760396468</v>
      </c>
      <c r="AN36" s="69">
        <v>-2.1422961176307211</v>
      </c>
      <c r="AO36" s="59">
        <v>2.0550582261326951</v>
      </c>
      <c r="AP36" s="65">
        <v>68.783312402806757</v>
      </c>
      <c r="AQ36" s="60">
        <v>1.0038734763166013</v>
      </c>
      <c r="AR36" s="65">
        <v>72.088965253070896</v>
      </c>
      <c r="AS36" s="60">
        <v>1.9124555462081145</v>
      </c>
      <c r="AT36" s="65">
        <v>67.884266244102676</v>
      </c>
      <c r="AU36" s="59">
        <v>1.0811206425670117</v>
      </c>
      <c r="AV36" s="69">
        <v>-4.2046990089682197</v>
      </c>
      <c r="AW36" s="59">
        <v>2.0519729657534578</v>
      </c>
      <c r="AX36" s="65">
        <v>57.535996771836381</v>
      </c>
      <c r="AY36" s="60">
        <v>1.1182176678010791</v>
      </c>
      <c r="AZ36" s="65">
        <v>65.448084156783608</v>
      </c>
      <c r="BA36" s="60">
        <v>1.7598352094969902</v>
      </c>
      <c r="BB36" s="65">
        <v>55.423428119558807</v>
      </c>
      <c r="BC36" s="59">
        <v>1.3168806813024112</v>
      </c>
      <c r="BD36" s="69">
        <v>-10.024656037224801</v>
      </c>
      <c r="BE36" s="60">
        <v>2.1979869734568465</v>
      </c>
      <c r="BF36" s="65">
        <v>73.495483083827821</v>
      </c>
      <c r="BG36" s="60">
        <v>0.84060036284922623</v>
      </c>
      <c r="BH36" s="65">
        <v>76.253362988460793</v>
      </c>
      <c r="BI36" s="60">
        <v>1.9777555817219403</v>
      </c>
      <c r="BJ36" s="65">
        <v>72.625995395074341</v>
      </c>
      <c r="BK36" s="59">
        <v>0.98519326815350905</v>
      </c>
      <c r="BL36" s="69">
        <v>-3.6273675933864524</v>
      </c>
      <c r="BM36" s="59">
        <v>2.2926365142581759</v>
      </c>
      <c r="BN36" s="69">
        <v>25.393044323560499</v>
      </c>
      <c r="BO36" s="60">
        <v>0.97044525531494985</v>
      </c>
      <c r="BP36" s="65">
        <v>33.885946013344082</v>
      </c>
      <c r="BQ36" s="60">
        <v>2.0617116964244784</v>
      </c>
      <c r="BR36" s="65">
        <v>23.057154457710499</v>
      </c>
      <c r="BS36" s="59">
        <v>1.0401002028331505</v>
      </c>
      <c r="BT36" s="69">
        <v>-10.828791555633583</v>
      </c>
      <c r="BU36" s="59">
        <v>2.2323137697012618</v>
      </c>
      <c r="BV36" s="65">
        <v>42.691230384541093</v>
      </c>
      <c r="BW36" s="60">
        <v>1.2192410904735898</v>
      </c>
      <c r="BX36" s="65">
        <v>41.813045328916829</v>
      </c>
      <c r="BY36" s="60">
        <v>2.1395321183837068</v>
      </c>
      <c r="BZ36" s="65">
        <v>42.945167182006443</v>
      </c>
      <c r="CA36" s="59">
        <v>1.3860730692355219</v>
      </c>
      <c r="CB36" s="69">
        <v>1.1321218530896147</v>
      </c>
      <c r="CC36" s="59">
        <v>2.4029497634217911</v>
      </c>
      <c r="CD36" s="65">
        <v>34.547509749386244</v>
      </c>
      <c r="CE36" s="60">
        <v>1.3241409741404528</v>
      </c>
      <c r="CF36" s="65">
        <v>31.076570699477099</v>
      </c>
      <c r="CG36" s="60">
        <v>1.8135059830651752</v>
      </c>
      <c r="CH36" s="65">
        <v>35.536576539489147</v>
      </c>
      <c r="CI36" s="59">
        <v>1.4792459930076414</v>
      </c>
      <c r="CJ36" s="69">
        <v>4.4600058400120481</v>
      </c>
      <c r="CK36" s="59">
        <v>1.911449464787031</v>
      </c>
      <c r="CL36" s="65">
        <v>15.060137466832311</v>
      </c>
      <c r="CM36" s="60">
        <v>0.79182968981084034</v>
      </c>
      <c r="CN36" s="65">
        <v>18.31837334040457</v>
      </c>
      <c r="CO36" s="60">
        <v>1.5688217586764721</v>
      </c>
      <c r="CP36" s="65">
        <v>14.14056701795157</v>
      </c>
      <c r="CQ36" s="59">
        <v>0.86617622560393182</v>
      </c>
      <c r="CR36" s="69">
        <v>-4.1778063224529998</v>
      </c>
      <c r="CS36" s="59">
        <v>1.7210875670892438</v>
      </c>
      <c r="CT36" s="65">
        <v>46.827279509890253</v>
      </c>
      <c r="CU36" s="60">
        <v>1.1769163678497807</v>
      </c>
      <c r="CV36" s="65">
        <v>50.155335948281703</v>
      </c>
      <c r="CW36" s="60">
        <v>2.3201426856967218</v>
      </c>
      <c r="CX36" s="65">
        <v>45.85548621412525</v>
      </c>
      <c r="CY36" s="59">
        <v>1.2946449087996503</v>
      </c>
      <c r="CZ36" s="69">
        <v>-4.299849734156453</v>
      </c>
      <c r="DA36" s="61">
        <v>2.5653120237716078</v>
      </c>
    </row>
    <row r="37" spans="1:105">
      <c r="A37" s="39" t="s">
        <v>35</v>
      </c>
      <c r="B37" s="65">
        <v>85.821397305407373</v>
      </c>
      <c r="C37" s="60">
        <v>0.73837484277758292</v>
      </c>
      <c r="D37" s="65">
        <v>81.185450560693866</v>
      </c>
      <c r="E37" s="60">
        <v>1.4062429299181787</v>
      </c>
      <c r="F37" s="65">
        <v>87.308573862759786</v>
      </c>
      <c r="G37" s="59">
        <v>0.79908526156721371</v>
      </c>
      <c r="H37" s="69">
        <v>6.1231233020659204</v>
      </c>
      <c r="I37" s="59">
        <v>1.5192343880904107</v>
      </c>
      <c r="J37" s="65">
        <v>92.813230379223839</v>
      </c>
      <c r="K37" s="60">
        <v>0.48666584172514699</v>
      </c>
      <c r="L37" s="65">
        <v>89.476396266513916</v>
      </c>
      <c r="M37" s="60">
        <v>1.0757785872216659</v>
      </c>
      <c r="N37" s="65">
        <v>93.777989251910128</v>
      </c>
      <c r="O37" s="59">
        <v>0.54661551213651172</v>
      </c>
      <c r="P37" s="69">
        <v>4.301592985396212</v>
      </c>
      <c r="Q37" s="59">
        <v>1.227190654012237</v>
      </c>
      <c r="R37" s="65">
        <v>81.535721305356191</v>
      </c>
      <c r="S37" s="60">
        <v>0.81851504493219263</v>
      </c>
      <c r="T37" s="65">
        <v>79.906697560352811</v>
      </c>
      <c r="U37" s="60">
        <v>1.6271336643833785</v>
      </c>
      <c r="V37" s="65">
        <v>82.02445760495408</v>
      </c>
      <c r="W37" s="59">
        <v>0.9190196188130545</v>
      </c>
      <c r="X37" s="69">
        <v>2.117760044601269</v>
      </c>
      <c r="Y37" s="59">
        <v>1.8235208493351411</v>
      </c>
      <c r="Z37" s="65">
        <v>88.12558002571987</v>
      </c>
      <c r="AA37" s="60">
        <v>0.59271263641955407</v>
      </c>
      <c r="AB37" s="65">
        <v>85.175717615929457</v>
      </c>
      <c r="AC37" s="60">
        <v>1.2855131631106329</v>
      </c>
      <c r="AD37" s="65">
        <v>88.995812615222903</v>
      </c>
      <c r="AE37" s="59">
        <v>0.66587437046033837</v>
      </c>
      <c r="AF37" s="69">
        <v>3.8200949992934454</v>
      </c>
      <c r="AG37" s="60">
        <v>1.4452312168410908</v>
      </c>
      <c r="AH37" s="65">
        <v>89.536944208035536</v>
      </c>
      <c r="AI37" s="60">
        <v>0.56584252622818565</v>
      </c>
      <c r="AJ37" s="65">
        <v>86.990572956699964</v>
      </c>
      <c r="AK37" s="60">
        <v>1.266709222393662</v>
      </c>
      <c r="AL37" s="65">
        <v>90.292384785927027</v>
      </c>
      <c r="AM37" s="59">
        <v>0.6213942387693222</v>
      </c>
      <c r="AN37" s="69">
        <v>3.3018118292270628</v>
      </c>
      <c r="AO37" s="59">
        <v>1.4058282289116377</v>
      </c>
      <c r="AP37" s="65">
        <v>90.908057328832996</v>
      </c>
      <c r="AQ37" s="60">
        <v>0.63717253645139804</v>
      </c>
      <c r="AR37" s="65">
        <v>88.910960188808417</v>
      </c>
      <c r="AS37" s="60">
        <v>1.1823591672301219</v>
      </c>
      <c r="AT37" s="65">
        <v>91.481420850563538</v>
      </c>
      <c r="AU37" s="59">
        <v>0.7361533964799053</v>
      </c>
      <c r="AV37" s="69">
        <v>2.5704606617551207</v>
      </c>
      <c r="AW37" s="59">
        <v>1.3730254803029984</v>
      </c>
      <c r="AX37" s="65">
        <v>89.281161029359552</v>
      </c>
      <c r="AY37" s="60">
        <v>0.62822631179998978</v>
      </c>
      <c r="AZ37" s="65">
        <v>85.248659275017857</v>
      </c>
      <c r="BA37" s="60">
        <v>1.4347459120971782</v>
      </c>
      <c r="BB37" s="65">
        <v>90.462471365649762</v>
      </c>
      <c r="BC37" s="59">
        <v>0.70971944894715322</v>
      </c>
      <c r="BD37" s="69">
        <v>5.2138120906319045</v>
      </c>
      <c r="BE37" s="60">
        <v>1.5985309528044498</v>
      </c>
      <c r="BF37" s="65">
        <v>90.184762343115281</v>
      </c>
      <c r="BG37" s="60">
        <v>0.57726536575549636</v>
      </c>
      <c r="BH37" s="65">
        <v>86.228486400082986</v>
      </c>
      <c r="BI37" s="60">
        <v>1.3770570798002439</v>
      </c>
      <c r="BJ37" s="65">
        <v>91.320989307745748</v>
      </c>
      <c r="BK37" s="59">
        <v>0.57010721465727199</v>
      </c>
      <c r="BL37" s="69">
        <v>5.0925029076627624</v>
      </c>
      <c r="BM37" s="59">
        <v>1.4054475447739045</v>
      </c>
      <c r="BN37" s="69">
        <v>68.622579721501168</v>
      </c>
      <c r="BO37" s="60">
        <v>1.0280596746831545</v>
      </c>
      <c r="BP37" s="65">
        <v>63.751146359488189</v>
      </c>
      <c r="BQ37" s="60">
        <v>1.410821958319652</v>
      </c>
      <c r="BR37" s="65">
        <v>70.008727693938255</v>
      </c>
      <c r="BS37" s="59">
        <v>1.1679585495103173</v>
      </c>
      <c r="BT37" s="69">
        <v>6.2575813344500659</v>
      </c>
      <c r="BU37" s="59">
        <v>1.623986821584452</v>
      </c>
      <c r="BV37" s="65">
        <v>60.530891767899377</v>
      </c>
      <c r="BW37" s="60">
        <v>1.2083046085177958</v>
      </c>
      <c r="BX37" s="65">
        <v>58.488681875291427</v>
      </c>
      <c r="BY37" s="60">
        <v>2.1214107499206607</v>
      </c>
      <c r="BZ37" s="65">
        <v>61.125338451778887</v>
      </c>
      <c r="CA37" s="59">
        <v>1.2586827683300492</v>
      </c>
      <c r="CB37" s="69">
        <v>2.6366565764874608</v>
      </c>
      <c r="CC37" s="59">
        <v>2.1108822992472134</v>
      </c>
      <c r="CD37" s="65">
        <v>71.855562521455298</v>
      </c>
      <c r="CE37" s="60">
        <v>1.1227281710134505</v>
      </c>
      <c r="CF37" s="65">
        <v>68.169664452375315</v>
      </c>
      <c r="CG37" s="60">
        <v>1.7807782181327423</v>
      </c>
      <c r="CH37" s="65">
        <v>72.930752465197472</v>
      </c>
      <c r="CI37" s="59">
        <v>1.2339513963451887</v>
      </c>
      <c r="CJ37" s="69">
        <v>4.7610880128221567</v>
      </c>
      <c r="CK37" s="59">
        <v>1.9107782888745077</v>
      </c>
      <c r="CL37" s="65">
        <v>59.241742959722878</v>
      </c>
      <c r="CM37" s="60">
        <v>1.1635928962316893</v>
      </c>
      <c r="CN37" s="65">
        <v>57.472451716686827</v>
      </c>
      <c r="CO37" s="60">
        <v>2.1619156729477549</v>
      </c>
      <c r="CP37" s="65">
        <v>59.764323723470582</v>
      </c>
      <c r="CQ37" s="59">
        <v>1.317487132115265</v>
      </c>
      <c r="CR37" s="69">
        <v>2.2918720067837555</v>
      </c>
      <c r="CS37" s="59">
        <v>2.4446053234586094</v>
      </c>
      <c r="CT37" s="65">
        <v>85.34263976430573</v>
      </c>
      <c r="CU37" s="60">
        <v>0.78940460329632123</v>
      </c>
      <c r="CV37" s="65">
        <v>80.383831121203613</v>
      </c>
      <c r="CW37" s="60">
        <v>1.5735438855573367</v>
      </c>
      <c r="CX37" s="65">
        <v>86.775824757539311</v>
      </c>
      <c r="CY37" s="59">
        <v>0.80623863360871473</v>
      </c>
      <c r="CZ37" s="69">
        <v>6.3919936363356982</v>
      </c>
      <c r="DA37" s="61">
        <v>1.5990670018582314</v>
      </c>
    </row>
    <row r="38" spans="1:105">
      <c r="A38" s="39" t="s">
        <v>36</v>
      </c>
      <c r="B38" s="65">
        <v>86.752250930814014</v>
      </c>
      <c r="C38" s="60">
        <v>0.62288388774564407</v>
      </c>
      <c r="D38" s="65">
        <v>83.154289273603936</v>
      </c>
      <c r="E38" s="60">
        <v>1.5798668570175047</v>
      </c>
      <c r="F38" s="65">
        <v>87.76307533141312</v>
      </c>
      <c r="G38" s="59">
        <v>0.6880178587584066</v>
      </c>
      <c r="H38" s="69">
        <v>4.6087860578091835</v>
      </c>
      <c r="I38" s="59">
        <v>1.7450634474172213</v>
      </c>
      <c r="J38" s="65">
        <v>85.35680290814318</v>
      </c>
      <c r="K38" s="60">
        <v>0.76641267989082784</v>
      </c>
      <c r="L38" s="65">
        <v>85.019755987439879</v>
      </c>
      <c r="M38" s="60">
        <v>1.6472184580411788</v>
      </c>
      <c r="N38" s="65">
        <v>85.392091468221622</v>
      </c>
      <c r="O38" s="59">
        <v>0.89355532825670558</v>
      </c>
      <c r="P38" s="69">
        <v>0.37233548078174294</v>
      </c>
      <c r="Q38" s="59">
        <v>1.9273564000658379</v>
      </c>
      <c r="R38" s="65">
        <v>88.653606437577835</v>
      </c>
      <c r="S38" s="60">
        <v>0.73953762424345226</v>
      </c>
      <c r="T38" s="65">
        <v>90.986121458438632</v>
      </c>
      <c r="U38" s="60">
        <v>1.3858758591374767</v>
      </c>
      <c r="V38" s="65">
        <v>88.159431302281263</v>
      </c>
      <c r="W38" s="59">
        <v>0.8236613513856873</v>
      </c>
      <c r="X38" s="69">
        <v>-2.826690156157369</v>
      </c>
      <c r="Y38" s="59">
        <v>1.5541265912970059</v>
      </c>
      <c r="Z38" s="65">
        <v>61.423121052083282</v>
      </c>
      <c r="AA38" s="60">
        <v>1.0056986887584609</v>
      </c>
      <c r="AB38" s="65">
        <v>58.053179769280717</v>
      </c>
      <c r="AC38" s="60">
        <v>2.2348927787998667</v>
      </c>
      <c r="AD38" s="65">
        <v>62.204986430248553</v>
      </c>
      <c r="AE38" s="59">
        <v>1.1806260852535704</v>
      </c>
      <c r="AF38" s="69">
        <v>4.1518066609678357</v>
      </c>
      <c r="AG38" s="60">
        <v>2.6207827262556895</v>
      </c>
      <c r="AH38" s="65">
        <v>84.62546896896734</v>
      </c>
      <c r="AI38" s="60">
        <v>0.77717539873693731</v>
      </c>
      <c r="AJ38" s="65">
        <v>84.449618205161869</v>
      </c>
      <c r="AK38" s="60">
        <v>1.6106264778060637</v>
      </c>
      <c r="AL38" s="65">
        <v>84.715118783984053</v>
      </c>
      <c r="AM38" s="59">
        <v>0.89852825170640238</v>
      </c>
      <c r="AN38" s="69">
        <v>0.26550057882218425</v>
      </c>
      <c r="AO38" s="59">
        <v>1.8771679872162204</v>
      </c>
      <c r="AP38" s="65">
        <v>87.652970425315033</v>
      </c>
      <c r="AQ38" s="60">
        <v>0.75380099753733054</v>
      </c>
      <c r="AR38" s="65">
        <v>86.531625485859379</v>
      </c>
      <c r="AS38" s="60">
        <v>1.5310559569229958</v>
      </c>
      <c r="AT38" s="65">
        <v>87.963076472145971</v>
      </c>
      <c r="AU38" s="59">
        <v>0.88710350362230961</v>
      </c>
      <c r="AV38" s="69">
        <v>1.4314509862865918</v>
      </c>
      <c r="AW38" s="59">
        <v>1.8344499641829171</v>
      </c>
      <c r="AX38" s="65">
        <v>81.011867285381982</v>
      </c>
      <c r="AY38" s="60">
        <v>1.073839214063083</v>
      </c>
      <c r="AZ38" s="65">
        <v>79.047570992855739</v>
      </c>
      <c r="BA38" s="60">
        <v>2.1500380022415935</v>
      </c>
      <c r="BB38" s="65">
        <v>81.56485421604674</v>
      </c>
      <c r="BC38" s="59">
        <v>1.1271689116381776</v>
      </c>
      <c r="BD38" s="69">
        <v>2.5172832231910007</v>
      </c>
      <c r="BE38" s="60">
        <v>2.2582020611848637</v>
      </c>
      <c r="BF38" s="65">
        <v>90.468616539212903</v>
      </c>
      <c r="BG38" s="60">
        <v>0.68967844266775991</v>
      </c>
      <c r="BH38" s="65">
        <v>87.547561482915697</v>
      </c>
      <c r="BI38" s="60">
        <v>1.3755378170538759</v>
      </c>
      <c r="BJ38" s="65">
        <v>91.4002970508826</v>
      </c>
      <c r="BK38" s="59">
        <v>0.70175942172535466</v>
      </c>
      <c r="BL38" s="69">
        <v>3.8527355679669029</v>
      </c>
      <c r="BM38" s="59">
        <v>1.4538357856734816</v>
      </c>
      <c r="BN38" s="69">
        <v>45.308326926516507</v>
      </c>
      <c r="BO38" s="60">
        <v>1.2374137801925547</v>
      </c>
      <c r="BP38" s="65">
        <v>43.767431170765178</v>
      </c>
      <c r="BQ38" s="60">
        <v>2.4432915595116778</v>
      </c>
      <c r="BR38" s="65">
        <v>45.626724305379049</v>
      </c>
      <c r="BS38" s="59">
        <v>1.3278089509031623</v>
      </c>
      <c r="BT38" s="69">
        <v>1.8592931346138712</v>
      </c>
      <c r="BU38" s="59">
        <v>2.5757056753391305</v>
      </c>
      <c r="BV38" s="65">
        <v>69.613638176182661</v>
      </c>
      <c r="BW38" s="60">
        <v>1.1760372006884581</v>
      </c>
      <c r="BX38" s="65">
        <v>64.943518067994987</v>
      </c>
      <c r="BY38" s="60">
        <v>2.3055839809074778</v>
      </c>
      <c r="BZ38" s="65">
        <v>70.809996579478764</v>
      </c>
      <c r="CA38" s="59">
        <v>1.1776016600884665</v>
      </c>
      <c r="CB38" s="69">
        <v>5.866478511483777</v>
      </c>
      <c r="CC38" s="59">
        <v>2.3189046408702714</v>
      </c>
      <c r="CD38" s="65">
        <v>48.372620533110918</v>
      </c>
      <c r="CE38" s="60">
        <v>1.4673170415885504</v>
      </c>
      <c r="CF38" s="65">
        <v>41.872374494839192</v>
      </c>
      <c r="CG38" s="60">
        <v>2.5500255087037238</v>
      </c>
      <c r="CH38" s="65">
        <v>50.02585639703284</v>
      </c>
      <c r="CI38" s="59">
        <v>1.5326744066234872</v>
      </c>
      <c r="CJ38" s="69">
        <v>8.1534819021936471</v>
      </c>
      <c r="CK38" s="59">
        <v>2.6345590661472325</v>
      </c>
      <c r="CL38" s="65">
        <v>46.541966721793443</v>
      </c>
      <c r="CM38" s="60">
        <v>1.434845702394911</v>
      </c>
      <c r="CN38" s="65">
        <v>44.264141179313746</v>
      </c>
      <c r="CO38" s="60">
        <v>2.323822317072993</v>
      </c>
      <c r="CP38" s="65">
        <v>47.086635034832319</v>
      </c>
      <c r="CQ38" s="59">
        <v>1.6001492096371068</v>
      </c>
      <c r="CR38" s="69">
        <v>2.822493855518573</v>
      </c>
      <c r="CS38" s="59">
        <v>2.5525075830317734</v>
      </c>
      <c r="CT38" s="65">
        <v>65.678932827306539</v>
      </c>
      <c r="CU38" s="60">
        <v>1.1685278788149258</v>
      </c>
      <c r="CV38" s="65">
        <v>60.531545753258008</v>
      </c>
      <c r="CW38" s="60">
        <v>2.5604202053650877</v>
      </c>
      <c r="CX38" s="65">
        <v>67.027747714020478</v>
      </c>
      <c r="CY38" s="59">
        <v>1.226713055692193</v>
      </c>
      <c r="CZ38" s="69">
        <v>6.4962019607624697</v>
      </c>
      <c r="DA38" s="61">
        <v>2.7444286577054058</v>
      </c>
    </row>
    <row r="39" spans="1:105">
      <c r="A39" s="39" t="s">
        <v>37</v>
      </c>
      <c r="B39" s="65">
        <v>88.584734593475005</v>
      </c>
      <c r="C39" s="60">
        <v>0.72009060705661099</v>
      </c>
      <c r="D39" s="65">
        <v>83.66845126751214</v>
      </c>
      <c r="E39" s="60">
        <v>3.2360424078652565</v>
      </c>
      <c r="F39" s="65">
        <v>89.302555113463598</v>
      </c>
      <c r="G39" s="59">
        <v>0.85857939408423622</v>
      </c>
      <c r="H39" s="69">
        <v>5.6341038459514579</v>
      </c>
      <c r="I39" s="59">
        <v>3.6456507833694793</v>
      </c>
      <c r="J39" s="65">
        <v>97.498412826133958</v>
      </c>
      <c r="K39" s="60">
        <v>0.35539113352563062</v>
      </c>
      <c r="L39" s="65">
        <v>98.661147040862133</v>
      </c>
      <c r="M39" s="60">
        <v>0.72044077248972382</v>
      </c>
      <c r="N39" s="65">
        <v>97.328800876380541</v>
      </c>
      <c r="O39" s="59">
        <v>0.40492276891277768</v>
      </c>
      <c r="P39" s="69">
        <v>-1.3323461644815922</v>
      </c>
      <c r="Q39" s="59">
        <v>0.8648249606391949</v>
      </c>
      <c r="R39" s="65">
        <v>72.596707897354449</v>
      </c>
      <c r="S39" s="60">
        <v>1.4575954670829623</v>
      </c>
      <c r="T39" s="65">
        <v>70.677027991028453</v>
      </c>
      <c r="U39" s="60">
        <v>3.4580647144855332</v>
      </c>
      <c r="V39" s="65">
        <v>72.851794591188792</v>
      </c>
      <c r="W39" s="59">
        <v>1.6062469773351771</v>
      </c>
      <c r="X39" s="69">
        <v>2.1747666001603392</v>
      </c>
      <c r="Y39" s="59">
        <v>3.8640339641920867</v>
      </c>
      <c r="Z39" s="65">
        <v>61.925441948269587</v>
      </c>
      <c r="AA39" s="60">
        <v>1.5223584632312932</v>
      </c>
      <c r="AB39" s="65">
        <v>66.323627336662298</v>
      </c>
      <c r="AC39" s="60">
        <v>4.5683209281522252</v>
      </c>
      <c r="AD39" s="65">
        <v>61.261839707383153</v>
      </c>
      <c r="AE39" s="59">
        <v>1.5213489551557475</v>
      </c>
      <c r="AF39" s="69">
        <v>-5.0617876292791451</v>
      </c>
      <c r="AG39" s="60">
        <v>4.6159102376542442</v>
      </c>
      <c r="AH39" s="65">
        <v>72.19984442073843</v>
      </c>
      <c r="AI39" s="60">
        <v>1.418373934483719</v>
      </c>
      <c r="AJ39" s="65">
        <v>62.995777372109437</v>
      </c>
      <c r="AK39" s="60">
        <v>4.5598904680160066</v>
      </c>
      <c r="AL39" s="65">
        <v>73.478213482538365</v>
      </c>
      <c r="AM39" s="59">
        <v>1.6862444331265305</v>
      </c>
      <c r="AN39" s="69">
        <v>10.482436110428928</v>
      </c>
      <c r="AO39" s="59">
        <v>5.3156796942975513</v>
      </c>
      <c r="AP39" s="65">
        <v>80.334854097626121</v>
      </c>
      <c r="AQ39" s="60">
        <v>1.0114344844244851</v>
      </c>
      <c r="AR39" s="65">
        <v>77.879072602474352</v>
      </c>
      <c r="AS39" s="60">
        <v>3.4249050359846249</v>
      </c>
      <c r="AT39" s="65">
        <v>80.633579023495201</v>
      </c>
      <c r="AU39" s="59">
        <v>1.0299818240585663</v>
      </c>
      <c r="AV39" s="69">
        <v>2.7545064210208494</v>
      </c>
      <c r="AW39" s="59">
        <v>3.510095906413718</v>
      </c>
      <c r="AX39" s="65">
        <v>74.134545943349579</v>
      </c>
      <c r="AY39" s="60">
        <v>1.8729781668834362</v>
      </c>
      <c r="AZ39" s="65">
        <v>68.833823485801489</v>
      </c>
      <c r="BA39" s="60">
        <v>4.6403507407211171</v>
      </c>
      <c r="BB39" s="65">
        <v>74.820080959942914</v>
      </c>
      <c r="BC39" s="59">
        <v>1.8049675523407174</v>
      </c>
      <c r="BD39" s="69">
        <v>5.986257474141425</v>
      </c>
      <c r="BE39" s="60">
        <v>4.2515319369140201</v>
      </c>
      <c r="BF39" s="65">
        <v>84.049741881551853</v>
      </c>
      <c r="BG39" s="60">
        <v>1.1584863158785035</v>
      </c>
      <c r="BH39" s="65">
        <v>79.249782073183979</v>
      </c>
      <c r="BI39" s="60">
        <v>3.3104719782558893</v>
      </c>
      <c r="BJ39" s="65">
        <v>84.686596866302295</v>
      </c>
      <c r="BK39" s="59">
        <v>1.1563974757860513</v>
      </c>
      <c r="BL39" s="69">
        <v>5.4368147931183159</v>
      </c>
      <c r="BM39" s="59">
        <v>3.3015476096089595</v>
      </c>
      <c r="BN39" s="69">
        <v>42.324566022101038</v>
      </c>
      <c r="BO39" s="60">
        <v>1.9296533906367952</v>
      </c>
      <c r="BP39" s="65">
        <v>36.999341041275898</v>
      </c>
      <c r="BQ39" s="60">
        <v>3.5762641668166921</v>
      </c>
      <c r="BR39" s="65">
        <v>43.045379517166381</v>
      </c>
      <c r="BS39" s="59">
        <v>1.9106702536648059</v>
      </c>
      <c r="BT39" s="69">
        <v>6.0460384758904837</v>
      </c>
      <c r="BU39" s="59">
        <v>3.2519836256263543</v>
      </c>
      <c r="BV39" s="65">
        <v>39.037325965169202</v>
      </c>
      <c r="BW39" s="60">
        <v>2.2253595223216469</v>
      </c>
      <c r="BX39" s="65">
        <v>33.838806743570217</v>
      </c>
      <c r="BY39" s="60">
        <v>3.780329428120071</v>
      </c>
      <c r="BZ39" s="65">
        <v>39.812445868315002</v>
      </c>
      <c r="CA39" s="59">
        <v>2.4047160572012864</v>
      </c>
      <c r="CB39" s="69">
        <v>5.9736391247447855</v>
      </c>
      <c r="CC39" s="59">
        <v>4.2232151680394132</v>
      </c>
      <c r="CD39" s="65">
        <v>43.958742283063167</v>
      </c>
      <c r="CE39" s="60">
        <v>1.9751754200649605</v>
      </c>
      <c r="CF39" s="65">
        <v>36.531253502273493</v>
      </c>
      <c r="CG39" s="60">
        <v>5.2471414237681406</v>
      </c>
      <c r="CH39" s="65">
        <v>45.059576470309068</v>
      </c>
      <c r="CI39" s="59">
        <v>1.9742007561702131</v>
      </c>
      <c r="CJ39" s="69">
        <v>8.5283229680355745</v>
      </c>
      <c r="CK39" s="59">
        <v>5.2368976810977754</v>
      </c>
      <c r="CL39" s="65">
        <v>28.017902002682732</v>
      </c>
      <c r="CM39" s="60">
        <v>1.6273471599072227</v>
      </c>
      <c r="CN39" s="65">
        <v>27.291720495017248</v>
      </c>
      <c r="CO39" s="60">
        <v>2.9787446679704006</v>
      </c>
      <c r="CP39" s="65">
        <v>28.1885375980197</v>
      </c>
      <c r="CQ39" s="59">
        <v>1.8235327092327411</v>
      </c>
      <c r="CR39" s="69">
        <v>0.89681710300245143</v>
      </c>
      <c r="CS39" s="59">
        <v>3.4971847823854758</v>
      </c>
      <c r="CT39" s="65">
        <v>73.957336043571658</v>
      </c>
      <c r="CU39" s="60">
        <v>1.516499623374064</v>
      </c>
      <c r="CV39" s="65">
        <v>68.464086005987525</v>
      </c>
      <c r="CW39" s="60">
        <v>4.6690864599153601</v>
      </c>
      <c r="CX39" s="65">
        <v>74.667234524337957</v>
      </c>
      <c r="CY39" s="59">
        <v>1.3276759687692878</v>
      </c>
      <c r="CZ39" s="69">
        <v>6.2031485183504316</v>
      </c>
      <c r="DA39" s="61">
        <v>4.227274791584172</v>
      </c>
    </row>
    <row r="40" spans="1:105">
      <c r="A40" s="39" t="s">
        <v>38</v>
      </c>
      <c r="B40" s="65">
        <v>89.01642488584524</v>
      </c>
      <c r="C40" s="60">
        <v>0.61142638813087358</v>
      </c>
      <c r="D40" s="65">
        <v>87.403582423107878</v>
      </c>
      <c r="E40" s="60">
        <v>2.9943564796562292</v>
      </c>
      <c r="F40" s="65">
        <v>89.135380716941839</v>
      </c>
      <c r="G40" s="59">
        <v>0.62647324453517816</v>
      </c>
      <c r="H40" s="69">
        <v>1.7317982938339611</v>
      </c>
      <c r="I40" s="59">
        <v>3.0975181769146012</v>
      </c>
      <c r="J40" s="65">
        <v>96.692684241692049</v>
      </c>
      <c r="K40" s="60">
        <v>0.37192346477149746</v>
      </c>
      <c r="L40" s="65">
        <v>97.408072170734897</v>
      </c>
      <c r="M40" s="60">
        <v>1.0021032087000448</v>
      </c>
      <c r="N40" s="65">
        <v>96.635270051820257</v>
      </c>
      <c r="O40" s="59">
        <v>0.37318280730221204</v>
      </c>
      <c r="P40" s="69">
        <v>-0.77280211891464035</v>
      </c>
      <c r="Q40" s="59">
        <v>0.97450877051554641</v>
      </c>
      <c r="R40" s="65">
        <v>91.178491534690437</v>
      </c>
      <c r="S40" s="60">
        <v>0.49797565373975156</v>
      </c>
      <c r="T40" s="65">
        <v>91.219537627683536</v>
      </c>
      <c r="U40" s="60">
        <v>1.8591800718570313</v>
      </c>
      <c r="V40" s="65">
        <v>91.168842850326214</v>
      </c>
      <c r="W40" s="59">
        <v>0.53025017904448302</v>
      </c>
      <c r="X40" s="69">
        <v>-5.0694777357321641E-2</v>
      </c>
      <c r="Y40" s="59">
        <v>1.9807856877486081</v>
      </c>
      <c r="Z40" s="65">
        <v>61.500760512824122</v>
      </c>
      <c r="AA40" s="60">
        <v>1.0430500345785176</v>
      </c>
      <c r="AB40" s="65">
        <v>67.150065736959291</v>
      </c>
      <c r="AC40" s="60">
        <v>3.2861799581656372</v>
      </c>
      <c r="AD40" s="65">
        <v>61.043581720613517</v>
      </c>
      <c r="AE40" s="59">
        <v>1.1381771738604693</v>
      </c>
      <c r="AF40" s="69">
        <v>-6.1064840163457745</v>
      </c>
      <c r="AG40" s="60">
        <v>3.6663875694599999</v>
      </c>
      <c r="AH40" s="65">
        <v>65.992310696149787</v>
      </c>
      <c r="AI40" s="60">
        <v>1.0055639166309751</v>
      </c>
      <c r="AJ40" s="65">
        <v>64.92052946242039</v>
      </c>
      <c r="AK40" s="60">
        <v>3.9115186497546626</v>
      </c>
      <c r="AL40" s="65">
        <v>66.049724027012104</v>
      </c>
      <c r="AM40" s="59">
        <v>0.963047449445807</v>
      </c>
      <c r="AN40" s="69">
        <v>1.1291945645917139</v>
      </c>
      <c r="AO40" s="59">
        <v>3.7800109765627048</v>
      </c>
      <c r="AP40" s="65">
        <v>69.103653073922587</v>
      </c>
      <c r="AQ40" s="60">
        <v>1.0613950523566993</v>
      </c>
      <c r="AR40" s="65">
        <v>74.738063195089026</v>
      </c>
      <c r="AS40" s="60">
        <v>3.5375646085555847</v>
      </c>
      <c r="AT40" s="65">
        <v>68.652954408238912</v>
      </c>
      <c r="AU40" s="59">
        <v>1.0930336547490209</v>
      </c>
      <c r="AV40" s="69">
        <v>-6.0851087868501139</v>
      </c>
      <c r="AW40" s="59">
        <v>3.6158873612966116</v>
      </c>
      <c r="AX40" s="65">
        <v>83.084985723723079</v>
      </c>
      <c r="AY40" s="60">
        <v>0.89900881008197542</v>
      </c>
      <c r="AZ40" s="65">
        <v>83.714358472511535</v>
      </c>
      <c r="BA40" s="60">
        <v>2.9076432400471806</v>
      </c>
      <c r="BB40" s="65">
        <v>83.024080030123997</v>
      </c>
      <c r="BC40" s="59">
        <v>0.98028162191150736</v>
      </c>
      <c r="BD40" s="69">
        <v>-0.69027844238753744</v>
      </c>
      <c r="BE40" s="60">
        <v>3.2149722114146377</v>
      </c>
      <c r="BF40" s="65">
        <v>95.271171505479501</v>
      </c>
      <c r="BG40" s="60">
        <v>0.38795745456806724</v>
      </c>
      <c r="BH40" s="65">
        <v>93.449355585539891</v>
      </c>
      <c r="BI40" s="60">
        <v>1.936695809325556</v>
      </c>
      <c r="BJ40" s="65">
        <v>95.406747095186788</v>
      </c>
      <c r="BK40" s="59">
        <v>0.40820831394874052</v>
      </c>
      <c r="BL40" s="69">
        <v>1.9573915096468966</v>
      </c>
      <c r="BM40" s="59">
        <v>2.0259994926402607</v>
      </c>
      <c r="BN40" s="69">
        <v>61.650694663131922</v>
      </c>
      <c r="BO40" s="60">
        <v>1.2692328947012848</v>
      </c>
      <c r="BP40" s="65">
        <v>57.776044227411369</v>
      </c>
      <c r="BQ40" s="60">
        <v>3.3522660832813673</v>
      </c>
      <c r="BR40" s="65">
        <v>61.920072013829227</v>
      </c>
      <c r="BS40" s="59">
        <v>1.3758806438461024</v>
      </c>
      <c r="BT40" s="69">
        <v>4.1440277864178583</v>
      </c>
      <c r="BU40" s="59">
        <v>3.8361901788254866</v>
      </c>
      <c r="BV40" s="65">
        <v>60.152704813615628</v>
      </c>
      <c r="BW40" s="60">
        <v>1.3388839378769333</v>
      </c>
      <c r="BX40" s="65">
        <v>55.588061691361979</v>
      </c>
      <c r="BY40" s="60">
        <v>3.6819144413558824</v>
      </c>
      <c r="BZ40" s="65">
        <v>60.526103789287063</v>
      </c>
      <c r="CA40" s="59">
        <v>1.3988063437721412</v>
      </c>
      <c r="CB40" s="69">
        <v>4.9380420979250843</v>
      </c>
      <c r="CC40" s="59">
        <v>3.8801046822701282</v>
      </c>
      <c r="CD40" s="65">
        <v>60.19534515331685</v>
      </c>
      <c r="CE40" s="60">
        <v>1.332772757545714</v>
      </c>
      <c r="CF40" s="65">
        <v>55.71739604960981</v>
      </c>
      <c r="CG40" s="60">
        <v>4.2275416296965229</v>
      </c>
      <c r="CH40" s="65">
        <v>60.567476188451863</v>
      </c>
      <c r="CI40" s="59">
        <v>1.4525420381989194</v>
      </c>
      <c r="CJ40" s="69">
        <v>4.8500801388420527</v>
      </c>
      <c r="CK40" s="59">
        <v>4.7008567539053514</v>
      </c>
      <c r="CL40" s="65">
        <v>18.270528079009569</v>
      </c>
      <c r="CM40" s="60">
        <v>0.98327222859740893</v>
      </c>
      <c r="CN40" s="65">
        <v>25.716952095466802</v>
      </c>
      <c r="CO40" s="60">
        <v>3.3998773585314455</v>
      </c>
      <c r="CP40" s="65">
        <v>17.706212601302031</v>
      </c>
      <c r="CQ40" s="59">
        <v>0.96805923761245716</v>
      </c>
      <c r="CR40" s="69">
        <v>-8.0107394941647705</v>
      </c>
      <c r="CS40" s="59">
        <v>3.3351183221860592</v>
      </c>
      <c r="CT40" s="65">
        <v>47.504374167024537</v>
      </c>
      <c r="CU40" s="60">
        <v>1.0242184363711375</v>
      </c>
      <c r="CV40" s="65">
        <v>52.24894723962089</v>
      </c>
      <c r="CW40" s="60">
        <v>3.5885821950198729</v>
      </c>
      <c r="CX40" s="65">
        <v>47.164881245761563</v>
      </c>
      <c r="CY40" s="59">
        <v>1.074777027369191</v>
      </c>
      <c r="CZ40" s="69">
        <v>-5.0840659938593262</v>
      </c>
      <c r="DA40" s="61">
        <v>3.7747838660849942</v>
      </c>
    </row>
    <row r="41" spans="1:105">
      <c r="A41" s="39" t="s">
        <v>39</v>
      </c>
      <c r="B41" s="65">
        <v>70.880504473156677</v>
      </c>
      <c r="C41" s="60">
        <v>1.5457100293939943</v>
      </c>
      <c r="D41" s="65">
        <v>72.721520974919514</v>
      </c>
      <c r="E41" s="60">
        <v>2.8475210990699344</v>
      </c>
      <c r="F41" s="65">
        <v>70.335919526532862</v>
      </c>
      <c r="G41" s="59">
        <v>1.6165710684478793</v>
      </c>
      <c r="H41" s="69">
        <v>-2.3856014483866517</v>
      </c>
      <c r="I41" s="59">
        <v>2.8850872319064167</v>
      </c>
      <c r="J41" s="65">
        <v>96.548013190235807</v>
      </c>
      <c r="K41" s="60">
        <v>0.54325935617855314</v>
      </c>
      <c r="L41" s="65">
        <v>95.703799423629505</v>
      </c>
      <c r="M41" s="60">
        <v>1.464921977652379</v>
      </c>
      <c r="N41" s="65">
        <v>96.979239564507552</v>
      </c>
      <c r="O41" s="59">
        <v>0.53434664556256473</v>
      </c>
      <c r="P41" s="69">
        <v>1.2754401408780467</v>
      </c>
      <c r="Q41" s="59">
        <v>1.6206562313613984</v>
      </c>
      <c r="R41" s="65">
        <v>75.643362505018274</v>
      </c>
      <c r="S41" s="60">
        <v>1.4867110801308387</v>
      </c>
      <c r="T41" s="65">
        <v>80.781958933256931</v>
      </c>
      <c r="U41" s="60">
        <v>2.6212576419422882</v>
      </c>
      <c r="V41" s="65">
        <v>73.812267264248959</v>
      </c>
      <c r="W41" s="59">
        <v>1.7427126479520127</v>
      </c>
      <c r="X41" s="69">
        <v>-6.9696916690079718</v>
      </c>
      <c r="Y41" s="59">
        <v>3.0449330275752917</v>
      </c>
      <c r="Z41" s="65">
        <v>68.389786260261843</v>
      </c>
      <c r="AA41" s="60">
        <v>1.8778013182876436</v>
      </c>
      <c r="AB41" s="65">
        <v>74.093694184012193</v>
      </c>
      <c r="AC41" s="60">
        <v>3.3331900819137306</v>
      </c>
      <c r="AD41" s="65">
        <v>66.268834882052914</v>
      </c>
      <c r="AE41" s="59">
        <v>2.2093079187721214</v>
      </c>
      <c r="AF41" s="69">
        <v>-7.8248593019592789</v>
      </c>
      <c r="AG41" s="60">
        <v>3.9334847419461476</v>
      </c>
      <c r="AH41" s="65">
        <v>60.654081644058607</v>
      </c>
      <c r="AI41" s="60">
        <v>1.5960678886694417</v>
      </c>
      <c r="AJ41" s="65">
        <v>63.797399997005343</v>
      </c>
      <c r="AK41" s="60">
        <v>3.0133476481287906</v>
      </c>
      <c r="AL41" s="65">
        <v>59.632187884061651</v>
      </c>
      <c r="AM41" s="59">
        <v>2.0317461343217902</v>
      </c>
      <c r="AN41" s="69">
        <v>-4.1652121129436921</v>
      </c>
      <c r="AO41" s="59">
        <v>3.7989609657046759</v>
      </c>
      <c r="AP41" s="65">
        <v>78.950459400315026</v>
      </c>
      <c r="AQ41" s="60">
        <v>1.3436199452182924</v>
      </c>
      <c r="AR41" s="65">
        <v>77.501423783934328</v>
      </c>
      <c r="AS41" s="60">
        <v>2.8600424713010608</v>
      </c>
      <c r="AT41" s="65">
        <v>79.534242614711019</v>
      </c>
      <c r="AU41" s="59">
        <v>1.6097502609034386</v>
      </c>
      <c r="AV41" s="69">
        <v>2.0328188307766908</v>
      </c>
      <c r="AW41" s="59">
        <v>3.4372850054429658</v>
      </c>
      <c r="AX41" s="65">
        <v>72.207225963982907</v>
      </c>
      <c r="AY41" s="60">
        <v>1.7925513920720073</v>
      </c>
      <c r="AZ41" s="65">
        <v>73.920597718506016</v>
      </c>
      <c r="BA41" s="60">
        <v>3.5359040066347895</v>
      </c>
      <c r="BB41" s="65">
        <v>71.595721009324038</v>
      </c>
      <c r="BC41" s="59">
        <v>2.0767403081266913</v>
      </c>
      <c r="BD41" s="69">
        <v>-2.3248767091819786</v>
      </c>
      <c r="BE41" s="60">
        <v>4.149331070915026</v>
      </c>
      <c r="BF41" s="65">
        <v>82.329715048313844</v>
      </c>
      <c r="BG41" s="60">
        <v>1.4399245335956765</v>
      </c>
      <c r="BH41" s="65">
        <v>83.243451755941805</v>
      </c>
      <c r="BI41" s="60">
        <v>2.6689700290911444</v>
      </c>
      <c r="BJ41" s="65">
        <v>82.052595140569039</v>
      </c>
      <c r="BK41" s="59">
        <v>1.5880403610194833</v>
      </c>
      <c r="BL41" s="69">
        <v>-1.1908566153727662</v>
      </c>
      <c r="BM41" s="59">
        <v>2.9715773266819356</v>
      </c>
      <c r="BN41" s="69">
        <v>44.590260799415731</v>
      </c>
      <c r="BO41" s="60">
        <v>1.5370209796904861</v>
      </c>
      <c r="BP41" s="65">
        <v>47.831678635751892</v>
      </c>
      <c r="BQ41" s="60">
        <v>3.4145192120670509</v>
      </c>
      <c r="BR41" s="65">
        <v>43.453246910204072</v>
      </c>
      <c r="BS41" s="59">
        <v>1.8132871580345147</v>
      </c>
      <c r="BT41" s="69">
        <v>-4.37843172554782</v>
      </c>
      <c r="BU41" s="59">
        <v>4.0179241072135845</v>
      </c>
      <c r="BV41" s="65">
        <v>58.019543015871207</v>
      </c>
      <c r="BW41" s="60">
        <v>2.053161343174124</v>
      </c>
      <c r="BX41" s="65">
        <v>68.810186552738401</v>
      </c>
      <c r="BY41" s="60">
        <v>2.966907806094444</v>
      </c>
      <c r="BZ41" s="65">
        <v>53.842914536344153</v>
      </c>
      <c r="CA41" s="59">
        <v>2.4843460239049904</v>
      </c>
      <c r="CB41" s="69">
        <v>-14.967272016394247</v>
      </c>
      <c r="CC41" s="59">
        <v>3.5568152435950346</v>
      </c>
      <c r="CD41" s="65">
        <v>57.374442238744763</v>
      </c>
      <c r="CE41" s="60">
        <v>2.0400180324818074</v>
      </c>
      <c r="CF41" s="65">
        <v>63.384448393555523</v>
      </c>
      <c r="CG41" s="60">
        <v>3.0011549219830265</v>
      </c>
      <c r="CH41" s="65">
        <v>54.96559622878803</v>
      </c>
      <c r="CI41" s="59">
        <v>2.4888961494183475</v>
      </c>
      <c r="CJ41" s="69">
        <v>-8.4188521647674932</v>
      </c>
      <c r="CK41" s="59">
        <v>3.7205412575789159</v>
      </c>
      <c r="CL41" s="65">
        <v>30.466075003508529</v>
      </c>
      <c r="CM41" s="60">
        <v>2.6318250982953875</v>
      </c>
      <c r="CN41" s="65">
        <v>32.129799623981938</v>
      </c>
      <c r="CO41" s="60">
        <v>3.7323307369016523</v>
      </c>
      <c r="CP41" s="65">
        <v>29.811175896309329</v>
      </c>
      <c r="CQ41" s="59">
        <v>2.8319020436127311</v>
      </c>
      <c r="CR41" s="69">
        <v>-2.3186237276726089</v>
      </c>
      <c r="CS41" s="59">
        <v>3.6917535436235935</v>
      </c>
      <c r="CT41" s="65">
        <v>65.296280264136129</v>
      </c>
      <c r="CU41" s="60">
        <v>1.8909590193679018</v>
      </c>
      <c r="CV41" s="65">
        <v>66.075505748434281</v>
      </c>
      <c r="CW41" s="60">
        <v>3.4679977257434662</v>
      </c>
      <c r="CX41" s="65">
        <v>64.995943044248165</v>
      </c>
      <c r="CY41" s="59">
        <v>2.0837617417852328</v>
      </c>
      <c r="CZ41" s="69">
        <v>-1.0795627041861167</v>
      </c>
      <c r="DA41" s="61">
        <v>3.7856028551360761</v>
      </c>
    </row>
    <row r="42" spans="1:105">
      <c r="A42" s="39" t="s">
        <v>40</v>
      </c>
      <c r="B42" s="65">
        <v>84.986263734698056</v>
      </c>
      <c r="C42" s="60">
        <v>0.8052260785483798</v>
      </c>
      <c r="D42" s="65">
        <v>87.768343044247317</v>
      </c>
      <c r="E42" s="60">
        <v>1.6403933241764574</v>
      </c>
      <c r="F42" s="65">
        <v>84.118516189495281</v>
      </c>
      <c r="G42" s="59">
        <v>0.94205579138115769</v>
      </c>
      <c r="H42" s="69">
        <v>-3.6498268547520354</v>
      </c>
      <c r="I42" s="59">
        <v>1.9339320097973234</v>
      </c>
      <c r="J42" s="65">
        <v>85.505517410669157</v>
      </c>
      <c r="K42" s="60">
        <v>0.81152878710223098</v>
      </c>
      <c r="L42" s="65">
        <v>83.687732825536955</v>
      </c>
      <c r="M42" s="60">
        <v>1.7386161735947274</v>
      </c>
      <c r="N42" s="65">
        <v>86.170072224848383</v>
      </c>
      <c r="O42" s="59">
        <v>0.87294268423439925</v>
      </c>
      <c r="P42" s="69">
        <v>2.482339399311428</v>
      </c>
      <c r="Q42" s="59">
        <v>1.8881916658664499</v>
      </c>
      <c r="R42" s="65">
        <v>88.446281428499546</v>
      </c>
      <c r="S42" s="60">
        <v>0.77583961363493292</v>
      </c>
      <c r="T42" s="65">
        <v>89.845314087593792</v>
      </c>
      <c r="U42" s="60">
        <v>1.6102255697753773</v>
      </c>
      <c r="V42" s="65">
        <v>87.992694526619132</v>
      </c>
      <c r="W42" s="59">
        <v>0.87241731287236768</v>
      </c>
      <c r="X42" s="69">
        <v>-1.8526195609746594</v>
      </c>
      <c r="Y42" s="59">
        <v>1.8020949552678971</v>
      </c>
      <c r="Z42" s="65">
        <v>87.400030115087759</v>
      </c>
      <c r="AA42" s="60">
        <v>0.77798786645821771</v>
      </c>
      <c r="AB42" s="65">
        <v>89.60118755622328</v>
      </c>
      <c r="AC42" s="60">
        <v>1.3510001999869838</v>
      </c>
      <c r="AD42" s="65">
        <v>86.676264547493759</v>
      </c>
      <c r="AE42" s="59">
        <v>0.98940713766321231</v>
      </c>
      <c r="AF42" s="69">
        <v>-2.9249230087295217</v>
      </c>
      <c r="AG42" s="60">
        <v>1.7642192455424375</v>
      </c>
      <c r="AH42" s="65">
        <v>81.077870683205674</v>
      </c>
      <c r="AI42" s="60">
        <v>0.8132444117555756</v>
      </c>
      <c r="AJ42" s="65">
        <v>80.846829348780616</v>
      </c>
      <c r="AK42" s="60">
        <v>2.071428944218944</v>
      </c>
      <c r="AL42" s="65">
        <v>81.27335860451052</v>
      </c>
      <c r="AM42" s="59">
        <v>1.0079423658217097</v>
      </c>
      <c r="AN42" s="69">
        <v>0.42652925572990341</v>
      </c>
      <c r="AO42" s="59">
        <v>2.5089334086509623</v>
      </c>
      <c r="AP42" s="65">
        <v>88.803208626835755</v>
      </c>
      <c r="AQ42" s="60">
        <v>0.74846621487007792</v>
      </c>
      <c r="AR42" s="65">
        <v>86.79086759182168</v>
      </c>
      <c r="AS42" s="60">
        <v>1.7966193838167452</v>
      </c>
      <c r="AT42" s="65">
        <v>89.456863531846778</v>
      </c>
      <c r="AU42" s="59">
        <v>0.7976724947949585</v>
      </c>
      <c r="AV42" s="69">
        <v>2.6659959400250983</v>
      </c>
      <c r="AW42" s="59">
        <v>1.9659184426123169</v>
      </c>
      <c r="AX42" s="65">
        <v>86.811931634754018</v>
      </c>
      <c r="AY42" s="60">
        <v>0.96105075361099579</v>
      </c>
      <c r="AZ42" s="65">
        <v>85.53815404071139</v>
      </c>
      <c r="BA42" s="60">
        <v>1.931784161052867</v>
      </c>
      <c r="BB42" s="65">
        <v>87.337170684317826</v>
      </c>
      <c r="BC42" s="59">
        <v>1.0041668422765673</v>
      </c>
      <c r="BD42" s="69">
        <v>1.7990166436064357</v>
      </c>
      <c r="BE42" s="60">
        <v>2.0542017899247971</v>
      </c>
      <c r="BF42" s="65">
        <v>93.632338408914464</v>
      </c>
      <c r="BG42" s="60">
        <v>0.56962738122948164</v>
      </c>
      <c r="BH42" s="65">
        <v>94.346329452733684</v>
      </c>
      <c r="BI42" s="60">
        <v>1.1311712631164017</v>
      </c>
      <c r="BJ42" s="65">
        <v>93.427614211524485</v>
      </c>
      <c r="BK42" s="59">
        <v>0.64625531311784434</v>
      </c>
      <c r="BL42" s="69">
        <v>-0.91871524120919901</v>
      </c>
      <c r="BM42" s="59">
        <v>1.2987559376183222</v>
      </c>
      <c r="BN42" s="69">
        <v>71.978372845521832</v>
      </c>
      <c r="BO42" s="60">
        <v>1.0232195309603553</v>
      </c>
      <c r="BP42" s="65">
        <v>70.83877623804095</v>
      </c>
      <c r="BQ42" s="60">
        <v>2.3443274546640809</v>
      </c>
      <c r="BR42" s="65">
        <v>72.381388417713438</v>
      </c>
      <c r="BS42" s="59">
        <v>1.120609775628455</v>
      </c>
      <c r="BT42" s="69">
        <v>1.5426121796724885</v>
      </c>
      <c r="BU42" s="59">
        <v>2.6413581846278271</v>
      </c>
      <c r="BV42" s="65">
        <v>47.025209263730531</v>
      </c>
      <c r="BW42" s="60">
        <v>1.5047790753914159</v>
      </c>
      <c r="BX42" s="65">
        <v>47.03018965405559</v>
      </c>
      <c r="BY42" s="60">
        <v>2.5285125611889674</v>
      </c>
      <c r="BZ42" s="65">
        <v>47.049732854895751</v>
      </c>
      <c r="CA42" s="59">
        <v>1.7343522042394544</v>
      </c>
      <c r="CB42" s="69">
        <v>1.9543200840161035E-2</v>
      </c>
      <c r="CC42" s="59">
        <v>2.8635230782303096</v>
      </c>
      <c r="CD42" s="65">
        <v>33.29431373912994</v>
      </c>
      <c r="CE42" s="60">
        <v>1.6270171449392388</v>
      </c>
      <c r="CF42" s="65">
        <v>32.338591555939232</v>
      </c>
      <c r="CG42" s="60">
        <v>2.3700772476954097</v>
      </c>
      <c r="CH42" s="65">
        <v>33.68605996107955</v>
      </c>
      <c r="CI42" s="59">
        <v>1.8561189115695629</v>
      </c>
      <c r="CJ42" s="69">
        <v>1.3474684051403187</v>
      </c>
      <c r="CK42" s="59">
        <v>2.6300212119234745</v>
      </c>
      <c r="CL42" s="65">
        <v>52.178007692248471</v>
      </c>
      <c r="CM42" s="60">
        <v>1.2916884351891291</v>
      </c>
      <c r="CN42" s="65">
        <v>51.875062749025133</v>
      </c>
      <c r="CO42" s="60">
        <v>2.9080365015501899</v>
      </c>
      <c r="CP42" s="65">
        <v>52.232018727681641</v>
      </c>
      <c r="CQ42" s="59">
        <v>1.4183298124052393</v>
      </c>
      <c r="CR42" s="69">
        <v>0.35695597865650797</v>
      </c>
      <c r="CS42" s="59">
        <v>3.220473463253958</v>
      </c>
      <c r="CT42" s="65">
        <v>87.587298107630332</v>
      </c>
      <c r="CU42" s="60">
        <v>0.76863514967590796</v>
      </c>
      <c r="CV42" s="65">
        <v>88.685795348002543</v>
      </c>
      <c r="CW42" s="60">
        <v>1.5018101550157104</v>
      </c>
      <c r="CX42" s="65">
        <v>87.225061083195783</v>
      </c>
      <c r="CY42" s="59">
        <v>0.88187478201874003</v>
      </c>
      <c r="CZ42" s="69">
        <v>-1.4607342648067601</v>
      </c>
      <c r="DA42" s="61">
        <v>1.7480098002115319</v>
      </c>
    </row>
    <row r="43" spans="1:105">
      <c r="A43" s="39" t="s">
        <v>41</v>
      </c>
      <c r="B43" s="65">
        <v>82.30921176949559</v>
      </c>
      <c r="C43" s="60">
        <v>1.2766519497864137</v>
      </c>
      <c r="D43" s="65">
        <v>82.997209888588458</v>
      </c>
      <c r="E43" s="60">
        <v>2.6463743500390349</v>
      </c>
      <c r="F43" s="65">
        <v>82.169198373148291</v>
      </c>
      <c r="G43" s="59">
        <v>1.4052758964124241</v>
      </c>
      <c r="H43" s="69">
        <v>-0.82801151544016705</v>
      </c>
      <c r="I43" s="59">
        <v>2.9063249613698505</v>
      </c>
      <c r="J43" s="65">
        <v>95.49256370024456</v>
      </c>
      <c r="K43" s="60">
        <v>0.7551082250731187</v>
      </c>
      <c r="L43" s="65">
        <v>93.199898333973181</v>
      </c>
      <c r="M43" s="60">
        <v>1.6245115844928095</v>
      </c>
      <c r="N43" s="65">
        <v>95.960493972718893</v>
      </c>
      <c r="O43" s="59">
        <v>0.70293184640617712</v>
      </c>
      <c r="P43" s="69">
        <v>2.7605956387457127</v>
      </c>
      <c r="Q43" s="59">
        <v>1.4702965344016998</v>
      </c>
      <c r="R43" s="65">
        <v>90.642177575278808</v>
      </c>
      <c r="S43" s="60">
        <v>1.1797446315842028</v>
      </c>
      <c r="T43" s="65">
        <v>90.37369120921241</v>
      </c>
      <c r="U43" s="60">
        <v>2.3646900355413298</v>
      </c>
      <c r="V43" s="65">
        <v>90.696975323034479</v>
      </c>
      <c r="W43" s="59">
        <v>1.2678663123773488</v>
      </c>
      <c r="X43" s="69">
        <v>0.32328411382206923</v>
      </c>
      <c r="Y43" s="59">
        <v>2.5067611826462621</v>
      </c>
      <c r="Z43" s="65">
        <v>55.08011178962321</v>
      </c>
      <c r="AA43" s="60">
        <v>1.7727850081402701</v>
      </c>
      <c r="AB43" s="65">
        <v>53.948000596503043</v>
      </c>
      <c r="AC43" s="60">
        <v>3.7150100899439975</v>
      </c>
      <c r="AD43" s="65">
        <v>55.311571642600242</v>
      </c>
      <c r="AE43" s="59">
        <v>1.7880229483711529</v>
      </c>
      <c r="AF43" s="69">
        <v>1.3635710460971993</v>
      </c>
      <c r="AG43" s="60">
        <v>3.631566194620373</v>
      </c>
      <c r="AH43" s="65">
        <v>66.715178759924612</v>
      </c>
      <c r="AI43" s="60">
        <v>1.797611969907178</v>
      </c>
      <c r="AJ43" s="65">
        <v>70.37019069570195</v>
      </c>
      <c r="AK43" s="60">
        <v>4.0720216717866968</v>
      </c>
      <c r="AL43" s="65">
        <v>65.967065090508925</v>
      </c>
      <c r="AM43" s="59">
        <v>2.0505291394519585</v>
      </c>
      <c r="AN43" s="69">
        <v>-4.4031256051930256</v>
      </c>
      <c r="AO43" s="59">
        <v>4.610472866938065</v>
      </c>
      <c r="AP43" s="65">
        <v>73.074288307235861</v>
      </c>
      <c r="AQ43" s="60">
        <v>1.6310784268855649</v>
      </c>
      <c r="AR43" s="65">
        <v>75.638300885952731</v>
      </c>
      <c r="AS43" s="60">
        <v>3.4334379028620314</v>
      </c>
      <c r="AT43" s="65">
        <v>72.550271008138509</v>
      </c>
      <c r="AU43" s="59">
        <v>1.7456595833038386</v>
      </c>
      <c r="AV43" s="69">
        <v>-3.0880298778142219</v>
      </c>
      <c r="AW43" s="59">
        <v>3.6545760086736285</v>
      </c>
      <c r="AX43" s="65">
        <v>63.108688109583362</v>
      </c>
      <c r="AY43" s="60">
        <v>2.2078791291029263</v>
      </c>
      <c r="AZ43" s="65">
        <v>69.446402131604231</v>
      </c>
      <c r="BA43" s="60">
        <v>3.3693283088615424</v>
      </c>
      <c r="BB43" s="65">
        <v>61.814294242267799</v>
      </c>
      <c r="BC43" s="59">
        <v>2.3705979463204261</v>
      </c>
      <c r="BD43" s="69">
        <v>-7.6321078893364316</v>
      </c>
      <c r="BE43" s="60">
        <v>3.5022739626283812</v>
      </c>
      <c r="BF43" s="65">
        <v>88.546795265786756</v>
      </c>
      <c r="BG43" s="60">
        <v>1.589879329839994</v>
      </c>
      <c r="BH43" s="65">
        <v>90.204039945115724</v>
      </c>
      <c r="BI43" s="60">
        <v>2.8495019364726812</v>
      </c>
      <c r="BJ43" s="65">
        <v>88.208553599225453</v>
      </c>
      <c r="BK43" s="59">
        <v>1.5876768324632244</v>
      </c>
      <c r="BL43" s="69">
        <v>-1.9954863458902707</v>
      </c>
      <c r="BM43" s="59">
        <v>2.5651769437452012</v>
      </c>
      <c r="BN43" s="69">
        <v>40.989303741224496</v>
      </c>
      <c r="BO43" s="60">
        <v>1.7866331792574408</v>
      </c>
      <c r="BP43" s="65">
        <v>44.858843748582792</v>
      </c>
      <c r="BQ43" s="60">
        <v>4.4387644642944748</v>
      </c>
      <c r="BR43" s="65">
        <v>40.197369050465667</v>
      </c>
      <c r="BS43" s="59">
        <v>1.6668488920588402</v>
      </c>
      <c r="BT43" s="69">
        <v>-4.6614746981171251</v>
      </c>
      <c r="BU43" s="59">
        <v>4.1720802896111824</v>
      </c>
      <c r="BV43" s="65">
        <v>54.062864466838157</v>
      </c>
      <c r="BW43" s="60">
        <v>2.3972146624473871</v>
      </c>
      <c r="BX43" s="65">
        <v>59.349536753008479</v>
      </c>
      <c r="BY43" s="60">
        <v>4.2034328073335985</v>
      </c>
      <c r="BZ43" s="65">
        <v>52.980846692043251</v>
      </c>
      <c r="CA43" s="59">
        <v>2.8016764607899085</v>
      </c>
      <c r="CB43" s="69">
        <v>-6.3686900609652284</v>
      </c>
      <c r="CC43" s="59">
        <v>5.1662127381748331</v>
      </c>
      <c r="CD43" s="65">
        <v>29.122534640726482</v>
      </c>
      <c r="CE43" s="60">
        <v>2.3686093719912402</v>
      </c>
      <c r="CF43" s="65">
        <v>28.049449161337851</v>
      </c>
      <c r="CG43" s="60">
        <v>3.5558658533295397</v>
      </c>
      <c r="CH43" s="65">
        <v>29.34111077183675</v>
      </c>
      <c r="CI43" s="59">
        <v>2.5858837643581789</v>
      </c>
      <c r="CJ43" s="69">
        <v>1.2916616104988989</v>
      </c>
      <c r="CK43" s="59">
        <v>3.8644969853485462</v>
      </c>
      <c r="CL43" s="65">
        <v>53.333959548742648</v>
      </c>
      <c r="CM43" s="60">
        <v>2.1876096516094465</v>
      </c>
      <c r="CN43" s="65">
        <v>61.472207361318873</v>
      </c>
      <c r="CO43" s="60">
        <v>4.5747938034968527</v>
      </c>
      <c r="CP43" s="65">
        <v>51.669979183487037</v>
      </c>
      <c r="CQ43" s="59">
        <v>2.4716981568202465</v>
      </c>
      <c r="CR43" s="69">
        <v>-9.8022281778318359</v>
      </c>
      <c r="CS43" s="59">
        <v>5.2769704412378671</v>
      </c>
      <c r="CT43" s="65">
        <v>68.862129496267073</v>
      </c>
      <c r="CU43" s="60">
        <v>1.862960884857799</v>
      </c>
      <c r="CV43" s="65">
        <v>68.825097525967863</v>
      </c>
      <c r="CW43" s="60">
        <v>3.2027422256709976</v>
      </c>
      <c r="CX43" s="65">
        <v>68.869700274213045</v>
      </c>
      <c r="CY43" s="59">
        <v>2.1642084922433602</v>
      </c>
      <c r="CZ43" s="69">
        <v>4.4602748245182511E-2</v>
      </c>
      <c r="DA43" s="61">
        <v>3.9187274479961345</v>
      </c>
    </row>
    <row r="44" spans="1:105">
      <c r="A44" s="39" t="s">
        <v>42</v>
      </c>
      <c r="B44" s="65">
        <v>86.871618672745527</v>
      </c>
      <c r="C44" s="60">
        <v>1.1068978261337088</v>
      </c>
      <c r="D44" s="65">
        <v>88.038429432294251</v>
      </c>
      <c r="E44" s="60">
        <v>2.5556928825652614</v>
      </c>
      <c r="F44" s="65">
        <v>86.593310736439932</v>
      </c>
      <c r="G44" s="59">
        <v>1.0296461912923436</v>
      </c>
      <c r="H44" s="69">
        <v>-1.445118695854319</v>
      </c>
      <c r="I44" s="59">
        <v>2.4262185403848497</v>
      </c>
      <c r="J44" s="65">
        <v>96.214553355416498</v>
      </c>
      <c r="K44" s="60">
        <v>0.54493761064929391</v>
      </c>
      <c r="L44" s="65">
        <v>94.7492522803866</v>
      </c>
      <c r="M44" s="60">
        <v>1.340552083683539</v>
      </c>
      <c r="N44" s="65">
        <v>96.578182486355828</v>
      </c>
      <c r="O44" s="59">
        <v>0.56895927781844235</v>
      </c>
      <c r="P44" s="69">
        <v>1.828930205969229</v>
      </c>
      <c r="Q44" s="59">
        <v>1.4163257124890214</v>
      </c>
      <c r="R44" s="65">
        <v>58.15160685098256</v>
      </c>
      <c r="S44" s="60">
        <v>1.4495695180882495</v>
      </c>
      <c r="T44" s="65">
        <v>61.79388837670016</v>
      </c>
      <c r="U44" s="60">
        <v>3.7683258815892398</v>
      </c>
      <c r="V44" s="65">
        <v>56.936002833118529</v>
      </c>
      <c r="W44" s="59">
        <v>1.4101249324388367</v>
      </c>
      <c r="X44" s="69">
        <v>-4.8578855435816308</v>
      </c>
      <c r="Y44" s="59">
        <v>3.895023444517637</v>
      </c>
      <c r="Z44" s="65">
        <v>78.701955125148345</v>
      </c>
      <c r="AA44" s="60">
        <v>1.2206311661473319</v>
      </c>
      <c r="AB44" s="65">
        <v>81.56159423136728</v>
      </c>
      <c r="AC44" s="60">
        <v>2.2426667011350294</v>
      </c>
      <c r="AD44" s="65">
        <v>77.928614299341803</v>
      </c>
      <c r="AE44" s="59">
        <v>1.3676451451690685</v>
      </c>
      <c r="AF44" s="69">
        <v>-3.6329799320254779</v>
      </c>
      <c r="AG44" s="60">
        <v>2.5666909210485889</v>
      </c>
      <c r="AH44" s="65">
        <v>70.791368132836141</v>
      </c>
      <c r="AI44" s="60">
        <v>1.3801284254072852</v>
      </c>
      <c r="AJ44" s="65">
        <v>72.366822206359828</v>
      </c>
      <c r="AK44" s="60">
        <v>3.2420325662855634</v>
      </c>
      <c r="AL44" s="65">
        <v>70.327355208238856</v>
      </c>
      <c r="AM44" s="59">
        <v>1.548908618189454</v>
      </c>
      <c r="AN44" s="69">
        <v>-2.0394669981209717</v>
      </c>
      <c r="AO44" s="59">
        <v>3.6117149005748792</v>
      </c>
      <c r="AP44" s="65">
        <v>81.652666325200258</v>
      </c>
      <c r="AQ44" s="60">
        <v>1.0340294607487552</v>
      </c>
      <c r="AR44" s="65">
        <v>81.049480480110006</v>
      </c>
      <c r="AS44" s="60">
        <v>2.6616000386826046</v>
      </c>
      <c r="AT44" s="65">
        <v>81.649273272588005</v>
      </c>
      <c r="AU44" s="59">
        <v>1.0261040758466946</v>
      </c>
      <c r="AV44" s="69">
        <v>0.59979279247799866</v>
      </c>
      <c r="AW44" s="59">
        <v>2.743237443113141</v>
      </c>
      <c r="AX44" s="65">
        <v>81.683545631492791</v>
      </c>
      <c r="AY44" s="60">
        <v>1.1065994245086441</v>
      </c>
      <c r="AZ44" s="65">
        <v>85.757934824715861</v>
      </c>
      <c r="BA44" s="60">
        <v>2.1808783023581695</v>
      </c>
      <c r="BB44" s="65">
        <v>80.407855888536915</v>
      </c>
      <c r="BC44" s="59">
        <v>1.3343978992690706</v>
      </c>
      <c r="BD44" s="69">
        <v>-5.3500789361789458</v>
      </c>
      <c r="BE44" s="60">
        <v>2.7365197746970602</v>
      </c>
      <c r="BF44" s="65">
        <v>88.305862377498542</v>
      </c>
      <c r="BG44" s="60">
        <v>0.92906674622192509</v>
      </c>
      <c r="BH44" s="65">
        <v>89.801402851123399</v>
      </c>
      <c r="BI44" s="60">
        <v>2.0434422410197088</v>
      </c>
      <c r="BJ44" s="65">
        <v>87.791619423636575</v>
      </c>
      <c r="BK44" s="59">
        <v>0.97992590574683913</v>
      </c>
      <c r="BL44" s="69">
        <v>-2.0097834274868234</v>
      </c>
      <c r="BM44" s="59">
        <v>2.1644321344843926</v>
      </c>
      <c r="BN44" s="69">
        <v>51.674277635716557</v>
      </c>
      <c r="BO44" s="60">
        <v>1.7412159996075744</v>
      </c>
      <c r="BP44" s="65">
        <v>53.234546835338527</v>
      </c>
      <c r="BQ44" s="60">
        <v>4.8378839069124693</v>
      </c>
      <c r="BR44" s="65">
        <v>51.162067560136059</v>
      </c>
      <c r="BS44" s="59">
        <v>1.6727247288218141</v>
      </c>
      <c r="BT44" s="69">
        <v>-2.0724792752024683</v>
      </c>
      <c r="BU44" s="59">
        <v>4.9632431892358548</v>
      </c>
      <c r="BV44" s="65">
        <v>56.550316372984518</v>
      </c>
      <c r="BW44" s="60">
        <v>1.7836831880690929</v>
      </c>
      <c r="BX44" s="65">
        <v>51.805988528931707</v>
      </c>
      <c r="BY44" s="60">
        <v>4.8041654620831578</v>
      </c>
      <c r="BZ44" s="65">
        <v>57.441893625508499</v>
      </c>
      <c r="CA44" s="59">
        <v>1.5987849246146733</v>
      </c>
      <c r="CB44" s="69">
        <v>5.6359050965767921</v>
      </c>
      <c r="CC44" s="59">
        <v>4.6928334872260988</v>
      </c>
      <c r="CD44" s="65">
        <v>48.953032649301363</v>
      </c>
      <c r="CE44" s="60">
        <v>1.7094364306420025</v>
      </c>
      <c r="CF44" s="65">
        <v>48.989557758723649</v>
      </c>
      <c r="CG44" s="60">
        <v>4.796718578716372</v>
      </c>
      <c r="CH44" s="65">
        <v>49.15001092396983</v>
      </c>
      <c r="CI44" s="59">
        <v>1.7070308768540379</v>
      </c>
      <c r="CJ44" s="69">
        <v>0.16045316524618158</v>
      </c>
      <c r="CK44" s="59">
        <v>5.0667064006048781</v>
      </c>
      <c r="CL44" s="65">
        <v>48.979155046559377</v>
      </c>
      <c r="CM44" s="60">
        <v>1.7654382362849703</v>
      </c>
      <c r="CN44" s="65">
        <v>45.581096271744102</v>
      </c>
      <c r="CO44" s="60">
        <v>5.1906668570873018</v>
      </c>
      <c r="CP44" s="65">
        <v>49.633884507980227</v>
      </c>
      <c r="CQ44" s="59">
        <v>1.635482718807719</v>
      </c>
      <c r="CR44" s="69">
        <v>4.0527882362361254</v>
      </c>
      <c r="CS44" s="59">
        <v>5.2450019706441662</v>
      </c>
      <c r="CT44" s="65">
        <v>67.657225485610269</v>
      </c>
      <c r="CU44" s="60">
        <v>1.3827516005673084</v>
      </c>
      <c r="CV44" s="65">
        <v>68.587444801636892</v>
      </c>
      <c r="CW44" s="60">
        <v>3.4864617270185438</v>
      </c>
      <c r="CX44" s="65">
        <v>67.107525193244925</v>
      </c>
      <c r="CY44" s="59">
        <v>1.3499421867024899</v>
      </c>
      <c r="CZ44" s="69">
        <v>-1.4799196083919668</v>
      </c>
      <c r="DA44" s="61">
        <v>3.5724779619552298</v>
      </c>
    </row>
    <row r="45" spans="1:105">
      <c r="A45" s="39" t="s">
        <v>43</v>
      </c>
      <c r="B45" s="65">
        <v>77.980372610661192</v>
      </c>
      <c r="C45" s="60">
        <v>0.87416746992069772</v>
      </c>
      <c r="D45" s="65">
        <v>82.388676851830795</v>
      </c>
      <c r="E45" s="60">
        <v>1.3948999123611956</v>
      </c>
      <c r="F45" s="65">
        <v>76.624902313848708</v>
      </c>
      <c r="G45" s="59">
        <v>1.0126493759393678</v>
      </c>
      <c r="H45" s="69">
        <v>-5.7637745379820871</v>
      </c>
      <c r="I45" s="59">
        <v>1.6486668398888567</v>
      </c>
      <c r="J45" s="65">
        <v>92.655958158363575</v>
      </c>
      <c r="K45" s="60">
        <v>0.53210232310546135</v>
      </c>
      <c r="L45" s="65">
        <v>88.702215779535081</v>
      </c>
      <c r="M45" s="60">
        <v>1.4323574295761525</v>
      </c>
      <c r="N45" s="65">
        <v>93.93630499221392</v>
      </c>
      <c r="O45" s="59">
        <v>0.56453744061573219</v>
      </c>
      <c r="P45" s="69">
        <v>5.234089212678839</v>
      </c>
      <c r="Q45" s="59">
        <v>1.54118838205089</v>
      </c>
      <c r="R45" s="65">
        <v>65.062659054173238</v>
      </c>
      <c r="S45" s="60">
        <v>1.056057319762381</v>
      </c>
      <c r="T45" s="65">
        <v>63.020906150801402</v>
      </c>
      <c r="U45" s="60">
        <v>2.653228326754169</v>
      </c>
      <c r="V45" s="65">
        <v>65.714800060645942</v>
      </c>
      <c r="W45" s="59">
        <v>1.0419831476864758</v>
      </c>
      <c r="X45" s="69">
        <v>2.6938939098445402</v>
      </c>
      <c r="Y45" s="59">
        <v>2.717448267828813</v>
      </c>
      <c r="Z45" s="65">
        <v>70.804330515308337</v>
      </c>
      <c r="AA45" s="60">
        <v>0.98598960949302605</v>
      </c>
      <c r="AB45" s="65">
        <v>73.059289958030305</v>
      </c>
      <c r="AC45" s="60">
        <v>2.0800827673598499</v>
      </c>
      <c r="AD45" s="65">
        <v>70.053584534393181</v>
      </c>
      <c r="AE45" s="59">
        <v>1.1367867256214019</v>
      </c>
      <c r="AF45" s="69">
        <v>-3.0057054236371243</v>
      </c>
      <c r="AG45" s="60">
        <v>2.3735937476982807</v>
      </c>
      <c r="AH45" s="65">
        <v>77.185170389771585</v>
      </c>
      <c r="AI45" s="60">
        <v>0.9331903811743707</v>
      </c>
      <c r="AJ45" s="65">
        <v>76.273130680758271</v>
      </c>
      <c r="AK45" s="60">
        <v>1.7230371424712836</v>
      </c>
      <c r="AL45" s="65">
        <v>77.479616720407179</v>
      </c>
      <c r="AM45" s="59">
        <v>1.0560319485377145</v>
      </c>
      <c r="AN45" s="69">
        <v>1.2064860396489081</v>
      </c>
      <c r="AO45" s="59">
        <v>1.9119544038953953</v>
      </c>
      <c r="AP45" s="65">
        <v>76.300610124498888</v>
      </c>
      <c r="AQ45" s="60">
        <v>0.92928056873524789</v>
      </c>
      <c r="AR45" s="65">
        <v>73.847572728914884</v>
      </c>
      <c r="AS45" s="60">
        <v>1.8433534033593908</v>
      </c>
      <c r="AT45" s="65">
        <v>77.2451199980013</v>
      </c>
      <c r="AU45" s="59">
        <v>1.0890298613587628</v>
      </c>
      <c r="AV45" s="69">
        <v>3.3975472690864166</v>
      </c>
      <c r="AW45" s="59">
        <v>2.1337659485364835</v>
      </c>
      <c r="AX45" s="65">
        <v>69.267461421367912</v>
      </c>
      <c r="AY45" s="60">
        <v>1.0446258513605888</v>
      </c>
      <c r="AZ45" s="65">
        <v>69.440961233430528</v>
      </c>
      <c r="BA45" s="60">
        <v>2.2540463992879411</v>
      </c>
      <c r="BB45" s="65">
        <v>69.176660240434899</v>
      </c>
      <c r="BC45" s="59">
        <v>1.226166242631872</v>
      </c>
      <c r="BD45" s="69">
        <v>-0.26430099299562926</v>
      </c>
      <c r="BE45" s="60">
        <v>2.6386301713505467</v>
      </c>
      <c r="BF45" s="65">
        <v>86.508279676757056</v>
      </c>
      <c r="BG45" s="60">
        <v>0.67025811835660876</v>
      </c>
      <c r="BH45" s="65">
        <v>85.833531198257489</v>
      </c>
      <c r="BI45" s="60">
        <v>1.6355795731916529</v>
      </c>
      <c r="BJ45" s="65">
        <v>86.676642078114867</v>
      </c>
      <c r="BK45" s="59">
        <v>0.81182288249962475</v>
      </c>
      <c r="BL45" s="69">
        <v>0.84311087985737743</v>
      </c>
      <c r="BM45" s="59">
        <v>1.9412341756712821</v>
      </c>
      <c r="BN45" s="69">
        <v>33.228883736837517</v>
      </c>
      <c r="BO45" s="60">
        <v>1.0361781023858951</v>
      </c>
      <c r="BP45" s="65">
        <v>32.89304516255239</v>
      </c>
      <c r="BQ45" s="60">
        <v>2.3049717020188285</v>
      </c>
      <c r="BR45" s="65">
        <v>33.236865730809043</v>
      </c>
      <c r="BS45" s="59">
        <v>1.0958210576128509</v>
      </c>
      <c r="BT45" s="69">
        <v>0.3438205682566533</v>
      </c>
      <c r="BU45" s="59">
        <v>2.492814380276223</v>
      </c>
      <c r="BV45" s="65">
        <v>44.393640634473947</v>
      </c>
      <c r="BW45" s="60">
        <v>1.3967127461323285</v>
      </c>
      <c r="BX45" s="65">
        <v>41.220459485432777</v>
      </c>
      <c r="BY45" s="60">
        <v>2.2918178457216749</v>
      </c>
      <c r="BZ45" s="65">
        <v>45.275988177877622</v>
      </c>
      <c r="CA45" s="59">
        <v>1.560055137327599</v>
      </c>
      <c r="CB45" s="69">
        <v>4.0555286924448453</v>
      </c>
      <c r="CC45" s="59">
        <v>2.5156561594222424</v>
      </c>
      <c r="CD45" s="65">
        <v>39.15236422952961</v>
      </c>
      <c r="CE45" s="60">
        <v>1.4014267130411189</v>
      </c>
      <c r="CF45" s="65">
        <v>39.077368573316548</v>
      </c>
      <c r="CG45" s="60">
        <v>2.0753373163897826</v>
      </c>
      <c r="CH45" s="65">
        <v>39.158431501714112</v>
      </c>
      <c r="CI45" s="59">
        <v>1.5557756809211818</v>
      </c>
      <c r="CJ45" s="69">
        <v>8.1062928397564349E-2</v>
      </c>
      <c r="CK45" s="59">
        <v>2.2474077764557543</v>
      </c>
      <c r="CL45" s="65">
        <v>54.512414233013239</v>
      </c>
      <c r="CM45" s="60">
        <v>1.3440279752929276</v>
      </c>
      <c r="CN45" s="65">
        <v>50.021206682204991</v>
      </c>
      <c r="CO45" s="60">
        <v>2.3403946657544643</v>
      </c>
      <c r="CP45" s="65">
        <v>55.838540777571552</v>
      </c>
      <c r="CQ45" s="59">
        <v>1.5025581788288214</v>
      </c>
      <c r="CR45" s="69">
        <v>5.8173340953665615</v>
      </c>
      <c r="CS45" s="59">
        <v>2.5866812588957675</v>
      </c>
      <c r="CT45" s="65">
        <v>46.245460369058087</v>
      </c>
      <c r="CU45" s="60">
        <v>1.2527641627013872</v>
      </c>
      <c r="CV45" s="65">
        <v>46.255632685460228</v>
      </c>
      <c r="CW45" s="60">
        <v>2.3851544331648324</v>
      </c>
      <c r="CX45" s="65">
        <v>46.146443268455847</v>
      </c>
      <c r="CY45" s="59">
        <v>1.3584660003090623</v>
      </c>
      <c r="CZ45" s="69">
        <v>-0.10918941700438012</v>
      </c>
      <c r="DA45" s="61">
        <v>2.5526591978130893</v>
      </c>
    </row>
    <row r="46" spans="1:105">
      <c r="A46" s="39" t="s">
        <v>44</v>
      </c>
      <c r="B46" s="65">
        <v>81.932446916010932</v>
      </c>
      <c r="C46" s="60">
        <v>0.72014693219328363</v>
      </c>
      <c r="D46" s="65">
        <v>79.165969380635403</v>
      </c>
      <c r="E46" s="60">
        <v>4.5589335319965372</v>
      </c>
      <c r="F46" s="65">
        <v>82.086930238969131</v>
      </c>
      <c r="G46" s="59">
        <v>0.71977706558225485</v>
      </c>
      <c r="H46" s="69">
        <v>2.9209608583337285</v>
      </c>
      <c r="I46" s="59">
        <v>4.5793514889322999</v>
      </c>
      <c r="J46" s="65">
        <v>80.788738474309767</v>
      </c>
      <c r="K46" s="60">
        <v>0.93899798688887626</v>
      </c>
      <c r="L46" s="65">
        <v>78.01352686378064</v>
      </c>
      <c r="M46" s="60">
        <v>4.9722080394565644</v>
      </c>
      <c r="N46" s="65">
        <v>80.860171252067261</v>
      </c>
      <c r="O46" s="59">
        <v>0.94076143959819036</v>
      </c>
      <c r="P46" s="69">
        <v>2.8466443882866201</v>
      </c>
      <c r="Q46" s="59">
        <v>4.9665686132822184</v>
      </c>
      <c r="R46" s="65">
        <v>92.912470684230314</v>
      </c>
      <c r="S46" s="60">
        <v>0.52193183613273098</v>
      </c>
      <c r="T46" s="65">
        <v>89.159215187113105</v>
      </c>
      <c r="U46" s="60">
        <v>3.0228928688493348</v>
      </c>
      <c r="V46" s="65">
        <v>93.057763934457384</v>
      </c>
      <c r="W46" s="59">
        <v>0.53131490726410879</v>
      </c>
      <c r="X46" s="69">
        <v>3.8985487473442788</v>
      </c>
      <c r="Y46" s="59">
        <v>3.0759295695818096</v>
      </c>
      <c r="Z46" s="65">
        <v>91.50199773984086</v>
      </c>
      <c r="AA46" s="60">
        <v>0.65089106095971305</v>
      </c>
      <c r="AB46" s="65">
        <v>93.008094766899958</v>
      </c>
      <c r="AC46" s="60">
        <v>2.8202762851156393</v>
      </c>
      <c r="AD46" s="65">
        <v>91.451835377329843</v>
      </c>
      <c r="AE46" s="59">
        <v>0.66029668498220717</v>
      </c>
      <c r="AF46" s="69">
        <v>-1.5562593895701156</v>
      </c>
      <c r="AG46" s="60">
        <v>2.8564863899425377</v>
      </c>
      <c r="AH46" s="65">
        <v>83.042323854832873</v>
      </c>
      <c r="AI46" s="60">
        <v>0.86898309177656186</v>
      </c>
      <c r="AJ46" s="65">
        <v>87.176898313600304</v>
      </c>
      <c r="AK46" s="60">
        <v>4.1234250152776566</v>
      </c>
      <c r="AL46" s="65">
        <v>82.94581042220824</v>
      </c>
      <c r="AM46" s="59">
        <v>0.88743266698702394</v>
      </c>
      <c r="AN46" s="69">
        <v>-4.2310878913920646</v>
      </c>
      <c r="AO46" s="59">
        <v>4.2257013441832525</v>
      </c>
      <c r="AP46" s="65">
        <v>85.329282965855342</v>
      </c>
      <c r="AQ46" s="60">
        <v>0.75588073829234814</v>
      </c>
      <c r="AR46" s="65">
        <v>84.393237206668985</v>
      </c>
      <c r="AS46" s="60">
        <v>4.3380862491821928</v>
      </c>
      <c r="AT46" s="65">
        <v>85.385856372536921</v>
      </c>
      <c r="AU46" s="59">
        <v>0.78374488297926237</v>
      </c>
      <c r="AV46" s="69">
        <v>0.99261916586793575</v>
      </c>
      <c r="AW46" s="59">
        <v>4.5110021574465433</v>
      </c>
      <c r="AX46" s="65">
        <v>82.961679468700012</v>
      </c>
      <c r="AY46" s="60">
        <v>0.85171820520100183</v>
      </c>
      <c r="AZ46" s="65">
        <v>83.520347443550222</v>
      </c>
      <c r="BA46" s="60">
        <v>4.2469044512802476</v>
      </c>
      <c r="BB46" s="65">
        <v>82.995332902811811</v>
      </c>
      <c r="BC46" s="59">
        <v>0.86917397905844895</v>
      </c>
      <c r="BD46" s="69">
        <v>-0.52501454073841103</v>
      </c>
      <c r="BE46" s="60">
        <v>4.3464827093015357</v>
      </c>
      <c r="BF46" s="65">
        <v>88.260116715271337</v>
      </c>
      <c r="BG46" s="60">
        <v>0.69475217681678703</v>
      </c>
      <c r="BH46" s="65">
        <v>87.941202436796161</v>
      </c>
      <c r="BI46" s="60">
        <v>3.8576823246003333</v>
      </c>
      <c r="BJ46" s="65">
        <v>88.262580083574193</v>
      </c>
      <c r="BK46" s="59">
        <v>0.69633442358147402</v>
      </c>
      <c r="BL46" s="69">
        <v>0.32137764677803204</v>
      </c>
      <c r="BM46" s="59">
        <v>3.8549386333946667</v>
      </c>
      <c r="BN46" s="69">
        <v>27.627936758959748</v>
      </c>
      <c r="BO46" s="60">
        <v>0.87767948747079616</v>
      </c>
      <c r="BP46" s="65">
        <v>32.222337986583568</v>
      </c>
      <c r="BQ46" s="60">
        <v>6.7156260468453022</v>
      </c>
      <c r="BR46" s="65">
        <v>27.484127329446459</v>
      </c>
      <c r="BS46" s="59">
        <v>0.92156571037880008</v>
      </c>
      <c r="BT46" s="69">
        <v>-4.7382106571371096</v>
      </c>
      <c r="BU46" s="59">
        <v>6.9615347412924686</v>
      </c>
      <c r="BV46" s="65">
        <v>40.691225682893759</v>
      </c>
      <c r="BW46" s="60">
        <v>1.3876011492823224</v>
      </c>
      <c r="BX46" s="65">
        <v>40.37805060244952</v>
      </c>
      <c r="BY46" s="60">
        <v>6.8696721603905759</v>
      </c>
      <c r="BZ46" s="65">
        <v>40.72513795637672</v>
      </c>
      <c r="CA46" s="59">
        <v>1.4082977964310037</v>
      </c>
      <c r="CB46" s="69">
        <v>0.34708735392720058</v>
      </c>
      <c r="CC46" s="59">
        <v>6.961059447697953</v>
      </c>
      <c r="CD46" s="65">
        <v>17.63733182855632</v>
      </c>
      <c r="CE46" s="60">
        <v>1.1633972826133545</v>
      </c>
      <c r="CF46" s="65">
        <v>24.787183287576639</v>
      </c>
      <c r="CG46" s="60">
        <v>5.3071210636484949</v>
      </c>
      <c r="CH46" s="65">
        <v>17.433837813082459</v>
      </c>
      <c r="CI46" s="59">
        <v>1.1659589502852683</v>
      </c>
      <c r="CJ46" s="69">
        <v>-7.35334547449418</v>
      </c>
      <c r="CK46" s="59">
        <v>5.2760901877283928</v>
      </c>
      <c r="CL46" s="65">
        <v>42.500999157566703</v>
      </c>
      <c r="CM46" s="60">
        <v>1.1477873544711898</v>
      </c>
      <c r="CN46" s="65">
        <v>27.149282702772521</v>
      </c>
      <c r="CO46" s="60">
        <v>5.7329471204487135</v>
      </c>
      <c r="CP46" s="65">
        <v>42.963920337856393</v>
      </c>
      <c r="CQ46" s="59">
        <v>1.1831352963495105</v>
      </c>
      <c r="CR46" s="69">
        <v>15.814637635083873</v>
      </c>
      <c r="CS46" s="59">
        <v>5.9280308725977813</v>
      </c>
      <c r="CT46" s="65">
        <v>76.831591964353009</v>
      </c>
      <c r="CU46" s="60">
        <v>0.79222637615769587</v>
      </c>
      <c r="CV46" s="65">
        <v>76.993686471070063</v>
      </c>
      <c r="CW46" s="60">
        <v>4.9040822075474857</v>
      </c>
      <c r="CX46" s="65">
        <v>76.835609169729054</v>
      </c>
      <c r="CY46" s="59">
        <v>0.7926208938271504</v>
      </c>
      <c r="CZ46" s="69">
        <v>-0.1580773013410095</v>
      </c>
      <c r="DA46" s="61">
        <v>4.9237947240860072</v>
      </c>
    </row>
    <row r="47" spans="1:105">
      <c r="A47" s="39" t="s">
        <v>45</v>
      </c>
      <c r="B47" s="65">
        <v>81.167968286061353</v>
      </c>
      <c r="C47" s="60">
        <v>0.84068339716034968</v>
      </c>
      <c r="D47" s="65">
        <v>81.769815179945581</v>
      </c>
      <c r="E47" s="60">
        <v>2.353574601433547</v>
      </c>
      <c r="F47" s="65">
        <v>81.038910184035231</v>
      </c>
      <c r="G47" s="59">
        <v>0.88519083538066667</v>
      </c>
      <c r="H47" s="69">
        <v>-0.73090499591035041</v>
      </c>
      <c r="I47" s="59">
        <v>2.4623169549684492</v>
      </c>
      <c r="J47" s="65">
        <v>86.899143410281866</v>
      </c>
      <c r="K47" s="60">
        <v>0.8687307522211456</v>
      </c>
      <c r="L47" s="65">
        <v>84.610558387162001</v>
      </c>
      <c r="M47" s="60">
        <v>2.2982434454397964</v>
      </c>
      <c r="N47" s="65">
        <v>87.211794507429119</v>
      </c>
      <c r="O47" s="59">
        <v>0.99601335501324872</v>
      </c>
      <c r="P47" s="69">
        <v>2.6012361202671173</v>
      </c>
      <c r="Q47" s="59">
        <v>2.6643818741597687</v>
      </c>
      <c r="R47" s="65">
        <v>84.551104051827082</v>
      </c>
      <c r="S47" s="60">
        <v>0.8545815301487073</v>
      </c>
      <c r="T47" s="65">
        <v>80.506160921524113</v>
      </c>
      <c r="U47" s="60">
        <v>2.4006559740992808</v>
      </c>
      <c r="V47" s="65">
        <v>85.125053798330242</v>
      </c>
      <c r="W47" s="59">
        <v>0.89955708834153358</v>
      </c>
      <c r="X47" s="69">
        <v>4.6188928768061288</v>
      </c>
      <c r="Y47" s="59">
        <v>2.5263054649918772</v>
      </c>
      <c r="Z47" s="65">
        <v>76.201890620395915</v>
      </c>
      <c r="AA47" s="60">
        <v>1.3584982336456606</v>
      </c>
      <c r="AB47" s="65">
        <v>71.860568139164926</v>
      </c>
      <c r="AC47" s="60">
        <v>4.1166744543918172</v>
      </c>
      <c r="AD47" s="65">
        <v>76.798087409790199</v>
      </c>
      <c r="AE47" s="59">
        <v>1.3001075529615271</v>
      </c>
      <c r="AF47" s="69">
        <v>4.9375192706252733</v>
      </c>
      <c r="AG47" s="60">
        <v>4.0267225590299436</v>
      </c>
      <c r="AH47" s="65">
        <v>71.574531812840576</v>
      </c>
      <c r="AI47" s="60">
        <v>1.1043382848747942</v>
      </c>
      <c r="AJ47" s="65">
        <v>72.390603444592955</v>
      </c>
      <c r="AK47" s="60">
        <v>2.6266044361523577</v>
      </c>
      <c r="AL47" s="65">
        <v>71.378328544512399</v>
      </c>
      <c r="AM47" s="59">
        <v>1.1598026877400702</v>
      </c>
      <c r="AN47" s="69">
        <v>-1.0122749000805555</v>
      </c>
      <c r="AO47" s="59">
        <v>2.7627786452996825</v>
      </c>
      <c r="AP47" s="65">
        <v>80.364173793219067</v>
      </c>
      <c r="AQ47" s="60">
        <v>0.91900229943929634</v>
      </c>
      <c r="AR47" s="65">
        <v>75.318970852022389</v>
      </c>
      <c r="AS47" s="60">
        <v>2.4077627401648103</v>
      </c>
      <c r="AT47" s="65">
        <v>81.077670160700805</v>
      </c>
      <c r="AU47" s="59">
        <v>0.93192453604545733</v>
      </c>
      <c r="AV47" s="69">
        <v>5.7586993086784162</v>
      </c>
      <c r="AW47" s="59">
        <v>2.4104000385075293</v>
      </c>
      <c r="AX47" s="65">
        <v>77.004013178070863</v>
      </c>
      <c r="AY47" s="60">
        <v>0.97713581876644573</v>
      </c>
      <c r="AZ47" s="65">
        <v>72.143358536088115</v>
      </c>
      <c r="BA47" s="60">
        <v>2.5383683664829211</v>
      </c>
      <c r="BB47" s="65">
        <v>77.936612088218808</v>
      </c>
      <c r="BC47" s="59">
        <v>1.0590568116597836</v>
      </c>
      <c r="BD47" s="69">
        <v>5.7932535521306932</v>
      </c>
      <c r="BE47" s="60">
        <v>2.6346369058081494</v>
      </c>
      <c r="BF47" s="65">
        <v>83.912038872903835</v>
      </c>
      <c r="BG47" s="60">
        <v>0.9726138030272734</v>
      </c>
      <c r="BH47" s="65">
        <v>83.581978954245258</v>
      </c>
      <c r="BI47" s="60">
        <v>2.0443927582937862</v>
      </c>
      <c r="BJ47" s="65">
        <v>83.920915764635765</v>
      </c>
      <c r="BK47" s="59">
        <v>0.97744850103161851</v>
      </c>
      <c r="BL47" s="69">
        <v>0.33893681039050705</v>
      </c>
      <c r="BM47" s="59">
        <v>1.9709533294394344</v>
      </c>
      <c r="BN47" s="69">
        <v>60.733153587695831</v>
      </c>
      <c r="BO47" s="60">
        <v>1.3601851213936713</v>
      </c>
      <c r="BP47" s="65">
        <v>54.497911058046512</v>
      </c>
      <c r="BQ47" s="60">
        <v>2.9523591324470919</v>
      </c>
      <c r="BR47" s="65">
        <v>61.579402364940407</v>
      </c>
      <c r="BS47" s="59">
        <v>1.4959834530322296</v>
      </c>
      <c r="BT47" s="69">
        <v>7.0814913068938949</v>
      </c>
      <c r="BU47" s="59">
        <v>3.1763104062296201</v>
      </c>
      <c r="BV47" s="65">
        <v>67.038406849081937</v>
      </c>
      <c r="BW47" s="60">
        <v>1.1951394523340091</v>
      </c>
      <c r="BX47" s="65">
        <v>58.958916297535623</v>
      </c>
      <c r="BY47" s="60">
        <v>2.8447501039808749</v>
      </c>
      <c r="BZ47" s="65">
        <v>68.179773335588564</v>
      </c>
      <c r="CA47" s="59">
        <v>1.2459680211389013</v>
      </c>
      <c r="CB47" s="69">
        <v>9.2208570380529409</v>
      </c>
      <c r="CC47" s="59">
        <v>2.8371242670302643</v>
      </c>
      <c r="CD47" s="65">
        <v>47.468183181345943</v>
      </c>
      <c r="CE47" s="60">
        <v>1.5326651563677498</v>
      </c>
      <c r="CF47" s="65">
        <v>40.645134365937849</v>
      </c>
      <c r="CG47" s="60">
        <v>3.6417202198854017</v>
      </c>
      <c r="CH47" s="65">
        <v>48.622957963493192</v>
      </c>
      <c r="CI47" s="59">
        <v>1.4910275555714554</v>
      </c>
      <c r="CJ47" s="69">
        <v>7.9778235975553429</v>
      </c>
      <c r="CK47" s="59">
        <v>3.4468439565660063</v>
      </c>
      <c r="CL47" s="65">
        <v>47.858470964348228</v>
      </c>
      <c r="CM47" s="60">
        <v>1.3346031155837694</v>
      </c>
      <c r="CN47" s="65">
        <v>34.059359929708947</v>
      </c>
      <c r="CO47" s="60">
        <v>3.7473218526966146</v>
      </c>
      <c r="CP47" s="65">
        <v>50.067177970258669</v>
      </c>
      <c r="CQ47" s="59">
        <v>1.5228322803544638</v>
      </c>
      <c r="CR47" s="69">
        <v>16.007818040549722</v>
      </c>
      <c r="CS47" s="59">
        <v>4.2360800423237075</v>
      </c>
      <c r="CT47" s="65">
        <v>67.490877105175642</v>
      </c>
      <c r="CU47" s="60">
        <v>1.2127505737195374</v>
      </c>
      <c r="CV47" s="65">
        <v>63.271131771038462</v>
      </c>
      <c r="CW47" s="60">
        <v>4.1278218313654635</v>
      </c>
      <c r="CX47" s="65">
        <v>68.30098795896555</v>
      </c>
      <c r="CY47" s="59">
        <v>1.239037650491122</v>
      </c>
      <c r="CZ47" s="69">
        <v>5.0298561879270878</v>
      </c>
      <c r="DA47" s="61">
        <v>4.2232026326465117</v>
      </c>
    </row>
    <row r="48" spans="1:105">
      <c r="A48" s="39" t="s">
        <v>46</v>
      </c>
      <c r="B48" s="65">
        <v>87.592636374492571</v>
      </c>
      <c r="C48" s="60">
        <v>0.9305629684711203</v>
      </c>
      <c r="D48" s="65">
        <v>86.128024081773816</v>
      </c>
      <c r="E48" s="60">
        <v>1.6924921012484655</v>
      </c>
      <c r="F48" s="65">
        <v>88.048806281695761</v>
      </c>
      <c r="G48" s="59">
        <v>0.98025875888331104</v>
      </c>
      <c r="H48" s="69">
        <v>1.9207821999219448</v>
      </c>
      <c r="I48" s="59">
        <v>1.7305690517810806</v>
      </c>
      <c r="J48" s="65">
        <v>94.963755132348709</v>
      </c>
      <c r="K48" s="60">
        <v>0.48122363706485588</v>
      </c>
      <c r="L48" s="65">
        <v>96.070770058161713</v>
      </c>
      <c r="M48" s="60">
        <v>0.93214258230119129</v>
      </c>
      <c r="N48" s="65">
        <v>94.66299137258865</v>
      </c>
      <c r="O48" s="59">
        <v>0.52715658563167034</v>
      </c>
      <c r="P48" s="69">
        <v>-1.4077786855730636</v>
      </c>
      <c r="Q48" s="59">
        <v>1.0180608765789432</v>
      </c>
      <c r="R48" s="65">
        <v>77.469976850472264</v>
      </c>
      <c r="S48" s="60">
        <v>0.95125689088479748</v>
      </c>
      <c r="T48" s="65">
        <v>74.471874832571501</v>
      </c>
      <c r="U48" s="60">
        <v>2.009856874186525</v>
      </c>
      <c r="V48" s="65">
        <v>78.252730922104604</v>
      </c>
      <c r="W48" s="59">
        <v>1.0896986660722896</v>
      </c>
      <c r="X48" s="69">
        <v>3.7808560895331027</v>
      </c>
      <c r="Y48" s="59">
        <v>2.3214798283913409</v>
      </c>
      <c r="Z48" s="65">
        <v>71.106091964537086</v>
      </c>
      <c r="AA48" s="60">
        <v>1.4764293042850203</v>
      </c>
      <c r="AB48" s="65">
        <v>66.825924315537662</v>
      </c>
      <c r="AC48" s="60">
        <v>3.1816660501987837</v>
      </c>
      <c r="AD48" s="65">
        <v>72.221593616743078</v>
      </c>
      <c r="AE48" s="59">
        <v>1.5388378860033296</v>
      </c>
      <c r="AF48" s="69">
        <v>5.395669301205416</v>
      </c>
      <c r="AG48" s="60">
        <v>3.3329691103988099</v>
      </c>
      <c r="AH48" s="65">
        <v>76.60429918291446</v>
      </c>
      <c r="AI48" s="60">
        <v>1.267784964532727</v>
      </c>
      <c r="AJ48" s="65">
        <v>72.647334823929128</v>
      </c>
      <c r="AK48" s="60">
        <v>2.4341951163717654</v>
      </c>
      <c r="AL48" s="65">
        <v>77.650623833004644</v>
      </c>
      <c r="AM48" s="59">
        <v>1.2357539978305456</v>
      </c>
      <c r="AN48" s="69">
        <v>5.003289009075516</v>
      </c>
      <c r="AO48" s="59">
        <v>2.2984039044905331</v>
      </c>
      <c r="AP48" s="65">
        <v>83.655202572363095</v>
      </c>
      <c r="AQ48" s="60">
        <v>1.0363760636265267</v>
      </c>
      <c r="AR48" s="65">
        <v>79.773497813730586</v>
      </c>
      <c r="AS48" s="60">
        <v>2.6826260837488061</v>
      </c>
      <c r="AT48" s="65">
        <v>84.675078695677783</v>
      </c>
      <c r="AU48" s="59">
        <v>0.8395842372389638</v>
      </c>
      <c r="AV48" s="69">
        <v>4.9015808819471971</v>
      </c>
      <c r="AW48" s="59">
        <v>2.4711626387549481</v>
      </c>
      <c r="AX48" s="65">
        <v>80.017831831150886</v>
      </c>
      <c r="AY48" s="60">
        <v>1.1876045564684632</v>
      </c>
      <c r="AZ48" s="65">
        <v>72.603048705319367</v>
      </c>
      <c r="BA48" s="60">
        <v>3.0871922108610987</v>
      </c>
      <c r="BB48" s="65">
        <v>81.984322592313433</v>
      </c>
      <c r="BC48" s="59">
        <v>1.0676764354794213</v>
      </c>
      <c r="BD48" s="69">
        <v>9.3812738869940659</v>
      </c>
      <c r="BE48" s="60">
        <v>3.0852316207068657</v>
      </c>
      <c r="BF48" s="65">
        <v>92.073772080093192</v>
      </c>
      <c r="BG48" s="60">
        <v>0.72847115780080962</v>
      </c>
      <c r="BH48" s="65">
        <v>89.138565617930198</v>
      </c>
      <c r="BI48" s="60">
        <v>1.5160707477412885</v>
      </c>
      <c r="BJ48" s="65">
        <v>92.845835372547853</v>
      </c>
      <c r="BK48" s="59">
        <v>0.68129291067731368</v>
      </c>
      <c r="BL48" s="69">
        <v>3.7072697546176556</v>
      </c>
      <c r="BM48" s="59">
        <v>1.3927650928707034</v>
      </c>
      <c r="BN48" s="69">
        <v>82.812903491297618</v>
      </c>
      <c r="BO48" s="60">
        <v>0.86202120247533942</v>
      </c>
      <c r="BP48" s="65">
        <v>78.243371678687538</v>
      </c>
      <c r="BQ48" s="60">
        <v>2.1599154585504596</v>
      </c>
      <c r="BR48" s="65">
        <v>84.015712885574331</v>
      </c>
      <c r="BS48" s="59">
        <v>1.0580539970881029</v>
      </c>
      <c r="BT48" s="69">
        <v>5.772341206886793</v>
      </c>
      <c r="BU48" s="59">
        <v>2.6033393895134176</v>
      </c>
      <c r="BV48" s="65">
        <v>37.504299610748411</v>
      </c>
      <c r="BW48" s="60">
        <v>1.3314824756969643</v>
      </c>
      <c r="BX48" s="65">
        <v>33.907710341991347</v>
      </c>
      <c r="BY48" s="60">
        <v>2.8118567492453352</v>
      </c>
      <c r="BZ48" s="65">
        <v>38.411964109413027</v>
      </c>
      <c r="CA48" s="59">
        <v>1.3091496715697104</v>
      </c>
      <c r="CB48" s="69">
        <v>4.5042537674216803</v>
      </c>
      <c r="CC48" s="59">
        <v>2.7208670092528049</v>
      </c>
      <c r="CD48" s="65">
        <v>36.442329707607627</v>
      </c>
      <c r="CE48" s="60">
        <v>1.6275614537716718</v>
      </c>
      <c r="CF48" s="65">
        <v>33.128669177579411</v>
      </c>
      <c r="CG48" s="60">
        <v>2.4794826201794229</v>
      </c>
      <c r="CH48" s="65">
        <v>37.264669198123812</v>
      </c>
      <c r="CI48" s="59">
        <v>1.6693205855197495</v>
      </c>
      <c r="CJ48" s="69">
        <v>4.136000020544401</v>
      </c>
      <c r="CK48" s="59">
        <v>2.3123872978657252</v>
      </c>
      <c r="CL48" s="65">
        <v>30.214681275729632</v>
      </c>
      <c r="CM48" s="60">
        <v>1.4040509655106723</v>
      </c>
      <c r="CN48" s="65">
        <v>32.760080570291663</v>
      </c>
      <c r="CO48" s="60">
        <v>2.420888027370133</v>
      </c>
      <c r="CP48" s="65">
        <v>29.47698567261784</v>
      </c>
      <c r="CQ48" s="59">
        <v>1.4396194715847441</v>
      </c>
      <c r="CR48" s="69">
        <v>-3.2830948976738235</v>
      </c>
      <c r="CS48" s="59">
        <v>2.3857010579010298</v>
      </c>
      <c r="CT48" s="65">
        <v>55.728928345266041</v>
      </c>
      <c r="CU48" s="60">
        <v>1.6371690993848473</v>
      </c>
      <c r="CV48" s="65">
        <v>56.42994158888861</v>
      </c>
      <c r="CW48" s="60">
        <v>3.0773181721801888</v>
      </c>
      <c r="CX48" s="65">
        <v>55.598963712927997</v>
      </c>
      <c r="CY48" s="59">
        <v>1.6743835420331517</v>
      </c>
      <c r="CZ48" s="69">
        <v>-0.83097787596061323</v>
      </c>
      <c r="DA48" s="61">
        <v>3.0228992964594563</v>
      </c>
    </row>
    <row r="49" spans="1:105">
      <c r="A49" s="39" t="s">
        <v>47</v>
      </c>
      <c r="B49" s="65">
        <v>74.842517703956617</v>
      </c>
      <c r="C49" s="60">
        <v>1.1058413712410531</v>
      </c>
      <c r="D49" s="65">
        <v>75.427997823675454</v>
      </c>
      <c r="E49" s="60">
        <v>2.4556841876631648</v>
      </c>
      <c r="F49" s="65">
        <v>74.98783665903315</v>
      </c>
      <c r="G49" s="59">
        <v>1.1612992782527345</v>
      </c>
      <c r="H49" s="69">
        <v>-0.44016116464230493</v>
      </c>
      <c r="I49" s="59">
        <v>2.5773231422827041</v>
      </c>
      <c r="J49" s="65">
        <v>96.721831337163238</v>
      </c>
      <c r="K49" s="60">
        <v>0.52681956393615659</v>
      </c>
      <c r="L49" s="65">
        <v>95.166474075382865</v>
      </c>
      <c r="M49" s="60">
        <v>1.6332877779347559</v>
      </c>
      <c r="N49" s="65">
        <v>97.1995210584452</v>
      </c>
      <c r="O49" s="59">
        <v>0.52350597569846058</v>
      </c>
      <c r="P49" s="69">
        <v>2.0330469830623343</v>
      </c>
      <c r="Q49" s="59">
        <v>1.6857861436187394</v>
      </c>
      <c r="R49" s="65">
        <v>88.403692621214304</v>
      </c>
      <c r="S49" s="60">
        <v>0.98814983077955543</v>
      </c>
      <c r="T49" s="65">
        <v>86.746270033859048</v>
      </c>
      <c r="U49" s="60">
        <v>1.9970302143769223</v>
      </c>
      <c r="V49" s="65">
        <v>88.78614456338039</v>
      </c>
      <c r="W49" s="59">
        <v>1.1407520890239504</v>
      </c>
      <c r="X49" s="69">
        <v>2.0398745295213416</v>
      </c>
      <c r="Y49" s="59">
        <v>2.2940260326217978</v>
      </c>
      <c r="Z49" s="65">
        <v>81.263222598055776</v>
      </c>
      <c r="AA49" s="60">
        <v>1.0722182737162547</v>
      </c>
      <c r="AB49" s="65">
        <v>78.544175583239465</v>
      </c>
      <c r="AC49" s="60">
        <v>2.7663791566594611</v>
      </c>
      <c r="AD49" s="65">
        <v>82.647317425621011</v>
      </c>
      <c r="AE49" s="59">
        <v>1.0586260972620358</v>
      </c>
      <c r="AF49" s="69">
        <v>4.1031418423815467</v>
      </c>
      <c r="AG49" s="60">
        <v>2.8901713014440737</v>
      </c>
      <c r="AH49" s="65">
        <v>83.456298012308508</v>
      </c>
      <c r="AI49" s="60">
        <v>1.1105990842521924</v>
      </c>
      <c r="AJ49" s="65">
        <v>82.488821483803605</v>
      </c>
      <c r="AK49" s="60">
        <v>2.6314322859795918</v>
      </c>
      <c r="AL49" s="65">
        <v>84.069989330282965</v>
      </c>
      <c r="AM49" s="59">
        <v>1.163561794388742</v>
      </c>
      <c r="AN49" s="69">
        <v>1.5811678464793602</v>
      </c>
      <c r="AO49" s="59">
        <v>2.7580838348184051</v>
      </c>
      <c r="AP49" s="65">
        <v>90.879232209636911</v>
      </c>
      <c r="AQ49" s="60">
        <v>0.71120035023323869</v>
      </c>
      <c r="AR49" s="65">
        <v>88.35018823143551</v>
      </c>
      <c r="AS49" s="60">
        <v>2.0815267404564515</v>
      </c>
      <c r="AT49" s="65">
        <v>91.223139466105167</v>
      </c>
      <c r="AU49" s="59">
        <v>0.82623701914330416</v>
      </c>
      <c r="AV49" s="69">
        <v>2.8729512346696566</v>
      </c>
      <c r="AW49" s="59">
        <v>2.3736534419224879</v>
      </c>
      <c r="AX49" s="65">
        <v>90.934125086714374</v>
      </c>
      <c r="AY49" s="60">
        <v>0.84877887782664785</v>
      </c>
      <c r="AZ49" s="65">
        <v>88.611260736968788</v>
      </c>
      <c r="BA49" s="60">
        <v>2.2466638931555214</v>
      </c>
      <c r="BB49" s="65">
        <v>91.129580769870529</v>
      </c>
      <c r="BC49" s="59">
        <v>0.93475567147464345</v>
      </c>
      <c r="BD49" s="69">
        <v>2.518320032901741</v>
      </c>
      <c r="BE49" s="60">
        <v>2.3878116883106348</v>
      </c>
      <c r="BF49" s="65">
        <v>90.025640886682154</v>
      </c>
      <c r="BG49" s="60">
        <v>0.90714593151803036</v>
      </c>
      <c r="BH49" s="65">
        <v>88.702080125571968</v>
      </c>
      <c r="BI49" s="60">
        <v>2.3545436791650229</v>
      </c>
      <c r="BJ49" s="65">
        <v>90.335217232154392</v>
      </c>
      <c r="BK49" s="59">
        <v>1.0528151836503667</v>
      </c>
      <c r="BL49" s="69">
        <v>1.6331371065824243</v>
      </c>
      <c r="BM49" s="59">
        <v>2.6377990358437313</v>
      </c>
      <c r="BN49" s="69">
        <v>71.736163057420583</v>
      </c>
      <c r="BO49" s="60">
        <v>1.2579953390077674</v>
      </c>
      <c r="BP49" s="65">
        <v>71.073322232294743</v>
      </c>
      <c r="BQ49" s="60">
        <v>3.2585926278529191</v>
      </c>
      <c r="BR49" s="65">
        <v>71.856133461359079</v>
      </c>
      <c r="BS49" s="59">
        <v>1.4973025282739105</v>
      </c>
      <c r="BT49" s="69">
        <v>0.78281122906433609</v>
      </c>
      <c r="BU49" s="59">
        <v>3.7463507299524679</v>
      </c>
      <c r="BV49" s="65">
        <v>50.125042182054763</v>
      </c>
      <c r="BW49" s="60">
        <v>1.8308722049187052</v>
      </c>
      <c r="BX49" s="65">
        <v>44.228708450617553</v>
      </c>
      <c r="BY49" s="60">
        <v>3.458682603551162</v>
      </c>
      <c r="BZ49" s="65">
        <v>50.741533895883371</v>
      </c>
      <c r="CA49" s="59">
        <v>2.0345449940334626</v>
      </c>
      <c r="CB49" s="69">
        <v>6.5128254452658183</v>
      </c>
      <c r="CC49" s="59">
        <v>3.9554570076965625</v>
      </c>
      <c r="CD49" s="65">
        <v>57.460122186725371</v>
      </c>
      <c r="CE49" s="60">
        <v>1.5853638178611684</v>
      </c>
      <c r="CF49" s="65">
        <v>52.689225652335878</v>
      </c>
      <c r="CG49" s="60">
        <v>3.4056303728579413</v>
      </c>
      <c r="CH49" s="65">
        <v>58.096678393272882</v>
      </c>
      <c r="CI49" s="59">
        <v>1.9337025145568614</v>
      </c>
      <c r="CJ49" s="69">
        <v>5.4074527409370035</v>
      </c>
      <c r="CK49" s="59">
        <v>4.1423179468186202</v>
      </c>
      <c r="CL49" s="65">
        <v>36.896161813067188</v>
      </c>
      <c r="CM49" s="60">
        <v>1.6140455533839975</v>
      </c>
      <c r="CN49" s="65">
        <v>42.530302271631953</v>
      </c>
      <c r="CO49" s="60">
        <v>3.4199379389662021</v>
      </c>
      <c r="CP49" s="65">
        <v>34.794154174931712</v>
      </c>
      <c r="CQ49" s="59">
        <v>1.8045972313355312</v>
      </c>
      <c r="CR49" s="69">
        <v>-7.7361480967002407</v>
      </c>
      <c r="CS49" s="59">
        <v>3.8211841432216307</v>
      </c>
      <c r="CT49" s="65">
        <v>75.814036104307633</v>
      </c>
      <c r="CU49" s="60">
        <v>1.5177870157394635</v>
      </c>
      <c r="CV49" s="65">
        <v>78.579032427814681</v>
      </c>
      <c r="CW49" s="60">
        <v>2.8898116285125077</v>
      </c>
      <c r="CX49" s="65">
        <v>74.362438888786556</v>
      </c>
      <c r="CY49" s="59">
        <v>1.8961188670483333</v>
      </c>
      <c r="CZ49" s="69">
        <v>-4.2165935390281248</v>
      </c>
      <c r="DA49" s="61">
        <v>3.5868327740538333</v>
      </c>
    </row>
    <row r="50" spans="1:105">
      <c r="A50" s="39" t="s">
        <v>48</v>
      </c>
      <c r="B50" s="65">
        <v>87.473491833126189</v>
      </c>
      <c r="C50" s="60">
        <v>0.65012670921291171</v>
      </c>
      <c r="D50" s="65">
        <v>94.206535165335296</v>
      </c>
      <c r="E50" s="60">
        <v>0.99666254334873627</v>
      </c>
      <c r="F50" s="65">
        <v>86.179943663195317</v>
      </c>
      <c r="G50" s="59">
        <v>0.750401941549245</v>
      </c>
      <c r="H50" s="69">
        <v>-8.0265915021399792</v>
      </c>
      <c r="I50" s="59">
        <v>1.2329754443361272</v>
      </c>
      <c r="J50" s="65">
        <v>95.730010167270223</v>
      </c>
      <c r="K50" s="60">
        <v>0.39491251897489443</v>
      </c>
      <c r="L50" s="65">
        <v>96.678524258121087</v>
      </c>
      <c r="M50" s="60">
        <v>0.79486475600099982</v>
      </c>
      <c r="N50" s="65">
        <v>95.499246563303728</v>
      </c>
      <c r="O50" s="59">
        <v>0.46116642104346278</v>
      </c>
      <c r="P50" s="69">
        <v>-1.1792776948173582</v>
      </c>
      <c r="Q50" s="59">
        <v>0.9427881216398829</v>
      </c>
      <c r="R50" s="65">
        <v>95.411585205355451</v>
      </c>
      <c r="S50" s="60">
        <v>0.3690921290878787</v>
      </c>
      <c r="T50" s="65">
        <v>95.222922181445341</v>
      </c>
      <c r="U50" s="60">
        <v>0.98050798402203587</v>
      </c>
      <c r="V50" s="65">
        <v>95.541172865931046</v>
      </c>
      <c r="W50" s="59">
        <v>0.37792473259286047</v>
      </c>
      <c r="X50" s="69">
        <v>0.31825068448570448</v>
      </c>
      <c r="Y50" s="59">
        <v>1.017895185954655</v>
      </c>
      <c r="Z50" s="65">
        <v>85.859932607303847</v>
      </c>
      <c r="AA50" s="60">
        <v>0.66087829200471437</v>
      </c>
      <c r="AB50" s="65">
        <v>86.01946303475485</v>
      </c>
      <c r="AC50" s="60">
        <v>1.5294133428789591</v>
      </c>
      <c r="AD50" s="65">
        <v>85.816365429266668</v>
      </c>
      <c r="AE50" s="59">
        <v>0.73776919514938399</v>
      </c>
      <c r="AF50" s="69">
        <v>-0.2030976054881819</v>
      </c>
      <c r="AG50" s="60">
        <v>1.6740178585069925</v>
      </c>
      <c r="AH50" s="65">
        <v>93.815865077313504</v>
      </c>
      <c r="AI50" s="60">
        <v>0.44053055982894224</v>
      </c>
      <c r="AJ50" s="65">
        <v>93.069890105429849</v>
      </c>
      <c r="AK50" s="60">
        <v>1.2605083823344032</v>
      </c>
      <c r="AL50" s="65">
        <v>94.04441866992957</v>
      </c>
      <c r="AM50" s="59">
        <v>0.48819462774796551</v>
      </c>
      <c r="AN50" s="69">
        <v>0.97452856449972103</v>
      </c>
      <c r="AO50" s="59">
        <v>1.3559833586380132</v>
      </c>
      <c r="AP50" s="65">
        <v>93.922937360060558</v>
      </c>
      <c r="AQ50" s="60">
        <v>0.34399929538396884</v>
      </c>
      <c r="AR50" s="65">
        <v>94.389715554480532</v>
      </c>
      <c r="AS50" s="60">
        <v>0.93481271803470811</v>
      </c>
      <c r="AT50" s="65">
        <v>93.834819330715987</v>
      </c>
      <c r="AU50" s="59">
        <v>0.38972884080433562</v>
      </c>
      <c r="AV50" s="69">
        <v>-0.55489622376454406</v>
      </c>
      <c r="AW50" s="59">
        <v>1.0438282816356921</v>
      </c>
      <c r="AX50" s="65">
        <v>88.611815446241934</v>
      </c>
      <c r="AY50" s="60">
        <v>0.67152893185371187</v>
      </c>
      <c r="AZ50" s="65">
        <v>84.802329626048675</v>
      </c>
      <c r="BA50" s="60">
        <v>1.6537280030427222</v>
      </c>
      <c r="BB50" s="65">
        <v>89.397813693609791</v>
      </c>
      <c r="BC50" s="59">
        <v>0.65063906320061515</v>
      </c>
      <c r="BD50" s="69">
        <v>4.5954840675611166</v>
      </c>
      <c r="BE50" s="60">
        <v>1.6292094267913428</v>
      </c>
      <c r="BF50" s="65">
        <v>95.031799591187834</v>
      </c>
      <c r="BG50" s="60">
        <v>0.43270354238871089</v>
      </c>
      <c r="BH50" s="65">
        <v>96.531342457110455</v>
      </c>
      <c r="BI50" s="60">
        <v>0.84524862171843895</v>
      </c>
      <c r="BJ50" s="65">
        <v>94.738860886264902</v>
      </c>
      <c r="BK50" s="59">
        <v>0.48842573689038099</v>
      </c>
      <c r="BL50" s="69">
        <v>-1.7924815708455526</v>
      </c>
      <c r="BM50" s="59">
        <v>0.96338087203816547</v>
      </c>
      <c r="BN50" s="69">
        <v>73.000303207412642</v>
      </c>
      <c r="BO50" s="60">
        <v>0.92553881988423137</v>
      </c>
      <c r="BP50" s="65">
        <v>72.392429005065466</v>
      </c>
      <c r="BQ50" s="60">
        <v>2.1655645805327537</v>
      </c>
      <c r="BR50" s="65">
        <v>73.117304125332808</v>
      </c>
      <c r="BS50" s="59">
        <v>0.97970546865434061</v>
      </c>
      <c r="BT50" s="69">
        <v>0.7248751202673418</v>
      </c>
      <c r="BU50" s="59">
        <v>2.2894467304887267</v>
      </c>
      <c r="BV50" s="65">
        <v>54.363850278216063</v>
      </c>
      <c r="BW50" s="60">
        <v>1.0680237250478879</v>
      </c>
      <c r="BX50" s="65">
        <v>59.118357205758699</v>
      </c>
      <c r="BY50" s="60">
        <v>2.4369400170830358</v>
      </c>
      <c r="BZ50" s="65">
        <v>53.30655330741326</v>
      </c>
      <c r="CA50" s="59">
        <v>1.1014551225267981</v>
      </c>
      <c r="CB50" s="69">
        <v>-5.8118038983454383</v>
      </c>
      <c r="CC50" s="59">
        <v>2.4950897557521254</v>
      </c>
      <c r="CD50" s="65">
        <v>56.086919578842689</v>
      </c>
      <c r="CE50" s="60">
        <v>0.99408808127690074</v>
      </c>
      <c r="CF50" s="65">
        <v>51.979897605802307</v>
      </c>
      <c r="CG50" s="60">
        <v>2.3266454258358724</v>
      </c>
      <c r="CH50" s="65">
        <v>56.926478166647662</v>
      </c>
      <c r="CI50" s="59">
        <v>1.0665104350067582</v>
      </c>
      <c r="CJ50" s="69">
        <v>4.946580560845355</v>
      </c>
      <c r="CK50" s="59">
        <v>2.4900807477972204</v>
      </c>
      <c r="CL50" s="65">
        <v>67.06136962279426</v>
      </c>
      <c r="CM50" s="60">
        <v>1.0995444245643613</v>
      </c>
      <c r="CN50" s="65">
        <v>65.450788277901296</v>
      </c>
      <c r="CO50" s="60">
        <v>2.2448863393802023</v>
      </c>
      <c r="CP50" s="65">
        <v>67.427869070938641</v>
      </c>
      <c r="CQ50" s="59">
        <v>1.1624721936567464</v>
      </c>
      <c r="CR50" s="69">
        <v>1.9770807930373451</v>
      </c>
      <c r="CS50" s="59">
        <v>2.3213978899687326</v>
      </c>
      <c r="CT50" s="65">
        <v>78.649318848877954</v>
      </c>
      <c r="CU50" s="60">
        <v>0.8112079388977611</v>
      </c>
      <c r="CV50" s="65">
        <v>78.789135772999344</v>
      </c>
      <c r="CW50" s="60">
        <v>1.9048270951522088</v>
      </c>
      <c r="CX50" s="65">
        <v>78.683118077897234</v>
      </c>
      <c r="CY50" s="59">
        <v>0.87010105814607763</v>
      </c>
      <c r="CZ50" s="69">
        <v>-0.10601769510211057</v>
      </c>
      <c r="DA50" s="61">
        <v>2.0351377911247179</v>
      </c>
    </row>
    <row r="51" spans="1:105">
      <c r="A51" s="39" t="s">
        <v>49</v>
      </c>
      <c r="B51" s="65">
        <v>90.550773835272508</v>
      </c>
      <c r="C51" s="60">
        <v>0.51418605872977963</v>
      </c>
      <c r="D51" s="65">
        <v>90.094669414605917</v>
      </c>
      <c r="E51" s="60">
        <v>0.85953015991789328</v>
      </c>
      <c r="F51" s="65">
        <v>90.701217660099488</v>
      </c>
      <c r="G51" s="59">
        <v>0.69248910244956441</v>
      </c>
      <c r="H51" s="69">
        <v>0.60654824549357045</v>
      </c>
      <c r="I51" s="59">
        <v>1.1850076209154101</v>
      </c>
      <c r="J51" s="65">
        <v>96.300361528958661</v>
      </c>
      <c r="K51" s="60">
        <v>0.43540654332788298</v>
      </c>
      <c r="L51" s="65">
        <v>96.328993823759944</v>
      </c>
      <c r="M51" s="60">
        <v>0.72007810006147677</v>
      </c>
      <c r="N51" s="65">
        <v>96.272426131226553</v>
      </c>
      <c r="O51" s="59">
        <v>0.52952297420363015</v>
      </c>
      <c r="P51" s="69">
        <v>-5.6567692533391778E-2</v>
      </c>
      <c r="Q51" s="59">
        <v>0.87786802009426357</v>
      </c>
      <c r="R51" s="65">
        <v>85.391540889833976</v>
      </c>
      <c r="S51" s="60">
        <v>0.68899229515105676</v>
      </c>
      <c r="T51" s="65">
        <v>85.096013867573816</v>
      </c>
      <c r="U51" s="60">
        <v>1.3211182836842854</v>
      </c>
      <c r="V51" s="65">
        <v>85.516539836925816</v>
      </c>
      <c r="W51" s="59">
        <v>0.84393249054674091</v>
      </c>
      <c r="X51" s="69">
        <v>0.42052596935199915</v>
      </c>
      <c r="Y51" s="59">
        <v>1.6122051420553478</v>
      </c>
      <c r="Z51" s="65">
        <v>80.913674616570319</v>
      </c>
      <c r="AA51" s="60">
        <v>0.82318270847008623</v>
      </c>
      <c r="AB51" s="65">
        <v>80.866288071069093</v>
      </c>
      <c r="AC51" s="60">
        <v>1.4802337393685117</v>
      </c>
      <c r="AD51" s="65">
        <v>80.916134885719899</v>
      </c>
      <c r="AE51" s="59">
        <v>1.0109262823544025</v>
      </c>
      <c r="AF51" s="69">
        <v>4.9846814650805982E-2</v>
      </c>
      <c r="AG51" s="60">
        <v>1.8168769198731538</v>
      </c>
      <c r="AH51" s="65">
        <v>80.713569455541403</v>
      </c>
      <c r="AI51" s="60">
        <v>0.78088817984402803</v>
      </c>
      <c r="AJ51" s="65">
        <v>80.734178306417419</v>
      </c>
      <c r="AK51" s="60">
        <v>1.3535919871784576</v>
      </c>
      <c r="AL51" s="65">
        <v>80.743454985447158</v>
      </c>
      <c r="AM51" s="59">
        <v>1.0354570376168371</v>
      </c>
      <c r="AN51" s="69">
        <v>9.2766790297389434E-3</v>
      </c>
      <c r="AO51" s="59">
        <v>1.8254828531530183</v>
      </c>
      <c r="AP51" s="65">
        <v>87.989039457186308</v>
      </c>
      <c r="AQ51" s="60">
        <v>0.60477078383881178</v>
      </c>
      <c r="AR51" s="65">
        <v>86.565819931803659</v>
      </c>
      <c r="AS51" s="60">
        <v>1.224125435892877</v>
      </c>
      <c r="AT51" s="65">
        <v>88.619943644754187</v>
      </c>
      <c r="AU51" s="59">
        <v>0.76429971282354525</v>
      </c>
      <c r="AV51" s="69">
        <v>2.0541237129505276</v>
      </c>
      <c r="AW51" s="59">
        <v>1.5429995778555858</v>
      </c>
      <c r="AX51" s="65">
        <v>83.480533170275848</v>
      </c>
      <c r="AY51" s="60">
        <v>0.71996893487937275</v>
      </c>
      <c r="AZ51" s="65">
        <v>79.903339580105552</v>
      </c>
      <c r="BA51" s="60">
        <v>1.4658032234680964</v>
      </c>
      <c r="BB51" s="65">
        <v>85.028389193377805</v>
      </c>
      <c r="BC51" s="59">
        <v>0.91645578810432426</v>
      </c>
      <c r="BD51" s="69">
        <v>5.1250496132722532</v>
      </c>
      <c r="BE51" s="60">
        <v>1.8403159456172196</v>
      </c>
      <c r="BF51" s="65">
        <v>93.103698055492515</v>
      </c>
      <c r="BG51" s="60">
        <v>0.47046108705608086</v>
      </c>
      <c r="BH51" s="65">
        <v>91.6110334998084</v>
      </c>
      <c r="BI51" s="60">
        <v>0.91093583373426112</v>
      </c>
      <c r="BJ51" s="65">
        <v>93.691084633111359</v>
      </c>
      <c r="BK51" s="59">
        <v>0.58835654278926974</v>
      </c>
      <c r="BL51" s="69">
        <v>2.080051133302959</v>
      </c>
      <c r="BM51" s="59">
        <v>1.1299871300295967</v>
      </c>
      <c r="BN51" s="69">
        <v>65.218583806342053</v>
      </c>
      <c r="BO51" s="60">
        <v>0.87912572091962793</v>
      </c>
      <c r="BP51" s="65">
        <v>64.083824236430601</v>
      </c>
      <c r="BQ51" s="60">
        <v>1.6147474921053198</v>
      </c>
      <c r="BR51" s="65">
        <v>65.700306298054386</v>
      </c>
      <c r="BS51" s="59">
        <v>1.1542132175331861</v>
      </c>
      <c r="BT51" s="69">
        <v>1.6164820616237847</v>
      </c>
      <c r="BU51" s="59">
        <v>2.1134259549865471</v>
      </c>
      <c r="BV51" s="65">
        <v>58.379426400011234</v>
      </c>
      <c r="BW51" s="60">
        <v>1.0604088049209939</v>
      </c>
      <c r="BX51" s="65">
        <v>51.723321749344407</v>
      </c>
      <c r="BY51" s="60">
        <v>1.9173544110640779</v>
      </c>
      <c r="BZ51" s="65">
        <v>61.156878869000899</v>
      </c>
      <c r="CA51" s="59">
        <v>1.2604942682220797</v>
      </c>
      <c r="CB51" s="69">
        <v>9.4335571196564914</v>
      </c>
      <c r="CC51" s="59">
        <v>2.2680221237611837</v>
      </c>
      <c r="CD51" s="65">
        <v>46.697873372381153</v>
      </c>
      <c r="CE51" s="60">
        <v>1.0737934618241649</v>
      </c>
      <c r="CF51" s="65">
        <v>38.355580155582828</v>
      </c>
      <c r="CG51" s="60">
        <v>1.6685678549560208</v>
      </c>
      <c r="CH51" s="65">
        <v>50.087300921794309</v>
      </c>
      <c r="CI51" s="59">
        <v>1.28772484630553</v>
      </c>
      <c r="CJ51" s="69">
        <v>11.731720766211481</v>
      </c>
      <c r="CK51" s="59">
        <v>2.0173146687144836</v>
      </c>
      <c r="CL51" s="65">
        <v>47.080799497080797</v>
      </c>
      <c r="CM51" s="60">
        <v>0.93549819226946807</v>
      </c>
      <c r="CN51" s="65">
        <v>43.310971572971511</v>
      </c>
      <c r="CO51" s="60">
        <v>1.6708520869575352</v>
      </c>
      <c r="CP51" s="65">
        <v>48.601641298186927</v>
      </c>
      <c r="CQ51" s="59">
        <v>1.2217839554543486</v>
      </c>
      <c r="CR51" s="69">
        <v>5.290669725215416</v>
      </c>
      <c r="CS51" s="59">
        <v>2.1879059716018019</v>
      </c>
      <c r="CT51" s="65">
        <v>70.33064560640338</v>
      </c>
      <c r="CU51" s="60">
        <v>0.88609070382862376</v>
      </c>
      <c r="CV51" s="65">
        <v>67.8703964674297</v>
      </c>
      <c r="CW51" s="60">
        <v>1.698900568832018</v>
      </c>
      <c r="CX51" s="65">
        <v>71.430659419856184</v>
      </c>
      <c r="CY51" s="59">
        <v>1.0908207419485698</v>
      </c>
      <c r="CZ51" s="69">
        <v>3.5602629524264842</v>
      </c>
      <c r="DA51" s="61">
        <v>2.0765734684390313</v>
      </c>
    </row>
    <row r="52" spans="1:105">
      <c r="A52" s="39" t="s">
        <v>50</v>
      </c>
      <c r="B52" s="65">
        <v>80.428905968195778</v>
      </c>
      <c r="C52" s="60">
        <v>0.96719504761349506</v>
      </c>
      <c r="D52" s="65">
        <v>80.501019733261558</v>
      </c>
      <c r="E52" s="60">
        <v>2.275020861449276</v>
      </c>
      <c r="F52" s="65">
        <v>80.406251795472585</v>
      </c>
      <c r="G52" s="59">
        <v>1.0059934325942883</v>
      </c>
      <c r="H52" s="69">
        <v>-9.4767937788972745E-2</v>
      </c>
      <c r="I52" s="59">
        <v>2.3342687531544541</v>
      </c>
      <c r="J52" s="65">
        <v>87.536618774672476</v>
      </c>
      <c r="K52" s="60">
        <v>0.77405223063744955</v>
      </c>
      <c r="L52" s="65">
        <v>80.748480516471375</v>
      </c>
      <c r="M52" s="60">
        <v>2.4190752457954252</v>
      </c>
      <c r="N52" s="65">
        <v>88.808472736136196</v>
      </c>
      <c r="O52" s="59">
        <v>0.76881091521591671</v>
      </c>
      <c r="P52" s="69">
        <v>8.0599922196648208</v>
      </c>
      <c r="Q52" s="59">
        <v>2.5201333514002595</v>
      </c>
      <c r="R52" s="65">
        <v>66.528319410303652</v>
      </c>
      <c r="S52" s="60">
        <v>1.111862135419581</v>
      </c>
      <c r="T52" s="65">
        <v>64.477977687593565</v>
      </c>
      <c r="U52" s="60">
        <v>2.8871107076105957</v>
      </c>
      <c r="V52" s="65">
        <v>66.93018634981911</v>
      </c>
      <c r="W52" s="59">
        <v>1.244654212952311</v>
      </c>
      <c r="X52" s="69">
        <v>2.4522086622255443</v>
      </c>
      <c r="Y52" s="59">
        <v>3.2061877049397904</v>
      </c>
      <c r="Z52" s="65">
        <v>61.253016906519463</v>
      </c>
      <c r="AA52" s="60">
        <v>1.1297810468557137</v>
      </c>
      <c r="AB52" s="65">
        <v>59.387871132889167</v>
      </c>
      <c r="AC52" s="60">
        <v>3.2575766379659821</v>
      </c>
      <c r="AD52" s="65">
        <v>61.676881993001807</v>
      </c>
      <c r="AE52" s="59">
        <v>1.3201756696189797</v>
      </c>
      <c r="AF52" s="69">
        <v>2.28901086011264</v>
      </c>
      <c r="AG52" s="60">
        <v>3.7459353657020071</v>
      </c>
      <c r="AH52" s="65">
        <v>76.223427948357667</v>
      </c>
      <c r="AI52" s="60">
        <v>1.0096199163939734</v>
      </c>
      <c r="AJ52" s="65">
        <v>74.889462570834326</v>
      </c>
      <c r="AK52" s="60">
        <v>2.4693943234986069</v>
      </c>
      <c r="AL52" s="65">
        <v>76.486167527006955</v>
      </c>
      <c r="AM52" s="59">
        <v>1.1301838365469457</v>
      </c>
      <c r="AN52" s="69">
        <v>1.5967049561726299</v>
      </c>
      <c r="AO52" s="59">
        <v>2.7447241167250334</v>
      </c>
      <c r="AP52" s="65">
        <v>75.775906293405242</v>
      </c>
      <c r="AQ52" s="60">
        <v>1.0469753462307572</v>
      </c>
      <c r="AR52" s="65">
        <v>74.390523937990494</v>
      </c>
      <c r="AS52" s="60">
        <v>2.5329990470317538</v>
      </c>
      <c r="AT52" s="65">
        <v>76.121067071403445</v>
      </c>
      <c r="AU52" s="59">
        <v>1.1111295569897139</v>
      </c>
      <c r="AV52" s="69">
        <v>1.7305431334129509</v>
      </c>
      <c r="AW52" s="59">
        <v>2.6505224527616953</v>
      </c>
      <c r="AX52" s="65">
        <v>58.872125460265927</v>
      </c>
      <c r="AY52" s="60">
        <v>1.1458257012638822</v>
      </c>
      <c r="AZ52" s="65">
        <v>56.003674159768792</v>
      </c>
      <c r="BA52" s="60">
        <v>3.2754248322447581</v>
      </c>
      <c r="BB52" s="65">
        <v>59.327679912076633</v>
      </c>
      <c r="BC52" s="59">
        <v>1.2380247036602083</v>
      </c>
      <c r="BD52" s="69">
        <v>3.3240057523078406</v>
      </c>
      <c r="BE52" s="60">
        <v>3.5237276006172467</v>
      </c>
      <c r="BF52" s="65">
        <v>85.317358549940138</v>
      </c>
      <c r="BG52" s="60">
        <v>0.81965062774011122</v>
      </c>
      <c r="BH52" s="65">
        <v>81.235713144481849</v>
      </c>
      <c r="BI52" s="60">
        <v>2.1851367047231243</v>
      </c>
      <c r="BJ52" s="65">
        <v>86.059689170362475</v>
      </c>
      <c r="BK52" s="59">
        <v>0.91050244172352912</v>
      </c>
      <c r="BL52" s="69">
        <v>4.8239760258806257</v>
      </c>
      <c r="BM52" s="59">
        <v>2.4103548898024441</v>
      </c>
      <c r="BN52" s="69">
        <v>70.03180722836855</v>
      </c>
      <c r="BO52" s="60">
        <v>1.0698688687133653</v>
      </c>
      <c r="BP52" s="65">
        <v>63.346791353855913</v>
      </c>
      <c r="BQ52" s="60">
        <v>2.9199059215969618</v>
      </c>
      <c r="BR52" s="65">
        <v>71.284125560953015</v>
      </c>
      <c r="BS52" s="59">
        <v>1.1193309951436572</v>
      </c>
      <c r="BT52" s="69">
        <v>7.937334207097102</v>
      </c>
      <c r="BU52" s="59">
        <v>3.0821571286086997</v>
      </c>
      <c r="BV52" s="65">
        <v>33.283343716343069</v>
      </c>
      <c r="BW52" s="60">
        <v>0.98445376977540167</v>
      </c>
      <c r="BX52" s="65">
        <v>38.244702042930953</v>
      </c>
      <c r="BY52" s="60">
        <v>3.0510494282983625</v>
      </c>
      <c r="BZ52" s="65">
        <v>32.315207302166421</v>
      </c>
      <c r="CA52" s="59">
        <v>1.0442553161558548</v>
      </c>
      <c r="CB52" s="69">
        <v>-5.9294947407645324</v>
      </c>
      <c r="CC52" s="59">
        <v>3.2698035857650276</v>
      </c>
      <c r="CD52" s="65">
        <v>27.439333576966732</v>
      </c>
      <c r="CE52" s="60">
        <v>0.98309393696234837</v>
      </c>
      <c r="CF52" s="65">
        <v>29.629771835004391</v>
      </c>
      <c r="CG52" s="60">
        <v>2.8433771120920746</v>
      </c>
      <c r="CH52" s="65">
        <v>26.961850871281872</v>
      </c>
      <c r="CI52" s="59">
        <v>0.98558489125234816</v>
      </c>
      <c r="CJ52" s="69">
        <v>-2.6679209637225192</v>
      </c>
      <c r="CK52" s="59">
        <v>2.9029709492154097</v>
      </c>
      <c r="CL52" s="65">
        <v>34.241474920358591</v>
      </c>
      <c r="CM52" s="60">
        <v>1.0745186799160917</v>
      </c>
      <c r="CN52" s="65">
        <v>31.360966587046569</v>
      </c>
      <c r="CO52" s="60">
        <v>2.8950792005486701</v>
      </c>
      <c r="CP52" s="65">
        <v>34.80105123839931</v>
      </c>
      <c r="CQ52" s="59">
        <v>1.2176943931467406</v>
      </c>
      <c r="CR52" s="69">
        <v>3.4400846513527412</v>
      </c>
      <c r="CS52" s="59">
        <v>3.2590583474064383</v>
      </c>
      <c r="CT52" s="65">
        <v>77.359530708580763</v>
      </c>
      <c r="CU52" s="60">
        <v>0.88083113803410396</v>
      </c>
      <c r="CV52" s="65">
        <v>69.947571932412473</v>
      </c>
      <c r="CW52" s="60">
        <v>2.6120986506053407</v>
      </c>
      <c r="CX52" s="65">
        <v>78.712069122087755</v>
      </c>
      <c r="CY52" s="59">
        <v>0.92681579145660875</v>
      </c>
      <c r="CZ52" s="69">
        <v>8.7644971896752821</v>
      </c>
      <c r="DA52" s="61">
        <v>2.7741159420776347</v>
      </c>
    </row>
    <row r="53" spans="1:105">
      <c r="A53" s="39" t="s">
        <v>51</v>
      </c>
      <c r="B53" s="65">
        <v>87.177912522455031</v>
      </c>
      <c r="C53" s="60">
        <v>0.86746987886950544</v>
      </c>
      <c r="D53" s="65">
        <v>86.098738771587435</v>
      </c>
      <c r="E53" s="60">
        <v>2.1799423998690282</v>
      </c>
      <c r="F53" s="65">
        <v>87.377435212602023</v>
      </c>
      <c r="G53" s="59">
        <v>0.98406896405023514</v>
      </c>
      <c r="H53" s="69">
        <v>1.2786964410145885</v>
      </c>
      <c r="I53" s="59">
        <v>2.4522170512736499</v>
      </c>
      <c r="J53" s="65">
        <v>94.498254453022895</v>
      </c>
      <c r="K53" s="60">
        <v>0.59402693051653677</v>
      </c>
      <c r="L53" s="65">
        <v>92.333731779619882</v>
      </c>
      <c r="M53" s="60">
        <v>1.7388036545286849</v>
      </c>
      <c r="N53" s="65">
        <v>94.944891821351234</v>
      </c>
      <c r="O53" s="59">
        <v>0.55996571290930264</v>
      </c>
      <c r="P53" s="69">
        <v>2.6111600417313525</v>
      </c>
      <c r="Q53" s="59">
        <v>1.7123264622252026</v>
      </c>
      <c r="R53" s="65">
        <v>68.962611131392734</v>
      </c>
      <c r="S53" s="60">
        <v>1.2313838324086213</v>
      </c>
      <c r="T53" s="65">
        <v>68.151590183776506</v>
      </c>
      <c r="U53" s="60">
        <v>2.6011832527358569</v>
      </c>
      <c r="V53" s="65">
        <v>69.041700617135362</v>
      </c>
      <c r="W53" s="59">
        <v>1.3303837674145373</v>
      </c>
      <c r="X53" s="69">
        <v>0.89011043335885631</v>
      </c>
      <c r="Y53" s="59">
        <v>2.7844080781120319</v>
      </c>
      <c r="Z53" s="65">
        <v>58.281055444997918</v>
      </c>
      <c r="AA53" s="60">
        <v>1.2582592239134391</v>
      </c>
      <c r="AB53" s="65">
        <v>58.686214682736207</v>
      </c>
      <c r="AC53" s="60">
        <v>3.0737750185085533</v>
      </c>
      <c r="AD53" s="65">
        <v>58.202643544971998</v>
      </c>
      <c r="AE53" s="59">
        <v>1.3866523641986639</v>
      </c>
      <c r="AF53" s="69">
        <v>-0.48357113776420846</v>
      </c>
      <c r="AG53" s="60">
        <v>3.3777491315420867</v>
      </c>
      <c r="AH53" s="65">
        <v>65.214234238909313</v>
      </c>
      <c r="AI53" s="60">
        <v>1.1888839752069844</v>
      </c>
      <c r="AJ53" s="65">
        <v>61.664757891162772</v>
      </c>
      <c r="AK53" s="60">
        <v>3.0231545034207872</v>
      </c>
      <c r="AL53" s="65">
        <v>65.949964523770788</v>
      </c>
      <c r="AM53" s="59">
        <v>1.3163882508720091</v>
      </c>
      <c r="AN53" s="69">
        <v>4.2852066326080163</v>
      </c>
      <c r="AO53" s="59">
        <v>3.3489775238246891</v>
      </c>
      <c r="AP53" s="65">
        <v>81.580856558464006</v>
      </c>
      <c r="AQ53" s="60">
        <v>1.1108625949642608</v>
      </c>
      <c r="AR53" s="65">
        <v>84.023362131509998</v>
      </c>
      <c r="AS53" s="60">
        <v>1.9789951378987114</v>
      </c>
      <c r="AT53" s="65">
        <v>81.085654792622833</v>
      </c>
      <c r="AU53" s="59">
        <v>1.2589899871312524</v>
      </c>
      <c r="AV53" s="69">
        <v>-2.9377073388871651</v>
      </c>
      <c r="AW53" s="59">
        <v>2.2946662059092033</v>
      </c>
      <c r="AX53" s="65">
        <v>77.435011642954521</v>
      </c>
      <c r="AY53" s="60">
        <v>1.1375936605832309</v>
      </c>
      <c r="AZ53" s="65">
        <v>77.947071319157473</v>
      </c>
      <c r="BA53" s="60">
        <v>2.3829387874561707</v>
      </c>
      <c r="BB53" s="65">
        <v>77.338973965688766</v>
      </c>
      <c r="BC53" s="59">
        <v>1.3410265881180325</v>
      </c>
      <c r="BD53" s="69">
        <v>-0.60809735346870752</v>
      </c>
      <c r="BE53" s="60">
        <v>2.8436951306251173</v>
      </c>
      <c r="BF53" s="65">
        <v>89.929355333912355</v>
      </c>
      <c r="BG53" s="60">
        <v>0.75820146569375868</v>
      </c>
      <c r="BH53" s="65">
        <v>87.200461169561123</v>
      </c>
      <c r="BI53" s="60">
        <v>2.0045406112822635</v>
      </c>
      <c r="BJ53" s="65">
        <v>90.484321401126792</v>
      </c>
      <c r="BK53" s="59">
        <v>0.80424026014471151</v>
      </c>
      <c r="BL53" s="69">
        <v>3.2838602315656686</v>
      </c>
      <c r="BM53" s="59">
        <v>2.149824379735362</v>
      </c>
      <c r="BN53" s="69">
        <v>76.841754449213141</v>
      </c>
      <c r="BO53" s="60">
        <v>1.2273302839734821</v>
      </c>
      <c r="BP53" s="65">
        <v>74.430428435568373</v>
      </c>
      <c r="BQ53" s="60">
        <v>2.420790448668861</v>
      </c>
      <c r="BR53" s="65">
        <v>77.370414669032016</v>
      </c>
      <c r="BS53" s="59">
        <v>1.2851053183610626</v>
      </c>
      <c r="BT53" s="69">
        <v>2.9399862334636424</v>
      </c>
      <c r="BU53" s="59">
        <v>2.437600507487923</v>
      </c>
      <c r="BV53" s="65">
        <v>41.468688031091602</v>
      </c>
      <c r="BW53" s="60">
        <v>1.6454942280360283</v>
      </c>
      <c r="BX53" s="65">
        <v>38.351136991572901</v>
      </c>
      <c r="BY53" s="60">
        <v>3.199728616553644</v>
      </c>
      <c r="BZ53" s="65">
        <v>42.010348533480503</v>
      </c>
      <c r="CA53" s="59">
        <v>1.7701552373047302</v>
      </c>
      <c r="CB53" s="69">
        <v>3.6592115419076023</v>
      </c>
      <c r="CC53" s="59">
        <v>3.4086542306126395</v>
      </c>
      <c r="CD53" s="65">
        <v>37.722977749226992</v>
      </c>
      <c r="CE53" s="60">
        <v>1.6881238768913855</v>
      </c>
      <c r="CF53" s="65">
        <v>34.071907611323141</v>
      </c>
      <c r="CG53" s="60">
        <v>3.11232617514522</v>
      </c>
      <c r="CH53" s="65">
        <v>38.316273720291854</v>
      </c>
      <c r="CI53" s="59">
        <v>1.8208520357698683</v>
      </c>
      <c r="CJ53" s="69">
        <v>4.2443661089687126</v>
      </c>
      <c r="CK53" s="59">
        <v>3.3312745464132192</v>
      </c>
      <c r="CL53" s="65">
        <v>23.885518538155949</v>
      </c>
      <c r="CM53" s="60">
        <v>1.6175224821590801</v>
      </c>
      <c r="CN53" s="65">
        <v>25.45749750593971</v>
      </c>
      <c r="CO53" s="60">
        <v>2.8681213942549495</v>
      </c>
      <c r="CP53" s="65">
        <v>23.53590161411757</v>
      </c>
      <c r="CQ53" s="59">
        <v>1.614078123698659</v>
      </c>
      <c r="CR53" s="69">
        <v>-1.9215958918221396</v>
      </c>
      <c r="CS53" s="59">
        <v>2.5653938188353256</v>
      </c>
      <c r="CT53" s="65">
        <v>58.351480273012463</v>
      </c>
      <c r="CU53" s="60">
        <v>1.2564130627800778</v>
      </c>
      <c r="CV53" s="65">
        <v>58.284524798535763</v>
      </c>
      <c r="CW53" s="60">
        <v>2.7575358516945063</v>
      </c>
      <c r="CX53" s="65">
        <v>58.292566260218543</v>
      </c>
      <c r="CY53" s="59">
        <v>1.2430254869818027</v>
      </c>
      <c r="CZ53" s="69">
        <v>8.0414616827795271E-3</v>
      </c>
      <c r="DA53" s="61">
        <v>2.6979441423327182</v>
      </c>
    </row>
    <row r="54" spans="1:105">
      <c r="A54" s="39" t="s">
        <v>52</v>
      </c>
      <c r="B54" s="65">
        <v>88.186129855975125</v>
      </c>
      <c r="C54" s="60">
        <v>1.0479490007594054</v>
      </c>
      <c r="D54" s="65">
        <v>89.174124063542564</v>
      </c>
      <c r="E54" s="60">
        <v>2.025698144304322</v>
      </c>
      <c r="F54" s="65">
        <v>87.721480203775798</v>
      </c>
      <c r="G54" s="59">
        <v>1.1837856707346435</v>
      </c>
      <c r="H54" s="69">
        <v>-1.4526438597667664</v>
      </c>
      <c r="I54" s="59">
        <v>2.2498113460299578</v>
      </c>
      <c r="J54" s="65">
        <v>98.179847694265206</v>
      </c>
      <c r="K54" s="60">
        <v>0.36235133553921428</v>
      </c>
      <c r="L54" s="65">
        <v>97.61706825717674</v>
      </c>
      <c r="M54" s="60">
        <v>0.76832069374336687</v>
      </c>
      <c r="N54" s="65">
        <v>98.382596621547052</v>
      </c>
      <c r="O54" s="59">
        <v>0.36323934171473438</v>
      </c>
      <c r="P54" s="69">
        <v>0.76552836437031146</v>
      </c>
      <c r="Q54" s="59">
        <v>0.79246932580786522</v>
      </c>
      <c r="R54" s="65">
        <v>88.154669442362405</v>
      </c>
      <c r="S54" s="60">
        <v>1.2099232532926631</v>
      </c>
      <c r="T54" s="65">
        <v>84.320412625246973</v>
      </c>
      <c r="U54" s="60">
        <v>3.0051438483170188</v>
      </c>
      <c r="V54" s="65">
        <v>89.541171805091551</v>
      </c>
      <c r="W54" s="59">
        <v>1.2405933763960371</v>
      </c>
      <c r="X54" s="69">
        <v>5.2207591798445776</v>
      </c>
      <c r="Y54" s="59">
        <v>3.2883625752107615</v>
      </c>
      <c r="Z54" s="65">
        <v>86.938183589820966</v>
      </c>
      <c r="AA54" s="60">
        <v>1.116817447668311</v>
      </c>
      <c r="AB54" s="65">
        <v>84.220782972277746</v>
      </c>
      <c r="AC54" s="60">
        <v>2.5663374306873914</v>
      </c>
      <c r="AD54" s="65">
        <v>88.064504842002904</v>
      </c>
      <c r="AE54" s="59">
        <v>1.0471395854655829</v>
      </c>
      <c r="AF54" s="69">
        <v>3.8437218697251581</v>
      </c>
      <c r="AG54" s="60">
        <v>2.583225094690738</v>
      </c>
      <c r="AH54" s="65">
        <v>91.810247088092282</v>
      </c>
      <c r="AI54" s="60">
        <v>1.0836994398241679</v>
      </c>
      <c r="AJ54" s="65">
        <v>90.862932268095776</v>
      </c>
      <c r="AK54" s="60">
        <v>1.8238212489088745</v>
      </c>
      <c r="AL54" s="65">
        <v>92.159143502517878</v>
      </c>
      <c r="AM54" s="59">
        <v>1.1484133028027077</v>
      </c>
      <c r="AN54" s="69">
        <v>1.2962112344221026</v>
      </c>
      <c r="AO54" s="59">
        <v>1.8360644216917144</v>
      </c>
      <c r="AP54" s="65">
        <v>93.211470351920482</v>
      </c>
      <c r="AQ54" s="60">
        <v>0.87270269175522996</v>
      </c>
      <c r="AR54" s="65">
        <v>92.883515941353807</v>
      </c>
      <c r="AS54" s="60">
        <v>1.4979639612157372</v>
      </c>
      <c r="AT54" s="65">
        <v>93.282272113726648</v>
      </c>
      <c r="AU54" s="59">
        <v>0.89705310225657819</v>
      </c>
      <c r="AV54" s="69">
        <v>0.39875617237284189</v>
      </c>
      <c r="AW54" s="59">
        <v>1.4794212745896429</v>
      </c>
      <c r="AX54" s="65">
        <v>88.880142787190422</v>
      </c>
      <c r="AY54" s="60">
        <v>1.0789525357379608</v>
      </c>
      <c r="AZ54" s="65">
        <v>87.080874488423959</v>
      </c>
      <c r="BA54" s="60">
        <v>1.8741214091046541</v>
      </c>
      <c r="BB54" s="65">
        <v>89.59668862493578</v>
      </c>
      <c r="BC54" s="59">
        <v>1.0277708055270947</v>
      </c>
      <c r="BD54" s="69">
        <v>2.5158141365118212</v>
      </c>
      <c r="BE54" s="60">
        <v>1.6866181216379104</v>
      </c>
      <c r="BF54" s="65">
        <v>94.01361930154502</v>
      </c>
      <c r="BG54" s="60">
        <v>0.94677148587401538</v>
      </c>
      <c r="BH54" s="65">
        <v>93.327076279808878</v>
      </c>
      <c r="BI54" s="60">
        <v>1.4347219446477497</v>
      </c>
      <c r="BJ54" s="65">
        <v>94.229417145795694</v>
      </c>
      <c r="BK54" s="59">
        <v>1.0624123711132489</v>
      </c>
      <c r="BL54" s="69">
        <v>0.90234086598681529</v>
      </c>
      <c r="BM54" s="59">
        <v>1.5401878148235413</v>
      </c>
      <c r="BN54" s="69">
        <v>82.554767418846524</v>
      </c>
      <c r="BO54" s="60">
        <v>1.2459775949293306</v>
      </c>
      <c r="BP54" s="65">
        <v>80.157803055452462</v>
      </c>
      <c r="BQ54" s="60">
        <v>2.290755158448087</v>
      </c>
      <c r="BR54" s="65">
        <v>83.518648089164643</v>
      </c>
      <c r="BS54" s="59">
        <v>1.4045910559148929</v>
      </c>
      <c r="BT54" s="69">
        <v>3.3608450337121809</v>
      </c>
      <c r="BU54" s="59">
        <v>2.5469042721443556</v>
      </c>
      <c r="BV54" s="65">
        <v>51.7059892248419</v>
      </c>
      <c r="BW54" s="60">
        <v>2.157673257161886</v>
      </c>
      <c r="BX54" s="65">
        <v>53.826610142102652</v>
      </c>
      <c r="BY54" s="60">
        <v>3.8976004854928807</v>
      </c>
      <c r="BZ54" s="65">
        <v>50.737226242565583</v>
      </c>
      <c r="CA54" s="59">
        <v>2.2999276386623131</v>
      </c>
      <c r="CB54" s="69">
        <v>-3.0893838995370686</v>
      </c>
      <c r="CC54" s="59">
        <v>4.0826801383916687</v>
      </c>
      <c r="CD54" s="65">
        <v>57.608210476518948</v>
      </c>
      <c r="CE54" s="60">
        <v>1.8868624066021122</v>
      </c>
      <c r="CF54" s="65">
        <v>56.179008342714113</v>
      </c>
      <c r="CG54" s="60">
        <v>3.5840565112576912</v>
      </c>
      <c r="CH54" s="65">
        <v>58.145438606516528</v>
      </c>
      <c r="CI54" s="59">
        <v>1.982713567273062</v>
      </c>
      <c r="CJ54" s="69">
        <v>1.9664302638024154</v>
      </c>
      <c r="CK54" s="59">
        <v>3.7770656265160945</v>
      </c>
      <c r="CL54" s="65">
        <v>48.724579853631468</v>
      </c>
      <c r="CM54" s="60">
        <v>2.1655416150214397</v>
      </c>
      <c r="CN54" s="65">
        <v>48.972391091687449</v>
      </c>
      <c r="CO54" s="60">
        <v>3.9503263117271143</v>
      </c>
      <c r="CP54" s="65">
        <v>48.38972120047174</v>
      </c>
      <c r="CQ54" s="59">
        <v>2.2102472922941749</v>
      </c>
      <c r="CR54" s="69">
        <v>-0.58266989121570845</v>
      </c>
      <c r="CS54" s="59">
        <v>3.9590355953567209</v>
      </c>
      <c r="CT54" s="65">
        <v>88.312531278562517</v>
      </c>
      <c r="CU54" s="60">
        <v>1.0062742476309954</v>
      </c>
      <c r="CV54" s="65">
        <v>89.181640223415073</v>
      </c>
      <c r="CW54" s="60">
        <v>1.4987796342375239</v>
      </c>
      <c r="CX54" s="65">
        <v>87.879725767697352</v>
      </c>
      <c r="CY54" s="59">
        <v>1.2040216266133785</v>
      </c>
      <c r="CZ54" s="69">
        <v>-1.3019144557177214</v>
      </c>
      <c r="DA54" s="61">
        <v>1.8080374715482201</v>
      </c>
    </row>
    <row r="55" spans="1:105">
      <c r="A55" s="39" t="s">
        <v>53</v>
      </c>
      <c r="B55" s="65">
        <v>78.813620694542109</v>
      </c>
      <c r="C55" s="60">
        <v>0.6764148165749303</v>
      </c>
      <c r="D55" s="65">
        <v>80.358882413912411</v>
      </c>
      <c r="E55" s="60">
        <v>1.8278090976465575</v>
      </c>
      <c r="F55" s="65">
        <v>78.495341486685916</v>
      </c>
      <c r="G55" s="59">
        <v>0.89076353999867719</v>
      </c>
      <c r="H55" s="69">
        <v>-1.8635409272264951</v>
      </c>
      <c r="I55" s="59">
        <v>2.3438423631296725</v>
      </c>
      <c r="J55" s="65">
        <v>78.395124021238487</v>
      </c>
      <c r="K55" s="60">
        <v>0.89797180161616186</v>
      </c>
      <c r="L55" s="65">
        <v>80.638124169190263</v>
      </c>
      <c r="M55" s="60">
        <v>1.7851477734019967</v>
      </c>
      <c r="N55" s="65">
        <v>77.89885023945584</v>
      </c>
      <c r="O55" s="59">
        <v>0.94904909436668594</v>
      </c>
      <c r="P55" s="69">
        <v>-2.7392739297344235</v>
      </c>
      <c r="Q55" s="59">
        <v>1.8429517414251473</v>
      </c>
      <c r="R55" s="65">
        <v>81.922832091752866</v>
      </c>
      <c r="S55" s="60">
        <v>1.2109909228915934</v>
      </c>
      <c r="T55" s="65">
        <v>83.53670098970926</v>
      </c>
      <c r="U55" s="60">
        <v>1.7515677607805491</v>
      </c>
      <c r="V55" s="65">
        <v>81.567223551304153</v>
      </c>
      <c r="W55" s="59">
        <v>1.2718872771408256</v>
      </c>
      <c r="X55" s="69">
        <v>-1.9694774384051073</v>
      </c>
      <c r="Y55" s="59">
        <v>1.6680557104390064</v>
      </c>
      <c r="Z55" s="65">
        <v>88.350898279240624</v>
      </c>
      <c r="AA55" s="60">
        <v>0.85857949431054825</v>
      </c>
      <c r="AB55" s="65">
        <v>88.266716037747344</v>
      </c>
      <c r="AC55" s="60">
        <v>1.3588302751476509</v>
      </c>
      <c r="AD55" s="65">
        <v>88.354828432793653</v>
      </c>
      <c r="AE55" s="59">
        <v>1.0127291936521614</v>
      </c>
      <c r="AF55" s="69">
        <v>8.8112395046309189E-2</v>
      </c>
      <c r="AG55" s="60">
        <v>1.7393012218208832</v>
      </c>
      <c r="AH55" s="65">
        <v>66.492001702450324</v>
      </c>
      <c r="AI55" s="60">
        <v>1.3007876353976164</v>
      </c>
      <c r="AJ55" s="65">
        <v>63.24212213825453</v>
      </c>
      <c r="AK55" s="60">
        <v>2.300222049008867</v>
      </c>
      <c r="AL55" s="65">
        <v>67.20904157700538</v>
      </c>
      <c r="AM55" s="59">
        <v>1.3362852920627557</v>
      </c>
      <c r="AN55" s="69">
        <v>3.9669194387508497</v>
      </c>
      <c r="AO55" s="59">
        <v>2.2117226461416255</v>
      </c>
      <c r="AP55" s="65">
        <v>83.994530888250736</v>
      </c>
      <c r="AQ55" s="60">
        <v>0.72648252873250918</v>
      </c>
      <c r="AR55" s="65">
        <v>81.466885179175037</v>
      </c>
      <c r="AS55" s="60">
        <v>2.0063229337188546</v>
      </c>
      <c r="AT55" s="65">
        <v>84.502289931364217</v>
      </c>
      <c r="AU55" s="59">
        <v>0.72696123250964673</v>
      </c>
      <c r="AV55" s="69">
        <v>3.03540475218918</v>
      </c>
      <c r="AW55" s="59">
        <v>2.0611879698059945</v>
      </c>
      <c r="AX55" s="65">
        <v>77.695058170299376</v>
      </c>
      <c r="AY55" s="60">
        <v>0.84268237549436076</v>
      </c>
      <c r="AZ55" s="65">
        <v>73.765295324187619</v>
      </c>
      <c r="BA55" s="60">
        <v>1.9797552565551204</v>
      </c>
      <c r="BB55" s="65">
        <v>78.485682375632763</v>
      </c>
      <c r="BC55" s="59">
        <v>0.92049874616969163</v>
      </c>
      <c r="BD55" s="69">
        <v>4.7203870514451438</v>
      </c>
      <c r="BE55" s="60">
        <v>2.1776599453159493</v>
      </c>
      <c r="BF55" s="65">
        <v>87.465460732013881</v>
      </c>
      <c r="BG55" s="60">
        <v>0.64953761086214301</v>
      </c>
      <c r="BH55" s="65">
        <v>86.748873519398956</v>
      </c>
      <c r="BI55" s="60">
        <v>1.7192382591566233</v>
      </c>
      <c r="BJ55" s="65">
        <v>87.595787120608477</v>
      </c>
      <c r="BK55" s="59">
        <v>0.67976463413288923</v>
      </c>
      <c r="BL55" s="69">
        <v>0.84691360120952197</v>
      </c>
      <c r="BM55" s="59">
        <v>1.8089633624113968</v>
      </c>
      <c r="BN55" s="69">
        <v>49.441233245372338</v>
      </c>
      <c r="BO55" s="60">
        <v>1.2217162496438363</v>
      </c>
      <c r="BP55" s="65">
        <v>47.388824946029743</v>
      </c>
      <c r="BQ55" s="60">
        <v>2.4891186692078624</v>
      </c>
      <c r="BR55" s="65">
        <v>49.878731916324902</v>
      </c>
      <c r="BS55" s="59">
        <v>1.2228905793326832</v>
      </c>
      <c r="BT55" s="69">
        <v>2.4899069702951593</v>
      </c>
      <c r="BU55" s="59">
        <v>2.4301806210809715</v>
      </c>
      <c r="BV55" s="65">
        <v>48.769531190613229</v>
      </c>
      <c r="BW55" s="60">
        <v>1.4542029211659178</v>
      </c>
      <c r="BX55" s="65">
        <v>40.544565234466702</v>
      </c>
      <c r="BY55" s="60">
        <v>2.6659060370356618</v>
      </c>
      <c r="BZ55" s="65">
        <v>50.48211175418885</v>
      </c>
      <c r="CA55" s="59">
        <v>1.4736354122098114</v>
      </c>
      <c r="CB55" s="69">
        <v>9.9375465197221473</v>
      </c>
      <c r="CC55" s="59">
        <v>2.5043090239022092</v>
      </c>
      <c r="CD55" s="65">
        <v>30.062402005019859</v>
      </c>
      <c r="CE55" s="60">
        <v>1.6229553366331686</v>
      </c>
      <c r="CF55" s="65">
        <v>26.25719221758175</v>
      </c>
      <c r="CG55" s="60">
        <v>2.370875150169808</v>
      </c>
      <c r="CH55" s="65">
        <v>30.90560558804944</v>
      </c>
      <c r="CI55" s="59">
        <v>1.666382695514858</v>
      </c>
      <c r="CJ55" s="69">
        <v>4.64841337046769</v>
      </c>
      <c r="CK55" s="59">
        <v>2.0743796170020374</v>
      </c>
      <c r="CL55" s="65">
        <v>60.357033917561147</v>
      </c>
      <c r="CM55" s="60">
        <v>1.1860774553210938</v>
      </c>
      <c r="CN55" s="65">
        <v>57.463354585716573</v>
      </c>
      <c r="CO55" s="60">
        <v>2.6000394269625215</v>
      </c>
      <c r="CP55" s="65">
        <v>60.914224450697219</v>
      </c>
      <c r="CQ55" s="59">
        <v>1.2222052433690793</v>
      </c>
      <c r="CR55" s="69">
        <v>3.4508698649806462</v>
      </c>
      <c r="CS55" s="59">
        <v>2.6726805476623978</v>
      </c>
      <c r="CT55" s="65">
        <v>73.233773567140702</v>
      </c>
      <c r="CU55" s="60">
        <v>1.0180601784419603</v>
      </c>
      <c r="CV55" s="65">
        <v>65.883282937728509</v>
      </c>
      <c r="CW55" s="60">
        <v>2.522722104721089</v>
      </c>
      <c r="CX55" s="65">
        <v>74.784669966903138</v>
      </c>
      <c r="CY55" s="59">
        <v>1.1876569963759376</v>
      </c>
      <c r="CZ55" s="69">
        <v>8.9013870291746287</v>
      </c>
      <c r="DA55" s="61">
        <v>2.9397955067650932</v>
      </c>
    </row>
    <row r="56" spans="1:105">
      <c r="A56" s="39" t="s">
        <v>54</v>
      </c>
      <c r="B56" s="65">
        <v>72.508200844889245</v>
      </c>
      <c r="C56" s="60">
        <v>1.295187073080567</v>
      </c>
      <c r="D56" s="65">
        <v>75.839720080325705</v>
      </c>
      <c r="E56" s="60">
        <v>2.2746038699465529</v>
      </c>
      <c r="F56" s="65">
        <v>71.833482155390953</v>
      </c>
      <c r="G56" s="59">
        <v>1.4777069821871809</v>
      </c>
      <c r="H56" s="69">
        <v>-4.0062379249347515</v>
      </c>
      <c r="I56" s="59">
        <v>2.6833382399503538</v>
      </c>
      <c r="J56" s="65">
        <v>91.836708873912926</v>
      </c>
      <c r="K56" s="60">
        <v>0.7061007976224678</v>
      </c>
      <c r="L56" s="65">
        <v>88.681661842736119</v>
      </c>
      <c r="M56" s="60">
        <v>1.8111672787053514</v>
      </c>
      <c r="N56" s="65">
        <v>92.494766679247931</v>
      </c>
      <c r="O56" s="59">
        <v>0.75985671368607166</v>
      </c>
      <c r="P56" s="69">
        <v>3.8131048365118119</v>
      </c>
      <c r="Q56" s="59">
        <v>1.952618748815055</v>
      </c>
      <c r="R56" s="65">
        <v>61.374273079640538</v>
      </c>
      <c r="S56" s="60">
        <v>1.1507133116074342</v>
      </c>
      <c r="T56" s="65">
        <v>53.129784761662989</v>
      </c>
      <c r="U56" s="60">
        <v>2.897117215249188</v>
      </c>
      <c r="V56" s="65">
        <v>63.074729918694153</v>
      </c>
      <c r="W56" s="59">
        <v>1.3287440843846789</v>
      </c>
      <c r="X56" s="69">
        <v>9.9449451570311638</v>
      </c>
      <c r="Y56" s="59">
        <v>3.3215264533301445</v>
      </c>
      <c r="Z56" s="65">
        <v>70.717417829325441</v>
      </c>
      <c r="AA56" s="60">
        <v>1.2439621337923059</v>
      </c>
      <c r="AB56" s="65">
        <v>69.000983508100958</v>
      </c>
      <c r="AC56" s="60">
        <v>2.803772406110737</v>
      </c>
      <c r="AD56" s="65">
        <v>71.100426166325391</v>
      </c>
      <c r="AE56" s="59">
        <v>1.330507979790567</v>
      </c>
      <c r="AF56" s="69">
        <v>2.099442658224433</v>
      </c>
      <c r="AG56" s="60">
        <v>2.9795803785159416</v>
      </c>
      <c r="AH56" s="65">
        <v>70.587728889687611</v>
      </c>
      <c r="AI56" s="60">
        <v>1.1436031984467798</v>
      </c>
      <c r="AJ56" s="65">
        <v>68.131483532440399</v>
      </c>
      <c r="AK56" s="60">
        <v>2.909778637356824</v>
      </c>
      <c r="AL56" s="65">
        <v>71.074485813478091</v>
      </c>
      <c r="AM56" s="59">
        <v>1.272343487530784</v>
      </c>
      <c r="AN56" s="69">
        <v>2.9430022810376926</v>
      </c>
      <c r="AO56" s="59">
        <v>3.2365842698808649</v>
      </c>
      <c r="AP56" s="65">
        <v>76.904945938122864</v>
      </c>
      <c r="AQ56" s="60">
        <v>1.1582787759366708</v>
      </c>
      <c r="AR56" s="65">
        <v>73.184825238583244</v>
      </c>
      <c r="AS56" s="60">
        <v>3.0657681903339506</v>
      </c>
      <c r="AT56" s="65">
        <v>77.718649224176048</v>
      </c>
      <c r="AU56" s="59">
        <v>1.1764261166144057</v>
      </c>
      <c r="AV56" s="69">
        <v>4.5338239855928038</v>
      </c>
      <c r="AW56" s="59">
        <v>3.170745040175313</v>
      </c>
      <c r="AX56" s="65">
        <v>79.790339692240124</v>
      </c>
      <c r="AY56" s="60">
        <v>1.0634750309626444</v>
      </c>
      <c r="AZ56" s="65">
        <v>69.64378698568305</v>
      </c>
      <c r="BA56" s="60">
        <v>2.7673615078357976</v>
      </c>
      <c r="BB56" s="65">
        <v>81.902964150978292</v>
      </c>
      <c r="BC56" s="59">
        <v>1.1523627685066353</v>
      </c>
      <c r="BD56" s="69">
        <v>12.259177165295242</v>
      </c>
      <c r="BE56" s="60">
        <v>3.0273233964046971</v>
      </c>
      <c r="BF56" s="65">
        <v>89.628289645581987</v>
      </c>
      <c r="BG56" s="60">
        <v>0.88998848677906839</v>
      </c>
      <c r="BH56" s="65">
        <v>83.981963129193659</v>
      </c>
      <c r="BI56" s="60">
        <v>2.4396149777048959</v>
      </c>
      <c r="BJ56" s="65">
        <v>90.852936161220953</v>
      </c>
      <c r="BK56" s="59">
        <v>0.85921621322203678</v>
      </c>
      <c r="BL56" s="69">
        <v>6.8709730320272939</v>
      </c>
      <c r="BM56" s="59">
        <v>2.4564801008432413</v>
      </c>
      <c r="BN56" s="69">
        <v>54.28474810763452</v>
      </c>
      <c r="BO56" s="60">
        <v>1.2033421719465385</v>
      </c>
      <c r="BP56" s="65">
        <v>50.716429047132763</v>
      </c>
      <c r="BQ56" s="60">
        <v>2.3168833316380257</v>
      </c>
      <c r="BR56" s="65">
        <v>55.041866540591947</v>
      </c>
      <c r="BS56" s="59">
        <v>1.3947705207207746</v>
      </c>
      <c r="BT56" s="69">
        <v>4.3254374934591837</v>
      </c>
      <c r="BU56" s="59">
        <v>2.7663279947264554</v>
      </c>
      <c r="BV56" s="65">
        <v>59.523626363664292</v>
      </c>
      <c r="BW56" s="60">
        <v>1.3993847068159864</v>
      </c>
      <c r="BX56" s="65">
        <v>64.053588032584429</v>
      </c>
      <c r="BY56" s="60">
        <v>3.068563901912909</v>
      </c>
      <c r="BZ56" s="65">
        <v>58.57324536174503</v>
      </c>
      <c r="CA56" s="59">
        <v>1.4995848014867383</v>
      </c>
      <c r="CB56" s="69">
        <v>-5.4803426708393985</v>
      </c>
      <c r="CC56" s="59">
        <v>3.2683593200372316</v>
      </c>
      <c r="CD56" s="65">
        <v>54.782747296390362</v>
      </c>
      <c r="CE56" s="60">
        <v>1.5278718394958741</v>
      </c>
      <c r="CF56" s="65">
        <v>59.380596419091233</v>
      </c>
      <c r="CG56" s="60">
        <v>3.0561685848498588</v>
      </c>
      <c r="CH56" s="65">
        <v>53.812676513810722</v>
      </c>
      <c r="CI56" s="59">
        <v>1.5877846191483209</v>
      </c>
      <c r="CJ56" s="69">
        <v>-5.5679199052805117</v>
      </c>
      <c r="CK56" s="59">
        <v>3.0800678407775064</v>
      </c>
      <c r="CL56" s="65">
        <v>59.271361149759393</v>
      </c>
      <c r="CM56" s="60">
        <v>1.2791812367738788</v>
      </c>
      <c r="CN56" s="65">
        <v>56.682701983721373</v>
      </c>
      <c r="CO56" s="60">
        <v>2.8856676715421923</v>
      </c>
      <c r="CP56" s="65">
        <v>59.825793653613552</v>
      </c>
      <c r="CQ56" s="59">
        <v>1.2708497763712487</v>
      </c>
      <c r="CR56" s="69">
        <v>3.1430916698921791</v>
      </c>
      <c r="CS56" s="59">
        <v>2.8283277497941124</v>
      </c>
      <c r="CT56" s="65">
        <v>68.453072010953846</v>
      </c>
      <c r="CU56" s="60">
        <v>1.2129207306763148</v>
      </c>
      <c r="CV56" s="65">
        <v>61.301273024222247</v>
      </c>
      <c r="CW56" s="60">
        <v>3.0714027189215911</v>
      </c>
      <c r="CX56" s="65">
        <v>69.925107936463888</v>
      </c>
      <c r="CY56" s="59">
        <v>1.3079422753714958</v>
      </c>
      <c r="CZ56" s="69">
        <v>8.6238349122416409</v>
      </c>
      <c r="DA56" s="61">
        <v>3.3285909803806866</v>
      </c>
    </row>
    <row r="57" spans="1:105">
      <c r="A57" s="39" t="s">
        <v>55</v>
      </c>
      <c r="B57" s="65">
        <v>90.535505740987759</v>
      </c>
      <c r="C57" s="60">
        <v>0.61592132744641648</v>
      </c>
      <c r="D57" s="65">
        <v>90.620958202464507</v>
      </c>
      <c r="E57" s="60">
        <v>1.4332279965348211</v>
      </c>
      <c r="F57" s="65">
        <v>90.576262366216028</v>
      </c>
      <c r="G57" s="59">
        <v>0.62941868863395523</v>
      </c>
      <c r="H57" s="69">
        <v>-4.4695836248479281E-2</v>
      </c>
      <c r="I57" s="59">
        <v>1.437838178079804</v>
      </c>
      <c r="J57" s="65">
        <v>94.702243298487687</v>
      </c>
      <c r="K57" s="60">
        <v>0.49093217469987444</v>
      </c>
      <c r="L57" s="65">
        <v>96.11191032863934</v>
      </c>
      <c r="M57" s="60">
        <v>1.5265249826327238</v>
      </c>
      <c r="N57" s="65">
        <v>94.525371529041635</v>
      </c>
      <c r="O57" s="59">
        <v>0.51972156284505577</v>
      </c>
      <c r="P57" s="69">
        <v>-1.5865387995977045</v>
      </c>
      <c r="Q57" s="59">
        <v>1.618295502730738</v>
      </c>
      <c r="R57" s="65">
        <v>88.766254504450416</v>
      </c>
      <c r="S57" s="60">
        <v>0.59367450523145904</v>
      </c>
      <c r="T57" s="65">
        <v>92.947277627945482</v>
      </c>
      <c r="U57" s="60">
        <v>1.1718950177325962</v>
      </c>
      <c r="V57" s="65">
        <v>88.24721816354382</v>
      </c>
      <c r="W57" s="59">
        <v>0.63676743744016606</v>
      </c>
      <c r="X57" s="69">
        <v>-4.7000594644016616</v>
      </c>
      <c r="Y57" s="59">
        <v>1.3285792215454064</v>
      </c>
      <c r="Z57" s="65">
        <v>76.184899911378452</v>
      </c>
      <c r="AA57" s="60">
        <v>0.76936504080735069</v>
      </c>
      <c r="AB57" s="65">
        <v>80.476143132831695</v>
      </c>
      <c r="AC57" s="60">
        <v>2.3401876984521199</v>
      </c>
      <c r="AD57" s="65">
        <v>75.63646890338191</v>
      </c>
      <c r="AE57" s="59">
        <v>0.7727533169114168</v>
      </c>
      <c r="AF57" s="69">
        <v>-4.8396742294497841</v>
      </c>
      <c r="AG57" s="60">
        <v>2.3567756269623819</v>
      </c>
      <c r="AH57" s="65">
        <v>84.597451585208844</v>
      </c>
      <c r="AI57" s="60">
        <v>0.75971123579858169</v>
      </c>
      <c r="AJ57" s="65">
        <v>88.704317732766654</v>
      </c>
      <c r="AK57" s="60">
        <v>2.1896417270119177</v>
      </c>
      <c r="AL57" s="65">
        <v>84.099748711941501</v>
      </c>
      <c r="AM57" s="59">
        <v>0.77126077327568576</v>
      </c>
      <c r="AN57" s="69">
        <v>-4.6045690208251528</v>
      </c>
      <c r="AO57" s="59">
        <v>2.2221034102707091</v>
      </c>
      <c r="AP57" s="65">
        <v>88.301285776849554</v>
      </c>
      <c r="AQ57" s="60">
        <v>0.54109573796493604</v>
      </c>
      <c r="AR57" s="65">
        <v>91.174769394890333</v>
      </c>
      <c r="AS57" s="60">
        <v>1.6287853504962948</v>
      </c>
      <c r="AT57" s="65">
        <v>87.939095619437197</v>
      </c>
      <c r="AU57" s="59">
        <v>0.59162816434093268</v>
      </c>
      <c r="AV57" s="69">
        <v>-3.2356737754531366</v>
      </c>
      <c r="AW57" s="59">
        <v>1.7697541851618566</v>
      </c>
      <c r="AX57" s="65">
        <v>82.773580562394528</v>
      </c>
      <c r="AY57" s="60">
        <v>0.71084364760859176</v>
      </c>
      <c r="AZ57" s="65">
        <v>82.739375788482832</v>
      </c>
      <c r="BA57" s="60">
        <v>2.304273144038933</v>
      </c>
      <c r="BB57" s="65">
        <v>82.768786393061774</v>
      </c>
      <c r="BC57" s="59">
        <v>0.77339432400119723</v>
      </c>
      <c r="BD57" s="69">
        <v>2.9410604578941957E-2</v>
      </c>
      <c r="BE57" s="60">
        <v>2.4975846602287319</v>
      </c>
      <c r="BF57" s="65">
        <v>93.625377904701494</v>
      </c>
      <c r="BG57" s="60">
        <v>0.49700472426416031</v>
      </c>
      <c r="BH57" s="65">
        <v>95.392708219397989</v>
      </c>
      <c r="BI57" s="60">
        <v>1.3974215815709323</v>
      </c>
      <c r="BJ57" s="65">
        <v>93.404016604544267</v>
      </c>
      <c r="BK57" s="59">
        <v>0.53901803297836193</v>
      </c>
      <c r="BL57" s="69">
        <v>-1.988691614853721</v>
      </c>
      <c r="BM57" s="59">
        <v>1.5291341875582778</v>
      </c>
      <c r="BN57" s="69">
        <v>63.490344155808842</v>
      </c>
      <c r="BO57" s="60">
        <v>0.9033405735448099</v>
      </c>
      <c r="BP57" s="65">
        <v>67.058324817768934</v>
      </c>
      <c r="BQ57" s="60">
        <v>2.5264095304222876</v>
      </c>
      <c r="BR57" s="65">
        <v>63.08290628394689</v>
      </c>
      <c r="BS57" s="59">
        <v>0.94775886116605434</v>
      </c>
      <c r="BT57" s="69">
        <v>-3.9754185338220438</v>
      </c>
      <c r="BU57" s="59">
        <v>2.6860147641699377</v>
      </c>
      <c r="BV57" s="65">
        <v>71.212883851957002</v>
      </c>
      <c r="BW57" s="60">
        <v>1.0510448901048954</v>
      </c>
      <c r="BX57" s="65">
        <v>71.828804221383322</v>
      </c>
      <c r="BY57" s="60">
        <v>2.7978768309079247</v>
      </c>
      <c r="BZ57" s="65">
        <v>71.145717719882555</v>
      </c>
      <c r="CA57" s="59">
        <v>1.0454365821450156</v>
      </c>
      <c r="CB57" s="69">
        <v>-0.68308650150076744</v>
      </c>
      <c r="CC57" s="59">
        <v>2.7358062489216648</v>
      </c>
      <c r="CD57" s="65">
        <v>53.82422828678002</v>
      </c>
      <c r="CE57" s="60">
        <v>1.0128207729243424</v>
      </c>
      <c r="CF57" s="65">
        <v>53.199112729555139</v>
      </c>
      <c r="CG57" s="60">
        <v>3.1116681383080929</v>
      </c>
      <c r="CH57" s="65">
        <v>53.832468740275182</v>
      </c>
      <c r="CI57" s="59">
        <v>1.0318382861595246</v>
      </c>
      <c r="CJ57" s="69">
        <v>0.63335601072004266</v>
      </c>
      <c r="CK57" s="59">
        <v>3.1851648431061084</v>
      </c>
      <c r="CL57" s="65">
        <v>35.026662649017567</v>
      </c>
      <c r="CM57" s="60">
        <v>1.0204741972575739</v>
      </c>
      <c r="CN57" s="65">
        <v>44.966680021649978</v>
      </c>
      <c r="CO57" s="60">
        <v>2.7615409985607937</v>
      </c>
      <c r="CP57" s="65">
        <v>33.861538452130823</v>
      </c>
      <c r="CQ57" s="59">
        <v>1.0883090058821141</v>
      </c>
      <c r="CR57" s="69">
        <v>-11.105141569519155</v>
      </c>
      <c r="CS57" s="59">
        <v>3.0149397817666133</v>
      </c>
      <c r="CT57" s="65">
        <v>76.159076752813846</v>
      </c>
      <c r="CU57" s="60">
        <v>0.89125293936312189</v>
      </c>
      <c r="CV57" s="65">
        <v>81.393792531240678</v>
      </c>
      <c r="CW57" s="60">
        <v>2.0021577349394266</v>
      </c>
      <c r="CX57" s="65">
        <v>75.511181084934989</v>
      </c>
      <c r="CY57" s="59">
        <v>0.92307103064322638</v>
      </c>
      <c r="CZ57" s="69">
        <v>-5.8826114463056882</v>
      </c>
      <c r="DA57" s="61">
        <v>2.0670367043833457</v>
      </c>
    </row>
    <row r="58" spans="1:105">
      <c r="A58" s="39" t="s">
        <v>56</v>
      </c>
      <c r="B58" s="65">
        <v>71.841395031784785</v>
      </c>
      <c r="C58" s="60">
        <v>0.95009770370823043</v>
      </c>
      <c r="D58" s="65">
        <v>74.302916694761777</v>
      </c>
      <c r="E58" s="60">
        <v>1.8035371512318135</v>
      </c>
      <c r="F58" s="65">
        <v>70.628795393473268</v>
      </c>
      <c r="G58" s="59">
        <v>1.0776916050323324</v>
      </c>
      <c r="H58" s="69">
        <v>-3.6741213012885083</v>
      </c>
      <c r="I58" s="59">
        <v>2.0468595812973511</v>
      </c>
      <c r="J58" s="65">
        <v>90.762405703193622</v>
      </c>
      <c r="K58" s="60">
        <v>0.74702190702012072</v>
      </c>
      <c r="L58" s="65">
        <v>90.925278004124948</v>
      </c>
      <c r="M58" s="60">
        <v>1.4374245870389282</v>
      </c>
      <c r="N58" s="65">
        <v>90.654213981667553</v>
      </c>
      <c r="O58" s="59">
        <v>0.85654284711046813</v>
      </c>
      <c r="P58" s="69">
        <v>-0.27106402245739503</v>
      </c>
      <c r="Q58" s="59">
        <v>1.6571950196355572</v>
      </c>
      <c r="R58" s="65">
        <v>84.737752697960161</v>
      </c>
      <c r="S58" s="60">
        <v>0.8193066649459243</v>
      </c>
      <c r="T58" s="65">
        <v>86.284811375259409</v>
      </c>
      <c r="U58" s="60">
        <v>1.7711886783134818</v>
      </c>
      <c r="V58" s="65">
        <v>83.960516080141531</v>
      </c>
      <c r="W58" s="59">
        <v>1.035674869524142</v>
      </c>
      <c r="X58" s="69">
        <v>-2.3242952951178779</v>
      </c>
      <c r="Y58" s="59">
        <v>2.2051324966616415</v>
      </c>
      <c r="Z58" s="65">
        <v>85.861259453205577</v>
      </c>
      <c r="AA58" s="60">
        <v>0.74662675579156546</v>
      </c>
      <c r="AB58" s="65">
        <v>85.941758014257459</v>
      </c>
      <c r="AC58" s="60">
        <v>1.2387740318111666</v>
      </c>
      <c r="AD58" s="65">
        <v>86.044393663764311</v>
      </c>
      <c r="AE58" s="59">
        <v>0.86620653298043759</v>
      </c>
      <c r="AF58" s="69">
        <v>0.10263564950685122</v>
      </c>
      <c r="AG58" s="60">
        <v>1.4039838948087018</v>
      </c>
      <c r="AH58" s="65">
        <v>73.083840941944615</v>
      </c>
      <c r="AI58" s="60">
        <v>1.0746215213533377</v>
      </c>
      <c r="AJ58" s="65">
        <v>73.308785184619325</v>
      </c>
      <c r="AK58" s="60">
        <v>2.1776640635370796</v>
      </c>
      <c r="AL58" s="65">
        <v>73.132762704579676</v>
      </c>
      <c r="AM58" s="59">
        <v>1.2296883688243514</v>
      </c>
      <c r="AN58" s="69">
        <v>-0.1760224800396486</v>
      </c>
      <c r="AO58" s="59">
        <v>2.5429526418157948</v>
      </c>
      <c r="AP58" s="65">
        <v>76.641506719664946</v>
      </c>
      <c r="AQ58" s="60">
        <v>0.94807537768642536</v>
      </c>
      <c r="AR58" s="65">
        <v>77.820937702313927</v>
      </c>
      <c r="AS58" s="60">
        <v>1.7153833113029515</v>
      </c>
      <c r="AT58" s="65">
        <v>76.16512298310866</v>
      </c>
      <c r="AU58" s="59">
        <v>1.1098989745587631</v>
      </c>
      <c r="AV58" s="69">
        <v>-1.6558147192052672</v>
      </c>
      <c r="AW58" s="59">
        <v>2.005530354403446</v>
      </c>
      <c r="AX58" s="65">
        <v>74.690819147849751</v>
      </c>
      <c r="AY58" s="60">
        <v>1.1639044466041331</v>
      </c>
      <c r="AZ58" s="65">
        <v>73.854690561837558</v>
      </c>
      <c r="BA58" s="60">
        <v>2.0906116711658869</v>
      </c>
      <c r="BB58" s="65">
        <v>75.23981571169216</v>
      </c>
      <c r="BC58" s="59">
        <v>1.2453460164916941</v>
      </c>
      <c r="BD58" s="69">
        <v>1.385125149854602</v>
      </c>
      <c r="BE58" s="60">
        <v>2.2785866764241955</v>
      </c>
      <c r="BF58" s="65">
        <v>82.016605790174822</v>
      </c>
      <c r="BG58" s="60">
        <v>0.78881232484531649</v>
      </c>
      <c r="BH58" s="65">
        <v>84.325646910174612</v>
      </c>
      <c r="BI58" s="60">
        <v>1.6002198859173895</v>
      </c>
      <c r="BJ58" s="65">
        <v>81.104215304142784</v>
      </c>
      <c r="BK58" s="59">
        <v>0.98484712422658671</v>
      </c>
      <c r="BL58" s="69">
        <v>-3.2214316060318282</v>
      </c>
      <c r="BM58" s="59">
        <v>1.9748971292424944</v>
      </c>
      <c r="BN58" s="69">
        <v>79.764850130438788</v>
      </c>
      <c r="BO58" s="60">
        <v>0.88635096393368951</v>
      </c>
      <c r="BP58" s="65">
        <v>79.885715606680449</v>
      </c>
      <c r="BQ58" s="60">
        <v>1.986065528721582</v>
      </c>
      <c r="BR58" s="65">
        <v>79.64095923481996</v>
      </c>
      <c r="BS58" s="59">
        <v>1.0429415246697176</v>
      </c>
      <c r="BT58" s="69">
        <v>-0.24475637186048971</v>
      </c>
      <c r="BU58" s="59">
        <v>2.3502509855755589</v>
      </c>
      <c r="BV58" s="65">
        <v>49.582185733689919</v>
      </c>
      <c r="BW58" s="60">
        <v>1.2198518606675941</v>
      </c>
      <c r="BX58" s="65">
        <v>47.757100058985358</v>
      </c>
      <c r="BY58" s="60">
        <v>2.4907546880592006</v>
      </c>
      <c r="BZ58" s="65">
        <v>50.234566883159367</v>
      </c>
      <c r="CA58" s="59">
        <v>1.4135666161960678</v>
      </c>
      <c r="CB58" s="69">
        <v>2.4774668241740088</v>
      </c>
      <c r="CC58" s="59">
        <v>2.9476200043177534</v>
      </c>
      <c r="CD58" s="65">
        <v>72.142307605373603</v>
      </c>
      <c r="CE58" s="60">
        <v>1.0606013482413001</v>
      </c>
      <c r="CF58" s="65">
        <v>67.754875989259531</v>
      </c>
      <c r="CG58" s="60">
        <v>2.1235356404186287</v>
      </c>
      <c r="CH58" s="65">
        <v>74.079327803023816</v>
      </c>
      <c r="CI58" s="59">
        <v>1.2329303391544808</v>
      </c>
      <c r="CJ58" s="69">
        <v>6.3244518137642842</v>
      </c>
      <c r="CK58" s="59">
        <v>2.5261226801665302</v>
      </c>
      <c r="CL58" s="65">
        <v>49.725043692953307</v>
      </c>
      <c r="CM58" s="60">
        <v>1.1336448868298958</v>
      </c>
      <c r="CN58" s="65">
        <v>58.220929495788667</v>
      </c>
      <c r="CO58" s="60">
        <v>2.0643306433571107</v>
      </c>
      <c r="CP58" s="65">
        <v>45.524964423780183</v>
      </c>
      <c r="CQ58" s="59">
        <v>1.5071256980404431</v>
      </c>
      <c r="CR58" s="69">
        <v>-12.695965072008484</v>
      </c>
      <c r="CS58" s="59">
        <v>2.6746385658267253</v>
      </c>
      <c r="CT58" s="65">
        <v>76.773404445909094</v>
      </c>
      <c r="CU58" s="60">
        <v>0.90737372462218147</v>
      </c>
      <c r="CV58" s="65">
        <v>75.169705125915698</v>
      </c>
      <c r="CW58" s="60">
        <v>1.9700794092278113</v>
      </c>
      <c r="CX58" s="65">
        <v>77.464638108495521</v>
      </c>
      <c r="CY58" s="59">
        <v>1.0401824234962118</v>
      </c>
      <c r="CZ58" s="69">
        <v>2.294932982579823</v>
      </c>
      <c r="DA58" s="61">
        <v>2.3042589128739999</v>
      </c>
    </row>
    <row r="59" spans="1:105">
      <c r="A59" s="41" t="s">
        <v>57</v>
      </c>
      <c r="B59" s="65">
        <v>87.59963697499235</v>
      </c>
      <c r="C59" s="60">
        <v>0.3934247804842671</v>
      </c>
      <c r="D59" s="65">
        <v>82.066700208725578</v>
      </c>
      <c r="E59" s="60">
        <v>1.4394400065398372</v>
      </c>
      <c r="F59" s="65">
        <v>88.648249001058488</v>
      </c>
      <c r="G59" s="59">
        <v>0.48791167723419787</v>
      </c>
      <c r="H59" s="69">
        <v>6.5815487923329101</v>
      </c>
      <c r="I59" s="59">
        <v>1.6693885511352469</v>
      </c>
      <c r="J59" s="65">
        <v>94.830138047829351</v>
      </c>
      <c r="K59" s="60">
        <v>0.28589896396950393</v>
      </c>
      <c r="L59" s="65">
        <v>91.989720817100704</v>
      </c>
      <c r="M59" s="60">
        <v>1.0396648689870966</v>
      </c>
      <c r="N59" s="65">
        <v>95.356122534209817</v>
      </c>
      <c r="O59" s="59">
        <v>0.30741307874835128</v>
      </c>
      <c r="P59" s="69">
        <v>3.3664017171091132</v>
      </c>
      <c r="Q59" s="59">
        <v>1.1222479516863704</v>
      </c>
      <c r="R59" s="65">
        <v>89.869472860106185</v>
      </c>
      <c r="S59" s="60">
        <v>0.45435925119998288</v>
      </c>
      <c r="T59" s="65">
        <v>88.781494501200854</v>
      </c>
      <c r="U59" s="60">
        <v>1.2058639931026127</v>
      </c>
      <c r="V59" s="65">
        <v>90.09030393184419</v>
      </c>
      <c r="W59" s="59">
        <v>0.48476645574480554</v>
      </c>
      <c r="X59" s="69">
        <v>1.3088094306433362</v>
      </c>
      <c r="Y59" s="59">
        <v>1.2753567214748582</v>
      </c>
      <c r="Z59" s="65">
        <v>82.613246756102626</v>
      </c>
      <c r="AA59" s="60">
        <v>0.57002985226066882</v>
      </c>
      <c r="AB59" s="65">
        <v>79.918864759115564</v>
      </c>
      <c r="AC59" s="60">
        <v>1.4711522903067418</v>
      </c>
      <c r="AD59" s="65">
        <v>83.101263497347986</v>
      </c>
      <c r="AE59" s="59">
        <v>0.59482710938617622</v>
      </c>
      <c r="AF59" s="69">
        <v>3.1823987382324219</v>
      </c>
      <c r="AG59" s="60">
        <v>1.5364167958918373</v>
      </c>
      <c r="AH59" s="65">
        <v>81.430235383150318</v>
      </c>
      <c r="AI59" s="60">
        <v>0.57889120287397122</v>
      </c>
      <c r="AJ59" s="65">
        <v>80.816533915652585</v>
      </c>
      <c r="AK59" s="60">
        <v>1.6318825095412435</v>
      </c>
      <c r="AL59" s="65">
        <v>81.538328030915466</v>
      </c>
      <c r="AM59" s="59">
        <v>0.59051598828809371</v>
      </c>
      <c r="AN59" s="69">
        <v>0.72179411526288106</v>
      </c>
      <c r="AO59" s="59">
        <v>1.690803640104791</v>
      </c>
      <c r="AP59" s="65">
        <v>92.000916924044148</v>
      </c>
      <c r="AQ59" s="60">
        <v>0.40223277966459481</v>
      </c>
      <c r="AR59" s="65">
        <v>90.878985129129134</v>
      </c>
      <c r="AS59" s="60">
        <v>1.3103342840903798</v>
      </c>
      <c r="AT59" s="65">
        <v>92.216516371787066</v>
      </c>
      <c r="AU59" s="59">
        <v>0.42399589131209475</v>
      </c>
      <c r="AV59" s="69">
        <v>1.3375312426579313</v>
      </c>
      <c r="AW59" s="59">
        <v>1.3957574250958866</v>
      </c>
      <c r="AX59" s="65">
        <v>93.592724501121765</v>
      </c>
      <c r="AY59" s="60">
        <v>0.35856262344003487</v>
      </c>
      <c r="AZ59" s="65">
        <v>92.276100605215419</v>
      </c>
      <c r="BA59" s="60">
        <v>1.1484665076870635</v>
      </c>
      <c r="BB59" s="65">
        <v>93.806923471810606</v>
      </c>
      <c r="BC59" s="59">
        <v>0.40199790636649368</v>
      </c>
      <c r="BD59" s="69">
        <v>1.5308228665951873</v>
      </c>
      <c r="BE59" s="60">
        <v>1.2692876403098854</v>
      </c>
      <c r="BF59" s="65">
        <v>93.788467390221669</v>
      </c>
      <c r="BG59" s="60">
        <v>0.3532794081087498</v>
      </c>
      <c r="BH59" s="65">
        <v>92.339250415174646</v>
      </c>
      <c r="BI59" s="60">
        <v>1.1648563715066274</v>
      </c>
      <c r="BJ59" s="65">
        <v>94.080932481122787</v>
      </c>
      <c r="BK59" s="59">
        <v>0.3801108146496211</v>
      </c>
      <c r="BL59" s="69">
        <v>1.7416820659481402</v>
      </c>
      <c r="BM59" s="59">
        <v>1.2551672882095228</v>
      </c>
      <c r="BN59" s="69">
        <v>76.016925161587139</v>
      </c>
      <c r="BO59" s="60">
        <v>0.57668417307957909</v>
      </c>
      <c r="BP59" s="65">
        <v>72.270256772195324</v>
      </c>
      <c r="BQ59" s="60">
        <v>1.6597544930260946</v>
      </c>
      <c r="BR59" s="65">
        <v>76.68212553410342</v>
      </c>
      <c r="BS59" s="59">
        <v>0.60604635421455988</v>
      </c>
      <c r="BT59" s="69">
        <v>4.4118687619080958</v>
      </c>
      <c r="BU59" s="59">
        <v>1.7442536346549147</v>
      </c>
      <c r="BV59" s="65">
        <v>77.896030629136021</v>
      </c>
      <c r="BW59" s="60">
        <v>0.5388826971055708</v>
      </c>
      <c r="BX59" s="65">
        <v>78.087616838484948</v>
      </c>
      <c r="BY59" s="60">
        <v>1.7280581143917166</v>
      </c>
      <c r="BZ59" s="65">
        <v>77.899047576965529</v>
      </c>
      <c r="CA59" s="59">
        <v>0.57326821988318111</v>
      </c>
      <c r="CB59" s="69">
        <v>-0.18856926151941877</v>
      </c>
      <c r="CC59" s="59">
        <v>1.8446730697454345</v>
      </c>
      <c r="CD59" s="65">
        <v>80.190161466159978</v>
      </c>
      <c r="CE59" s="60">
        <v>0.53951620444598392</v>
      </c>
      <c r="CF59" s="65">
        <v>77.343556459059812</v>
      </c>
      <c r="CG59" s="60">
        <v>1.8443483572850354</v>
      </c>
      <c r="CH59" s="65">
        <v>80.717700519040264</v>
      </c>
      <c r="CI59" s="59">
        <v>0.56783630616298775</v>
      </c>
      <c r="CJ59" s="69">
        <v>3.374144059980452</v>
      </c>
      <c r="CK59" s="59">
        <v>1.9676613975628772</v>
      </c>
      <c r="CL59" s="65">
        <v>61.012567988562971</v>
      </c>
      <c r="CM59" s="60">
        <v>0.70751013992122136</v>
      </c>
      <c r="CN59" s="65">
        <v>57.822944690455039</v>
      </c>
      <c r="CO59" s="60">
        <v>1.6620319276882713</v>
      </c>
      <c r="CP59" s="65">
        <v>61.601115763686977</v>
      </c>
      <c r="CQ59" s="59">
        <v>0.74960602919632413</v>
      </c>
      <c r="CR59" s="69">
        <v>3.7781710732319382</v>
      </c>
      <c r="CS59" s="59">
        <v>1.753133304831064</v>
      </c>
      <c r="CT59" s="65">
        <v>84.306129354207073</v>
      </c>
      <c r="CU59" s="60">
        <v>0.43409861948022849</v>
      </c>
      <c r="CV59" s="65">
        <v>83.131794284465613</v>
      </c>
      <c r="CW59" s="60">
        <v>1.4643708309606285</v>
      </c>
      <c r="CX59" s="65">
        <v>84.497058481745739</v>
      </c>
      <c r="CY59" s="59">
        <v>0.51721024121148151</v>
      </c>
      <c r="CZ59" s="69">
        <v>1.3652641972801263</v>
      </c>
      <c r="DA59" s="61">
        <v>1.679105053574258</v>
      </c>
    </row>
    <row r="60" spans="1:105">
      <c r="A60" s="39" t="s">
        <v>58</v>
      </c>
      <c r="B60" s="65">
        <v>89.337725631832768</v>
      </c>
      <c r="C60" s="60">
        <v>1.3002085330793636</v>
      </c>
      <c r="D60" s="65">
        <v>92.681841257174995</v>
      </c>
      <c r="E60" s="60">
        <v>1.720340882365087</v>
      </c>
      <c r="F60" s="65">
        <v>88.2343506670354</v>
      </c>
      <c r="G60" s="59">
        <v>1.3562668302276715</v>
      </c>
      <c r="H60" s="69">
        <v>-4.4474905901395942</v>
      </c>
      <c r="I60" s="59">
        <v>1.7825038061381118</v>
      </c>
      <c r="J60" s="65">
        <v>96.480222091701023</v>
      </c>
      <c r="K60" s="60">
        <v>0.57245493403539893</v>
      </c>
      <c r="L60" s="65">
        <v>97.718983072170062</v>
      </c>
      <c r="M60" s="60">
        <v>0.6658074141953596</v>
      </c>
      <c r="N60" s="65">
        <v>96.051853631072078</v>
      </c>
      <c r="O60" s="59">
        <v>0.65016561118087723</v>
      </c>
      <c r="P60" s="69">
        <v>-1.667129441097984</v>
      </c>
      <c r="Q60" s="59">
        <v>0.80198156867373538</v>
      </c>
      <c r="R60" s="65">
        <v>74.632993312776435</v>
      </c>
      <c r="S60" s="60">
        <v>2.7500950526068419</v>
      </c>
      <c r="T60" s="65">
        <v>76.650413844820164</v>
      </c>
      <c r="U60" s="60">
        <v>3.8420729225298</v>
      </c>
      <c r="V60" s="65">
        <v>73.913764548013106</v>
      </c>
      <c r="W60" s="59">
        <v>2.7203670432493188</v>
      </c>
      <c r="X60" s="69">
        <v>-2.7366492968070588</v>
      </c>
      <c r="Y60" s="59">
        <v>2.6651067586389905</v>
      </c>
      <c r="Z60" s="65">
        <v>77.90140064558237</v>
      </c>
      <c r="AA60" s="60">
        <v>2.389440973579863</v>
      </c>
      <c r="AB60" s="65">
        <v>78.337532961279848</v>
      </c>
      <c r="AC60" s="60">
        <v>4.2475653943594232</v>
      </c>
      <c r="AD60" s="65">
        <v>77.727917704217418</v>
      </c>
      <c r="AE60" s="59">
        <v>2.0898610563934614</v>
      </c>
      <c r="AF60" s="69">
        <v>-0.60961525706242981</v>
      </c>
      <c r="AG60" s="60">
        <v>3.3086063347713477</v>
      </c>
      <c r="AH60" s="65">
        <v>71.875056802186663</v>
      </c>
      <c r="AI60" s="60">
        <v>2.6329772698835323</v>
      </c>
      <c r="AJ60" s="65">
        <v>64.335193296007049</v>
      </c>
      <c r="AK60" s="60">
        <v>5.3428374724894621</v>
      </c>
      <c r="AL60" s="65">
        <v>74.460636127432394</v>
      </c>
      <c r="AM60" s="59">
        <v>2.0389041526060754</v>
      </c>
      <c r="AN60" s="69">
        <v>10.125442831425346</v>
      </c>
      <c r="AO60" s="59">
        <v>4.7855353267014937</v>
      </c>
      <c r="AP60" s="65">
        <v>85.254118239004001</v>
      </c>
      <c r="AQ60" s="60">
        <v>1.7166432768195232</v>
      </c>
      <c r="AR60" s="65">
        <v>86.480348283961632</v>
      </c>
      <c r="AS60" s="60">
        <v>2.1348817314740636</v>
      </c>
      <c r="AT60" s="65">
        <v>84.819404800712263</v>
      </c>
      <c r="AU60" s="59">
        <v>1.9053288537386976</v>
      </c>
      <c r="AV60" s="69">
        <v>-1.660943483249369</v>
      </c>
      <c r="AW60" s="59">
        <v>2.0250324043629613</v>
      </c>
      <c r="AX60" s="65">
        <v>84.569506272752335</v>
      </c>
      <c r="AY60" s="60">
        <v>1.9314210257674596</v>
      </c>
      <c r="AZ60" s="65">
        <v>90.750621548436612</v>
      </c>
      <c r="BA60" s="60">
        <v>2.3246416859143642</v>
      </c>
      <c r="BB60" s="65">
        <v>82.51059066214745</v>
      </c>
      <c r="BC60" s="59">
        <v>2.2132078301206746</v>
      </c>
      <c r="BD60" s="69">
        <v>-8.240030886289162</v>
      </c>
      <c r="BE60" s="60">
        <v>1.913081497412721</v>
      </c>
      <c r="BF60" s="65">
        <v>87.314564466060148</v>
      </c>
      <c r="BG60" s="60">
        <v>1.9096183342274389</v>
      </c>
      <c r="BH60" s="65">
        <v>88.187911725781021</v>
      </c>
      <c r="BI60" s="60">
        <v>2.3325226295101551</v>
      </c>
      <c r="BJ60" s="65">
        <v>87.000994754775377</v>
      </c>
      <c r="BK60" s="59">
        <v>1.9743471976141398</v>
      </c>
      <c r="BL60" s="69">
        <v>-1.186916971005644</v>
      </c>
      <c r="BM60" s="59">
        <v>1.7130221914461063</v>
      </c>
      <c r="BN60" s="69">
        <v>56.489961675000188</v>
      </c>
      <c r="BO60" s="60">
        <v>1.5724234343919381</v>
      </c>
      <c r="BP60" s="65">
        <v>56.564227395392862</v>
      </c>
      <c r="BQ60" s="60">
        <v>4.0604043385285307</v>
      </c>
      <c r="BR60" s="65">
        <v>56.480071087651197</v>
      </c>
      <c r="BS60" s="59">
        <v>1.4463726368373131</v>
      </c>
      <c r="BT60" s="69">
        <v>-8.4156307741665159E-2</v>
      </c>
      <c r="BU60" s="59">
        <v>4.1612325544452773</v>
      </c>
      <c r="BV60" s="65">
        <v>56.233533568966301</v>
      </c>
      <c r="BW60" s="60">
        <v>2.0328345440239284</v>
      </c>
      <c r="BX60" s="65">
        <v>59.79588524113818</v>
      </c>
      <c r="BY60" s="60">
        <v>4.8350749149996055</v>
      </c>
      <c r="BZ60" s="65">
        <v>54.965358314056097</v>
      </c>
      <c r="CA60" s="59">
        <v>2.5029644346509001</v>
      </c>
      <c r="CB60" s="69">
        <v>-4.830526927082083</v>
      </c>
      <c r="CC60" s="59">
        <v>5.8687941643263422</v>
      </c>
      <c r="CD60" s="65">
        <v>49.770267446702142</v>
      </c>
      <c r="CE60" s="60">
        <v>1.8986122776234047</v>
      </c>
      <c r="CF60" s="65">
        <v>51.634899813957681</v>
      </c>
      <c r="CG60" s="60">
        <v>2.7983448270233198</v>
      </c>
      <c r="CH60" s="65">
        <v>49.076507832607071</v>
      </c>
      <c r="CI60" s="59">
        <v>2.2617319430675096</v>
      </c>
      <c r="CJ60" s="69">
        <v>-2.55839198135061</v>
      </c>
      <c r="CK60" s="59">
        <v>3.3828548593565158</v>
      </c>
      <c r="CL60" s="65">
        <v>42.341295991795931</v>
      </c>
      <c r="CM60" s="60">
        <v>1.4547631393889509</v>
      </c>
      <c r="CN60" s="65">
        <v>44.600786680183397</v>
      </c>
      <c r="CO60" s="60">
        <v>4.2614370000511013</v>
      </c>
      <c r="CP60" s="65">
        <v>41.612199332813432</v>
      </c>
      <c r="CQ60" s="59">
        <v>2.0981164451703727</v>
      </c>
      <c r="CR60" s="69">
        <v>-2.9885873473699647</v>
      </c>
      <c r="CS60" s="59">
        <v>5.4984763050530709</v>
      </c>
      <c r="CT60" s="65">
        <v>65.820726276503336</v>
      </c>
      <c r="CU60" s="60">
        <v>2.8894019253108927</v>
      </c>
      <c r="CV60" s="65">
        <v>67.747883182537791</v>
      </c>
      <c r="CW60" s="60">
        <v>3.388257681900011</v>
      </c>
      <c r="CX60" s="65">
        <v>65.149383267756022</v>
      </c>
      <c r="CY60" s="59">
        <v>3.3382076142475197</v>
      </c>
      <c r="CZ60" s="69">
        <v>-2.5984999147817689</v>
      </c>
      <c r="DA60" s="61">
        <v>3.6923674984633679</v>
      </c>
    </row>
    <row r="61" spans="1:105">
      <c r="A61" s="41" t="s">
        <v>59</v>
      </c>
      <c r="B61" s="65">
        <v>82.630089788009698</v>
      </c>
      <c r="C61" s="60">
        <v>1.2822718798059387</v>
      </c>
      <c r="D61" s="65">
        <v>83.748223069684173</v>
      </c>
      <c r="E61" s="60">
        <v>2.2566300430813659</v>
      </c>
      <c r="F61" s="65">
        <v>82.496710699956736</v>
      </c>
      <c r="G61" s="59">
        <v>1.3368904617804882</v>
      </c>
      <c r="H61" s="69">
        <v>-1.2515123697274362</v>
      </c>
      <c r="I61" s="59">
        <v>2.2820067176216696</v>
      </c>
      <c r="J61" s="65">
        <v>96.892461158893852</v>
      </c>
      <c r="K61" s="60">
        <v>0.43215014503958482</v>
      </c>
      <c r="L61" s="65">
        <v>95.401212670014047</v>
      </c>
      <c r="M61" s="60">
        <v>1.6211620196101333</v>
      </c>
      <c r="N61" s="65">
        <v>97.043741157557847</v>
      </c>
      <c r="O61" s="59">
        <v>0.42343572262658019</v>
      </c>
      <c r="P61" s="69">
        <v>1.6425284875437995</v>
      </c>
      <c r="Q61" s="59">
        <v>1.6185592183598698</v>
      </c>
      <c r="R61" s="65">
        <v>85.193174596040109</v>
      </c>
      <c r="S61" s="60">
        <v>0.96771340074435186</v>
      </c>
      <c r="T61" s="65">
        <v>81.187088684470069</v>
      </c>
      <c r="U61" s="60">
        <v>2.825170968984311</v>
      </c>
      <c r="V61" s="65">
        <v>85.591317552659916</v>
      </c>
      <c r="W61" s="59">
        <v>0.9975166377780792</v>
      </c>
      <c r="X61" s="69">
        <v>4.4042288681898469</v>
      </c>
      <c r="Y61" s="59">
        <v>2.9284451329188617</v>
      </c>
      <c r="Z61" s="65">
        <v>92.024438770434799</v>
      </c>
      <c r="AA61" s="60">
        <v>0.65098074020968355</v>
      </c>
      <c r="AB61" s="65">
        <v>89.037101998792082</v>
      </c>
      <c r="AC61" s="60">
        <v>2.3720772678763962</v>
      </c>
      <c r="AD61" s="65">
        <v>92.325350868801138</v>
      </c>
      <c r="AE61" s="59">
        <v>0.67412531952363641</v>
      </c>
      <c r="AF61" s="69">
        <v>3.2882488700090562</v>
      </c>
      <c r="AG61" s="60">
        <v>2.4748257550945323</v>
      </c>
      <c r="AH61" s="65">
        <v>97.755743216995654</v>
      </c>
      <c r="AI61" s="60">
        <v>0.28175212112670739</v>
      </c>
      <c r="AJ61" s="65">
        <v>97.738262238188511</v>
      </c>
      <c r="AK61" s="60">
        <v>0.92873286411123501</v>
      </c>
      <c r="AL61" s="65">
        <v>97.754637131220335</v>
      </c>
      <c r="AM61" s="59">
        <v>0.29155988194035065</v>
      </c>
      <c r="AN61" s="69">
        <v>1.637489303182349E-2</v>
      </c>
      <c r="AO61" s="59">
        <v>0.95884190786870904</v>
      </c>
      <c r="AP61" s="65">
        <v>96.370117915919607</v>
      </c>
      <c r="AQ61" s="60">
        <v>0.50067104124750939</v>
      </c>
      <c r="AR61" s="65">
        <v>91.640770742308987</v>
      </c>
      <c r="AS61" s="60">
        <v>2.2468400304066498</v>
      </c>
      <c r="AT61" s="65">
        <v>96.858327487906067</v>
      </c>
      <c r="AU61" s="59">
        <v>0.46496873586124143</v>
      </c>
      <c r="AV61" s="69">
        <v>5.2175567455970793</v>
      </c>
      <c r="AW61" s="59">
        <v>2.2457423946726198</v>
      </c>
      <c r="AX61" s="65">
        <v>95.748111972252943</v>
      </c>
      <c r="AY61" s="60">
        <v>0.43633834366307978</v>
      </c>
      <c r="AZ61" s="65">
        <v>92.650867103225863</v>
      </c>
      <c r="BA61" s="60">
        <v>1.4914997201462457</v>
      </c>
      <c r="BB61" s="65">
        <v>96.065343050945984</v>
      </c>
      <c r="BC61" s="59">
        <v>0.43886543860505683</v>
      </c>
      <c r="BD61" s="69">
        <v>3.4144759477201205</v>
      </c>
      <c r="BE61" s="60">
        <v>1.5354859325196415</v>
      </c>
      <c r="BF61" s="65">
        <v>95.620626197842711</v>
      </c>
      <c r="BG61" s="60">
        <v>0.51950404254715632</v>
      </c>
      <c r="BH61" s="65">
        <v>92.595026819823417</v>
      </c>
      <c r="BI61" s="60">
        <v>1.764059209245493</v>
      </c>
      <c r="BJ61" s="65">
        <v>95.930300997837065</v>
      </c>
      <c r="BK61" s="59">
        <v>0.5016545721460598</v>
      </c>
      <c r="BL61" s="69">
        <v>3.3352741780136483</v>
      </c>
      <c r="BM61" s="59">
        <v>1.7353146452341164</v>
      </c>
      <c r="BN61" s="69">
        <v>90.897007029445049</v>
      </c>
      <c r="BO61" s="60">
        <v>0.70010156801837797</v>
      </c>
      <c r="BP61" s="65">
        <v>80.946718980484803</v>
      </c>
      <c r="BQ61" s="60">
        <v>2.656750832629303</v>
      </c>
      <c r="BR61" s="65">
        <v>92.006658643272232</v>
      </c>
      <c r="BS61" s="59">
        <v>0.70704795322138958</v>
      </c>
      <c r="BT61" s="69">
        <v>11.059939662787428</v>
      </c>
      <c r="BU61" s="59">
        <v>2.7462049618099202</v>
      </c>
      <c r="BV61" s="65">
        <v>81.165030266245992</v>
      </c>
      <c r="BW61" s="60">
        <v>1.2801073551847026</v>
      </c>
      <c r="BX61" s="65">
        <v>72.073536783656664</v>
      </c>
      <c r="BY61" s="60">
        <v>3.41432928424602</v>
      </c>
      <c r="BZ61" s="65">
        <v>82.172930563959184</v>
      </c>
      <c r="CA61" s="59">
        <v>1.2755684317870111</v>
      </c>
      <c r="CB61" s="69">
        <v>10.09939378030252</v>
      </c>
      <c r="CC61" s="59">
        <v>3.410346742591595</v>
      </c>
      <c r="CD61" s="65">
        <v>77.54237105886908</v>
      </c>
      <c r="CE61" s="60">
        <v>1.40185957155221</v>
      </c>
      <c r="CF61" s="65">
        <v>66.811050206818194</v>
      </c>
      <c r="CG61" s="60">
        <v>3.3669023590220855</v>
      </c>
      <c r="CH61" s="65">
        <v>78.716030163142634</v>
      </c>
      <c r="CI61" s="59">
        <v>1.4166734617685826</v>
      </c>
      <c r="CJ61" s="69">
        <v>11.904979956324439</v>
      </c>
      <c r="CK61" s="59">
        <v>3.3462234971996767</v>
      </c>
      <c r="CL61" s="65">
        <v>70.21893996897856</v>
      </c>
      <c r="CM61" s="60">
        <v>1.4175373900187853</v>
      </c>
      <c r="CN61" s="65">
        <v>58.618711890726658</v>
      </c>
      <c r="CO61" s="60">
        <v>3.4826602343426392</v>
      </c>
      <c r="CP61" s="65">
        <v>71.473635455462798</v>
      </c>
      <c r="CQ61" s="59">
        <v>1.4494477912824104</v>
      </c>
      <c r="CR61" s="69">
        <v>12.85492356473614</v>
      </c>
      <c r="CS61" s="59">
        <v>3.527040556265534</v>
      </c>
      <c r="CT61" s="65">
        <v>98.253993658126419</v>
      </c>
      <c r="CU61" s="60">
        <v>0.29868082175799526</v>
      </c>
      <c r="CV61" s="65">
        <v>98.560630986573813</v>
      </c>
      <c r="CW61" s="60">
        <v>0.79295942269451314</v>
      </c>
      <c r="CX61" s="65">
        <v>98.219747081915457</v>
      </c>
      <c r="CY61" s="59">
        <v>0.30562024410664868</v>
      </c>
      <c r="CZ61" s="69">
        <v>-0.34088390465835516</v>
      </c>
      <c r="DA61" s="61">
        <v>0.79680874010228331</v>
      </c>
    </row>
    <row r="62" spans="1:105">
      <c r="A62" s="127" t="s">
        <v>232</v>
      </c>
      <c r="B62" s="65">
        <v>81.750970480059308</v>
      </c>
      <c r="C62" s="60">
        <v>0.17435317306229359</v>
      </c>
      <c r="D62" s="65">
        <v>82.716231434297015</v>
      </c>
      <c r="E62" s="60">
        <v>0.41435929216046452</v>
      </c>
      <c r="F62" s="65">
        <v>81.470090709317972</v>
      </c>
      <c r="G62" s="59">
        <v>0.1917348997662793</v>
      </c>
      <c r="H62" s="69">
        <v>-1.2461407249790291</v>
      </c>
      <c r="I62" s="59">
        <v>0.45085262480597088</v>
      </c>
      <c r="J62" s="65">
        <v>90.702442008931882</v>
      </c>
      <c r="K62" s="60">
        <v>0.12999212224079479</v>
      </c>
      <c r="L62" s="65">
        <v>89.062069199578971</v>
      </c>
      <c r="M62" s="60">
        <v>0.34225562601470982</v>
      </c>
      <c r="N62" s="65">
        <v>91.092011227620958</v>
      </c>
      <c r="O62" s="59">
        <v>0.13638521047978791</v>
      </c>
      <c r="P62" s="69">
        <v>2.029942028041984</v>
      </c>
      <c r="Q62" s="59">
        <v>0.35803526797185831</v>
      </c>
      <c r="R62" s="65">
        <v>78.054935029603953</v>
      </c>
      <c r="S62" s="60">
        <v>0.21377866166003651</v>
      </c>
      <c r="T62" s="65">
        <v>77.514049786403319</v>
      </c>
      <c r="U62" s="60">
        <v>0.46371817924911751</v>
      </c>
      <c r="V62" s="65">
        <v>78.093612166263128</v>
      </c>
      <c r="W62" s="59">
        <v>0.23021064738438249</v>
      </c>
      <c r="X62" s="69">
        <v>0.57956237985981451</v>
      </c>
      <c r="Y62" s="59">
        <v>0.4972182904016384</v>
      </c>
      <c r="Z62" s="65">
        <v>75.95174803931269</v>
      </c>
      <c r="AA62" s="60">
        <v>0.2118564033880396</v>
      </c>
      <c r="AB62" s="65">
        <v>75.830524586408416</v>
      </c>
      <c r="AC62" s="60">
        <v>0.48738555882698531</v>
      </c>
      <c r="AD62" s="65">
        <v>76.006659306041811</v>
      </c>
      <c r="AE62" s="59">
        <v>0.2249643194494142</v>
      </c>
      <c r="AF62" s="69">
        <v>0.17613471963339031</v>
      </c>
      <c r="AG62" s="60">
        <v>0.51662907630294108</v>
      </c>
      <c r="AH62" s="65">
        <v>71.916022724879227</v>
      </c>
      <c r="AI62" s="60">
        <v>0.22897162272466751</v>
      </c>
      <c r="AJ62" s="65">
        <v>69.819982718699663</v>
      </c>
      <c r="AK62" s="60">
        <v>0.56772973606467003</v>
      </c>
      <c r="AL62" s="65">
        <v>72.477281567711714</v>
      </c>
      <c r="AM62" s="59">
        <v>0.2428986632620713</v>
      </c>
      <c r="AN62" s="69">
        <v>2.657298849012049</v>
      </c>
      <c r="AO62" s="59">
        <v>0.61245382744759491</v>
      </c>
      <c r="AP62" s="65">
        <v>77.913284834252636</v>
      </c>
      <c r="AQ62" s="60">
        <v>0.20143288593989539</v>
      </c>
      <c r="AR62" s="65">
        <v>77.286890162958713</v>
      </c>
      <c r="AS62" s="60">
        <v>0.50283806584573254</v>
      </c>
      <c r="AT62" s="65">
        <v>78.085274776663653</v>
      </c>
      <c r="AU62" s="59">
        <v>0.2178496960453655</v>
      </c>
      <c r="AV62" s="69">
        <v>0.7983846137049414</v>
      </c>
      <c r="AW62" s="59">
        <v>0.54084458004896163</v>
      </c>
      <c r="AX62" s="65">
        <v>74.048665357676697</v>
      </c>
      <c r="AY62" s="60">
        <v>0.2266772644549212</v>
      </c>
      <c r="AZ62" s="65">
        <v>73.76100480068186</v>
      </c>
      <c r="BA62" s="60">
        <v>0.49109801527881619</v>
      </c>
      <c r="BB62" s="65">
        <v>74.077160464377855</v>
      </c>
      <c r="BC62" s="59">
        <v>0.24944274572781919</v>
      </c>
      <c r="BD62" s="69">
        <v>0.31615566369599563</v>
      </c>
      <c r="BE62" s="60">
        <v>0.53191365445333127</v>
      </c>
      <c r="BF62" s="65">
        <v>85.908097527727023</v>
      </c>
      <c r="BG62" s="60">
        <v>0.1747353414446087</v>
      </c>
      <c r="BH62" s="65">
        <v>84.780411246882949</v>
      </c>
      <c r="BI62" s="60">
        <v>0.40718634447721191</v>
      </c>
      <c r="BJ62" s="65">
        <v>86.105241387657216</v>
      </c>
      <c r="BK62" s="59">
        <v>0.18830721193836911</v>
      </c>
      <c r="BL62" s="69">
        <v>1.324830140774258</v>
      </c>
      <c r="BM62" s="59">
        <v>0.43009919313126821</v>
      </c>
      <c r="BN62" s="69">
        <v>51.544131965767413</v>
      </c>
      <c r="BO62" s="60">
        <v>0.24839238744216849</v>
      </c>
      <c r="BP62" s="65">
        <v>49.988150401902622</v>
      </c>
      <c r="BQ62" s="60">
        <v>0.60001087333398806</v>
      </c>
      <c r="BR62" s="65">
        <v>51.837958534845342</v>
      </c>
      <c r="BS62" s="59">
        <v>0.2642445892636972</v>
      </c>
      <c r="BT62" s="69">
        <v>1.8498081329427101</v>
      </c>
      <c r="BU62" s="59">
        <v>0.63735912029618336</v>
      </c>
      <c r="BV62" s="65">
        <v>47.418917131976379</v>
      </c>
      <c r="BW62" s="60">
        <v>0.29538445804237401</v>
      </c>
      <c r="BX62" s="65">
        <v>46.229249901890427</v>
      </c>
      <c r="BY62" s="60">
        <v>0.61406719949060218</v>
      </c>
      <c r="BZ62" s="65">
        <v>47.62092827052205</v>
      </c>
      <c r="CA62" s="59">
        <v>0.32786098657018331</v>
      </c>
      <c r="CB62" s="69">
        <v>1.3916783686316221</v>
      </c>
      <c r="CC62" s="59">
        <v>0.67267814361351497</v>
      </c>
      <c r="CD62" s="65">
        <v>39.827661432982218</v>
      </c>
      <c r="CE62" s="60">
        <v>0.29590797199125968</v>
      </c>
      <c r="CF62" s="65">
        <v>38.625557273838602</v>
      </c>
      <c r="CG62" s="60">
        <v>0.59970193232073632</v>
      </c>
      <c r="CH62" s="65">
        <v>40.104771640379973</v>
      </c>
      <c r="CI62" s="59">
        <v>0.32503070472290357</v>
      </c>
      <c r="CJ62" s="69">
        <v>1.4792143665413631</v>
      </c>
      <c r="CK62" s="59">
        <v>0.64827678624228413</v>
      </c>
      <c r="CL62" s="65">
        <v>40.812592278707477</v>
      </c>
      <c r="CM62" s="60">
        <v>0.26725507690921269</v>
      </c>
      <c r="CN62" s="65">
        <v>40.989537010781561</v>
      </c>
      <c r="CO62" s="60">
        <v>0.58748324981330713</v>
      </c>
      <c r="CP62" s="65">
        <v>40.608523869518592</v>
      </c>
      <c r="CQ62" s="59">
        <v>0.29693990332556169</v>
      </c>
      <c r="CR62" s="69">
        <v>-0.38101314126297409</v>
      </c>
      <c r="CS62" s="59">
        <v>0.64385656567332172</v>
      </c>
      <c r="CT62" s="65">
        <v>64.777706461603032</v>
      </c>
      <c r="CU62" s="60">
        <v>0.24682538208592489</v>
      </c>
      <c r="CV62" s="65">
        <v>63.213433584615537</v>
      </c>
      <c r="CW62" s="60">
        <v>0.5514979592788275</v>
      </c>
      <c r="CX62" s="65">
        <v>65.076915742297032</v>
      </c>
      <c r="CY62" s="59">
        <v>0.26790746316086689</v>
      </c>
      <c r="CZ62" s="69">
        <v>1.8634821576815059</v>
      </c>
      <c r="DA62" s="61">
        <v>0.5855823549358633</v>
      </c>
    </row>
    <row r="63" spans="1:105">
      <c r="A63" s="127" t="s">
        <v>235</v>
      </c>
      <c r="B63" s="65">
        <v>78.965415954589844</v>
      </c>
      <c r="C63" s="60">
        <v>0.29176789522171021</v>
      </c>
      <c r="D63" s="65">
        <v>80.613868713378906</v>
      </c>
      <c r="E63" s="60">
        <v>0.68191587924957275</v>
      </c>
      <c r="F63" s="65">
        <v>78.604347229003906</v>
      </c>
      <c r="G63" s="59">
        <v>0.32376179099082952</v>
      </c>
      <c r="H63" s="69">
        <v>-2.009522676467896</v>
      </c>
      <c r="I63" s="59">
        <v>0.75684410333633423</v>
      </c>
      <c r="J63" s="65">
        <v>85.883010864257813</v>
      </c>
      <c r="K63" s="60">
        <v>0.27531221508979797</v>
      </c>
      <c r="L63" s="65">
        <v>84.654792785644531</v>
      </c>
      <c r="M63" s="60">
        <v>0.65285682678222656</v>
      </c>
      <c r="N63" s="65">
        <v>86.087188720703125</v>
      </c>
      <c r="O63" s="59">
        <v>0.29354965686798101</v>
      </c>
      <c r="P63" s="69">
        <v>1.4323945045471189</v>
      </c>
      <c r="Q63" s="59">
        <v>0.6876646876335144</v>
      </c>
      <c r="R63" s="65">
        <v>78.87969970703125</v>
      </c>
      <c r="S63" s="60">
        <v>0.35667502880096441</v>
      </c>
      <c r="T63" s="65">
        <v>79.899307250976563</v>
      </c>
      <c r="U63" s="60">
        <v>0.66803658008575439</v>
      </c>
      <c r="V63" s="65">
        <v>78.451438903808594</v>
      </c>
      <c r="W63" s="59">
        <v>0.39001357555389399</v>
      </c>
      <c r="X63" s="69">
        <v>-1.44786536693573</v>
      </c>
      <c r="Y63" s="59">
        <v>0.72437840700149536</v>
      </c>
      <c r="Z63" s="65">
        <v>77.174064636230469</v>
      </c>
      <c r="AA63" s="60">
        <v>0.33010426163673401</v>
      </c>
      <c r="AB63" s="65">
        <v>77.162643432617188</v>
      </c>
      <c r="AC63" s="60">
        <v>0.74341398477554321</v>
      </c>
      <c r="AD63" s="65">
        <v>77.100479125976563</v>
      </c>
      <c r="AE63" s="59">
        <v>0.3645922839641571</v>
      </c>
      <c r="AF63" s="69">
        <v>-6.2164444476366001E-2</v>
      </c>
      <c r="AG63" s="60">
        <v>0.82026040554046631</v>
      </c>
      <c r="AH63" s="65">
        <v>66.776771545410156</v>
      </c>
      <c r="AI63" s="60">
        <v>0.40714067220687872</v>
      </c>
      <c r="AJ63" s="65">
        <v>66.357574462890625</v>
      </c>
      <c r="AK63" s="60">
        <v>0.92395031452178955</v>
      </c>
      <c r="AL63" s="65">
        <v>66.930412292480469</v>
      </c>
      <c r="AM63" s="59">
        <v>0.44825494289398188</v>
      </c>
      <c r="AN63" s="69">
        <v>0.57283616065979004</v>
      </c>
      <c r="AO63" s="59">
        <v>1.014832019805908</v>
      </c>
      <c r="AP63" s="65">
        <v>74.534858703613281</v>
      </c>
      <c r="AQ63" s="60">
        <v>0.35848727822303772</v>
      </c>
      <c r="AR63" s="65">
        <v>74.297035217285156</v>
      </c>
      <c r="AS63" s="60">
        <v>0.7993428111076355</v>
      </c>
      <c r="AT63" s="65">
        <v>74.472732543945313</v>
      </c>
      <c r="AU63" s="59">
        <v>0.40510311722755432</v>
      </c>
      <c r="AV63" s="69">
        <v>0.17569334805011749</v>
      </c>
      <c r="AW63" s="59">
        <v>0.90376675128936768</v>
      </c>
      <c r="AX63" s="65">
        <v>71.549690246582031</v>
      </c>
      <c r="AY63" s="60">
        <v>0.36464455723762512</v>
      </c>
      <c r="AZ63" s="65">
        <v>70.896049499511719</v>
      </c>
      <c r="BA63" s="60">
        <v>0.78413796424865723</v>
      </c>
      <c r="BB63" s="65">
        <v>71.5870361328125</v>
      </c>
      <c r="BC63" s="59">
        <v>0.40791288018226618</v>
      </c>
      <c r="BD63" s="69">
        <v>0.69098192453384399</v>
      </c>
      <c r="BE63" s="60">
        <v>0.87899023294448853</v>
      </c>
      <c r="BF63" s="65">
        <v>83.520339965820313</v>
      </c>
      <c r="BG63" s="60">
        <v>0.29125311970710749</v>
      </c>
      <c r="BH63" s="65">
        <v>83.030410766601563</v>
      </c>
      <c r="BI63" s="60">
        <v>0.66517478227615356</v>
      </c>
      <c r="BJ63" s="65">
        <v>83.536888122558594</v>
      </c>
      <c r="BK63" s="59">
        <v>0.3204406201839447</v>
      </c>
      <c r="BL63" s="69">
        <v>0.50648266077041626</v>
      </c>
      <c r="BM63" s="59">
        <v>0.72794896364212036</v>
      </c>
      <c r="BN63" s="69">
        <v>44.216732025146477</v>
      </c>
      <c r="BO63" s="60">
        <v>0.4139714241027832</v>
      </c>
      <c r="BP63" s="65">
        <v>42.627342224121087</v>
      </c>
      <c r="BQ63" s="60">
        <v>1.036389112472534</v>
      </c>
      <c r="BR63" s="65">
        <v>44.466964721679688</v>
      </c>
      <c r="BS63" s="59">
        <v>0.4311978816986084</v>
      </c>
      <c r="BT63" s="69">
        <v>1.8396257162094121</v>
      </c>
      <c r="BU63" s="59">
        <v>1.083078861236572</v>
      </c>
      <c r="BV63" s="65">
        <v>46.039867401123047</v>
      </c>
      <c r="BW63" s="60">
        <v>0.50429600477218628</v>
      </c>
      <c r="BX63" s="65">
        <v>42.287181854248047</v>
      </c>
      <c r="BY63" s="60">
        <v>0.95197778940200806</v>
      </c>
      <c r="BZ63" s="65">
        <v>46.676300048828132</v>
      </c>
      <c r="CA63" s="59">
        <v>0.5435175895690918</v>
      </c>
      <c r="CB63" s="69">
        <v>4.3891167640686044</v>
      </c>
      <c r="CC63" s="59">
        <v>1.010999321937561</v>
      </c>
      <c r="CD63" s="65">
        <v>35.481739044189453</v>
      </c>
      <c r="CE63" s="60">
        <v>0.52198070287704468</v>
      </c>
      <c r="CF63" s="65">
        <v>32.724922180175781</v>
      </c>
      <c r="CG63" s="60">
        <v>0.9553910493850708</v>
      </c>
      <c r="CH63" s="65">
        <v>35.967483520507813</v>
      </c>
      <c r="CI63" s="59">
        <v>0.54011362791061401</v>
      </c>
      <c r="CJ63" s="69">
        <v>3.2425599098205571</v>
      </c>
      <c r="CK63" s="59">
        <v>0.95709383487701416</v>
      </c>
      <c r="CL63" s="65">
        <v>40.920436859130859</v>
      </c>
      <c r="CM63" s="60">
        <v>0.42632365226745611</v>
      </c>
      <c r="CN63" s="65">
        <v>40.723274230957031</v>
      </c>
      <c r="CO63" s="60">
        <v>0.89370119571685791</v>
      </c>
      <c r="CP63" s="65">
        <v>40.731159210205078</v>
      </c>
      <c r="CQ63" s="59">
        <v>0.46734663844108582</v>
      </c>
      <c r="CR63" s="69">
        <v>7.8828437253833008E-3</v>
      </c>
      <c r="CS63" s="59">
        <v>0.97468459606170654</v>
      </c>
      <c r="CT63" s="65">
        <v>63.944717407226563</v>
      </c>
      <c r="CU63" s="60">
        <v>0.39784497022628779</v>
      </c>
      <c r="CV63" s="65">
        <v>61.118717193603523</v>
      </c>
      <c r="CW63" s="60">
        <v>0.96142846345901489</v>
      </c>
      <c r="CX63" s="65">
        <v>64.396835327148438</v>
      </c>
      <c r="CY63" s="59">
        <v>0.4385658204555512</v>
      </c>
      <c r="CZ63" s="69">
        <v>3.2781233787536621</v>
      </c>
      <c r="DA63" s="61">
        <v>1.040300250053406</v>
      </c>
    </row>
    <row r="64" spans="1:105" ht="13.5" thickBot="1">
      <c r="A64" s="95" t="s">
        <v>236</v>
      </c>
      <c r="B64" s="66">
        <v>82.535477235440496</v>
      </c>
      <c r="C64" s="63">
        <v>0.13942265560867781</v>
      </c>
      <c r="D64" s="66">
        <v>83.241276755666092</v>
      </c>
      <c r="E64" s="63">
        <v>0.32485912355026519</v>
      </c>
      <c r="F64" s="66">
        <v>82.364834279960789</v>
      </c>
      <c r="G64" s="62">
        <v>0.152189124970916</v>
      </c>
      <c r="H64" s="70">
        <v>-0.87644247570531109</v>
      </c>
      <c r="I64" s="62">
        <v>0.35094695248568702</v>
      </c>
      <c r="J64" s="66">
        <v>91.325934054047877</v>
      </c>
      <c r="K64" s="63">
        <v>0.1000513363404001</v>
      </c>
      <c r="L64" s="66">
        <v>89.603816698873388</v>
      </c>
      <c r="M64" s="63">
        <v>0.28757710327595548</v>
      </c>
      <c r="N64" s="66">
        <v>91.702346110515293</v>
      </c>
      <c r="O64" s="62">
        <v>0.10566034851498809</v>
      </c>
      <c r="P64" s="70">
        <v>2.0985294116418962</v>
      </c>
      <c r="Q64" s="62">
        <v>0.30259480645025572</v>
      </c>
      <c r="R64" s="66">
        <v>80.039129481522579</v>
      </c>
      <c r="S64" s="63">
        <v>0.16210402205581401</v>
      </c>
      <c r="T64" s="66">
        <v>79.271718636312855</v>
      </c>
      <c r="U64" s="63">
        <v>0.36347580181593431</v>
      </c>
      <c r="V64" s="66">
        <v>80.161591292647216</v>
      </c>
      <c r="W64" s="62">
        <v>0.17536868967653499</v>
      </c>
      <c r="X64" s="70">
        <v>0.88987265633436441</v>
      </c>
      <c r="Y64" s="62">
        <v>0.3916456090017531</v>
      </c>
      <c r="Z64" s="66">
        <v>77.621473956547888</v>
      </c>
      <c r="AA64" s="63">
        <v>0.16502747387254851</v>
      </c>
      <c r="AB64" s="66">
        <v>77.082627859153817</v>
      </c>
      <c r="AC64" s="63">
        <v>0.38867777518739782</v>
      </c>
      <c r="AD64" s="66">
        <v>77.75035663271494</v>
      </c>
      <c r="AE64" s="62">
        <v>0.17658493443876749</v>
      </c>
      <c r="AF64" s="70">
        <v>0.66772877356112481</v>
      </c>
      <c r="AG64" s="63">
        <v>0.41447926553313541</v>
      </c>
      <c r="AH64" s="66">
        <v>75.421983726505829</v>
      </c>
      <c r="AI64" s="63">
        <v>0.1726785511182394</v>
      </c>
      <c r="AJ64" s="66">
        <v>73.881475865134519</v>
      </c>
      <c r="AK64" s="63">
        <v>0.41921801018135763</v>
      </c>
      <c r="AL64" s="66">
        <v>75.842868168400287</v>
      </c>
      <c r="AM64" s="62">
        <v>0.18537596438780879</v>
      </c>
      <c r="AN64" s="70">
        <v>1.9613923032657681</v>
      </c>
      <c r="AO64" s="62">
        <v>0.45330701598594908</v>
      </c>
      <c r="AP64" s="66">
        <v>80.76129624806633</v>
      </c>
      <c r="AQ64" s="63">
        <v>0.15380050573334131</v>
      </c>
      <c r="AR64" s="66">
        <v>79.85960485604825</v>
      </c>
      <c r="AS64" s="63">
        <v>0.38117679992376341</v>
      </c>
      <c r="AT64" s="66">
        <v>80.974001526133023</v>
      </c>
      <c r="AU64" s="62">
        <v>0.16530687197866589</v>
      </c>
      <c r="AV64" s="70">
        <v>1.1143966700847701</v>
      </c>
      <c r="AW64" s="62">
        <v>0.40665952039874131</v>
      </c>
      <c r="AX64" s="66">
        <v>77.262853201311657</v>
      </c>
      <c r="AY64" s="63">
        <v>0.16975481746457419</v>
      </c>
      <c r="AZ64" s="66">
        <v>76.272406495142974</v>
      </c>
      <c r="BA64" s="63">
        <v>0.37871466610218951</v>
      </c>
      <c r="BB64" s="66">
        <v>77.460719709844668</v>
      </c>
      <c r="BC64" s="62">
        <v>0.18555414451393079</v>
      </c>
      <c r="BD64" s="70">
        <v>1.188313214701693</v>
      </c>
      <c r="BE64" s="63">
        <v>0.40883880937284067</v>
      </c>
      <c r="BF64" s="66">
        <v>87.500834428696592</v>
      </c>
      <c r="BG64" s="63">
        <v>0.13212571956345351</v>
      </c>
      <c r="BH64" s="66">
        <v>86.337084357953941</v>
      </c>
      <c r="BI64" s="63">
        <v>0.31116471556278541</v>
      </c>
      <c r="BJ64" s="66">
        <v>87.74522062808586</v>
      </c>
      <c r="BK64" s="62">
        <v>0.14241995261537041</v>
      </c>
      <c r="BL64" s="70">
        <v>1.4081362701319251</v>
      </c>
      <c r="BM64" s="62">
        <v>0.32961045361247843</v>
      </c>
      <c r="BN64" s="70">
        <v>56.833761042968682</v>
      </c>
      <c r="BO64" s="63">
        <v>0.19147798117452819</v>
      </c>
      <c r="BP64" s="66">
        <v>54.92023529119794</v>
      </c>
      <c r="BQ64" s="63">
        <v>0.46458344821736858</v>
      </c>
      <c r="BR64" s="66">
        <v>57.183403527598323</v>
      </c>
      <c r="BS64" s="62">
        <v>0.2063427014264608</v>
      </c>
      <c r="BT64" s="70">
        <v>2.26316823640038</v>
      </c>
      <c r="BU64" s="62">
        <v>0.49629676534108891</v>
      </c>
      <c r="BV64" s="66">
        <v>49.709551694330209</v>
      </c>
      <c r="BW64" s="63">
        <v>0.23263528644253401</v>
      </c>
      <c r="BX64" s="66">
        <v>48.245578835397382</v>
      </c>
      <c r="BY64" s="63">
        <v>0.48291845072056022</v>
      </c>
      <c r="BZ64" s="66">
        <v>49.903740412218909</v>
      </c>
      <c r="CA64" s="62">
        <v>0.25495988347172382</v>
      </c>
      <c r="CB64" s="70">
        <v>1.658161576821527</v>
      </c>
      <c r="CC64" s="62">
        <v>0.5188070849052453</v>
      </c>
      <c r="CD64" s="66">
        <v>44.242445370865148</v>
      </c>
      <c r="CE64" s="63">
        <v>0.2299384292528526</v>
      </c>
      <c r="CF64" s="66">
        <v>42.009791576010571</v>
      </c>
      <c r="CG64" s="63">
        <v>0.47504088874366418</v>
      </c>
      <c r="CH64" s="66">
        <v>44.679835715396301</v>
      </c>
      <c r="CI64" s="62">
        <v>0.250376354821776</v>
      </c>
      <c r="CJ64" s="70">
        <v>2.6700441393857379</v>
      </c>
      <c r="CK64" s="62">
        <v>0.50504362566060934</v>
      </c>
      <c r="CL64" s="66">
        <v>42.180693821523597</v>
      </c>
      <c r="CM64" s="63">
        <v>0.21356968376026711</v>
      </c>
      <c r="CN64" s="66">
        <v>42.316248692505219</v>
      </c>
      <c r="CO64" s="63">
        <v>0.4622675431289554</v>
      </c>
      <c r="CP64" s="66">
        <v>42.00974529149947</v>
      </c>
      <c r="CQ64" s="62">
        <v>0.23431551172432649</v>
      </c>
      <c r="CR64" s="70">
        <v>-0.30650340100574319</v>
      </c>
      <c r="CS64" s="62">
        <v>0.4999047081053633</v>
      </c>
      <c r="CT64" s="66">
        <v>68.486342764001705</v>
      </c>
      <c r="CU64" s="63">
        <v>0.1921749492727596</v>
      </c>
      <c r="CV64" s="66">
        <v>67.152638769031952</v>
      </c>
      <c r="CW64" s="63">
        <v>0.43545096477812301</v>
      </c>
      <c r="CX64" s="66">
        <v>68.74641849692496</v>
      </c>
      <c r="CY64" s="62">
        <v>0.2082365607824915</v>
      </c>
      <c r="CZ64" s="70">
        <v>1.5937797278930059</v>
      </c>
      <c r="DA64" s="64">
        <v>0.46136536763438368</v>
      </c>
    </row>
    <row r="65" spans="1:3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c r="A66" s="9" t="s">
        <v>344</v>
      </c>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c r="A67" s="9" t="s">
        <v>182</v>
      </c>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c r="A68" s="4" t="s">
        <v>357</v>
      </c>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c r="A69" s="46" t="s">
        <v>359</v>
      </c>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c r="A70" s="175" t="s">
        <v>366</v>
      </c>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c r="A71" s="176" t="s">
        <v>367</v>
      </c>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row>
    <row r="72" spans="1:35">
      <c r="A72" s="9" t="s">
        <v>449</v>
      </c>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row>
    <row r="73" spans="1:3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row>
  </sheetData>
  <customSheetViews>
    <customSheetView guid="{433478C0-E6D4-4033-8C84-4B6BFBA35ADF}" scale="80" showGridLines="0" topLeftCell="A17">
      <selection activeCell="A67" sqref="A67"/>
      <pageMargins left="0.7" right="0.7" top="0.75" bottom="0.75" header="0.3" footer="0.3"/>
      <pageSetup paperSize="9" orientation="portrait" r:id="rId1"/>
    </customSheetView>
    <customSheetView guid="{264B598C-C778-4757-8A7B-AFD5A2357E55}" scale="80" showGridLines="0" topLeftCell="A4">
      <selection activeCell="A12" sqref="A12:A63"/>
      <pageMargins left="0.7" right="0.7" top="0.75" bottom="0.75" header="0.3" footer="0.3"/>
      <pageSetup paperSize="9" orientation="portrait" r:id="rId2"/>
    </customSheetView>
  </customSheetViews>
  <mergeCells count="66">
    <mergeCell ref="B9:C9"/>
    <mergeCell ref="D9:E9"/>
    <mergeCell ref="F9:G9"/>
    <mergeCell ref="H9:I9"/>
    <mergeCell ref="B7:I8"/>
    <mergeCell ref="J7:DA7"/>
    <mergeCell ref="CJ9:CK9"/>
    <mergeCell ref="CL8:CS8"/>
    <mergeCell ref="CT8:DA8"/>
    <mergeCell ref="BX9:BY9"/>
    <mergeCell ref="BZ9:CA9"/>
    <mergeCell ref="CB9:CC9"/>
    <mergeCell ref="CD9:CE9"/>
    <mergeCell ref="CF9:CG9"/>
    <mergeCell ref="CH9:CI9"/>
    <mergeCell ref="BL9:BM9"/>
    <mergeCell ref="BN9:BO9"/>
    <mergeCell ref="BP9:BQ9"/>
    <mergeCell ref="BR9:BS9"/>
    <mergeCell ref="BT9:BU9"/>
    <mergeCell ref="BV9:BW9"/>
    <mergeCell ref="AD9:AE9"/>
    <mergeCell ref="AF9:AG9"/>
    <mergeCell ref="AH9:AI9"/>
    <mergeCell ref="AJ9:AK9"/>
    <mergeCell ref="BJ9:BK9"/>
    <mergeCell ref="AN9:AO9"/>
    <mergeCell ref="AP9:AQ9"/>
    <mergeCell ref="AR9:AS9"/>
    <mergeCell ref="AT9:AU9"/>
    <mergeCell ref="AV9:AW9"/>
    <mergeCell ref="AX9:AY9"/>
    <mergeCell ref="AZ9:BA9"/>
    <mergeCell ref="BB9:BC9"/>
    <mergeCell ref="BD9:BE9"/>
    <mergeCell ref="BF9:BG9"/>
    <mergeCell ref="BH9:BI9"/>
    <mergeCell ref="CD8:CK8"/>
    <mergeCell ref="J9:K9"/>
    <mergeCell ref="L9:M9"/>
    <mergeCell ref="N9:O9"/>
    <mergeCell ref="P9:Q9"/>
    <mergeCell ref="R9:S9"/>
    <mergeCell ref="T9:U9"/>
    <mergeCell ref="V9:W9"/>
    <mergeCell ref="X9:Y9"/>
    <mergeCell ref="Z9:AA9"/>
    <mergeCell ref="J8:Q8"/>
    <mergeCell ref="R8:Y8"/>
    <mergeCell ref="Z8:AG8"/>
    <mergeCell ref="AH8:AO8"/>
    <mergeCell ref="AP8:AW8"/>
    <mergeCell ref="AB9:AC9"/>
    <mergeCell ref="AX8:BE8"/>
    <mergeCell ref="BF8:BM8"/>
    <mergeCell ref="BN8:BU8"/>
    <mergeCell ref="BV8:CC8"/>
    <mergeCell ref="AL9:AM9"/>
    <mergeCell ref="CZ9:DA9"/>
    <mergeCell ref="CP9:CQ9"/>
    <mergeCell ref="CL9:CM9"/>
    <mergeCell ref="CR9:CS9"/>
    <mergeCell ref="CT9:CU9"/>
    <mergeCell ref="CV9:CW9"/>
    <mergeCell ref="CX9:CY9"/>
    <mergeCell ref="CN9:CO9"/>
  </mergeCells>
  <conditionalFormatting sqref="P12:P16 X12:X16 AF12:AF16 AN12:AN16 AV12:AV16 BD12:BD16 BL12:BL16 BT12:BT16 CB12:CB16 CJ12:CJ16 CR12:CR16 CZ12:CZ16 CZ33:CZ64 CR33:CR64 CJ33:CJ64 CB33:CB64 BT33:BT64 BL33:BL64 BD33:BD64 AV33:AV64 AN33:AN64 AF33:AF64 X33:X64 P33:P64 CZ18:CZ31 CR18:CR31 CJ18:CJ31 CB18:CB31 BT18:BT31 BL18:BL31 BD18:BD31 AV18:AV31 AN18:AN31 AF18:AF31 X18:X31 P18:P31">
    <cfRule type="expression" dxfId="54" priority="7">
      <formula>ABS(P12/Q12)&gt;=1.96</formula>
    </cfRule>
  </conditionalFormatting>
  <conditionalFormatting sqref="H12:H16 H33:H64 H18:H31">
    <cfRule type="expression" dxfId="53" priority="3">
      <formula>ABS(H12/I12)&gt;=1.96</formula>
    </cfRule>
  </conditionalFormatting>
  <conditionalFormatting sqref="P17 X17 AF17 AN17 AV17 BD17 BL17 BT17 CB17 CJ17 CR17 CZ17">
    <cfRule type="expression" dxfId="52" priority="2">
      <formula>ABS(P17/Q17)&gt;=1.96</formula>
    </cfRule>
  </conditionalFormatting>
  <conditionalFormatting sqref="H17">
    <cfRule type="expression" dxfId="51" priority="1">
      <formula>ABS(H17/I17)&gt;=1.96</formula>
    </cfRule>
  </conditionalFormatting>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36"/>
  <sheetViews>
    <sheetView showGridLines="0" zoomScale="80" zoomScaleNormal="80" workbookViewId="0">
      <selection activeCell="A79" sqref="A79:XFD100"/>
    </sheetView>
  </sheetViews>
  <sheetFormatPr defaultColWidth="8.85546875" defaultRowHeight="12.75"/>
  <cols>
    <col min="1" max="1" width="31.28515625" style="9" customWidth="1"/>
    <col min="2" max="27" width="9.140625" style="9" customWidth="1"/>
    <col min="28" max="16384" width="8.85546875" style="9"/>
  </cols>
  <sheetData>
    <row r="1" spans="1:27">
      <c r="C1" s="5"/>
      <c r="E1" s="5"/>
      <c r="J1" s="5"/>
    </row>
    <row r="2" spans="1:27">
      <c r="A2" s="9" t="s">
        <v>383</v>
      </c>
      <c r="C2" s="5"/>
      <c r="E2" s="5"/>
      <c r="J2" s="5"/>
    </row>
    <row r="3" spans="1:27">
      <c r="A3" s="5" t="s">
        <v>198</v>
      </c>
    </row>
    <row r="4" spans="1:27">
      <c r="A4" s="31" t="s">
        <v>260</v>
      </c>
    </row>
    <row r="5" spans="1:27">
      <c r="A5" s="31"/>
    </row>
    <row r="6" spans="1:27">
      <c r="A6" s="31"/>
    </row>
    <row r="7" spans="1:27" ht="13.5" thickBot="1"/>
    <row r="8" spans="1:27" s="33" customFormat="1" ht="15" customHeight="1">
      <c r="A8" s="55"/>
      <c r="B8" s="293" t="s">
        <v>326</v>
      </c>
      <c r="C8" s="327"/>
      <c r="D8" s="267" t="s">
        <v>205</v>
      </c>
      <c r="E8" s="268"/>
      <c r="F8" s="268"/>
      <c r="G8" s="268"/>
      <c r="H8" s="268"/>
      <c r="I8" s="268"/>
      <c r="J8" s="268"/>
      <c r="K8" s="268"/>
      <c r="L8" s="268"/>
      <c r="M8" s="268"/>
      <c r="N8" s="268"/>
      <c r="O8" s="268"/>
      <c r="P8" s="268"/>
      <c r="Q8" s="268"/>
      <c r="R8" s="268"/>
      <c r="S8" s="268"/>
      <c r="T8" s="268"/>
      <c r="U8" s="268"/>
      <c r="V8" s="268"/>
      <c r="W8" s="268"/>
      <c r="X8" s="268"/>
      <c r="Y8" s="268"/>
      <c r="Z8" s="268"/>
      <c r="AA8" s="269"/>
    </row>
    <row r="9" spans="1:27" s="33" customFormat="1" ht="144.75" customHeight="1">
      <c r="A9" s="56"/>
      <c r="B9" s="328"/>
      <c r="C9" s="330"/>
      <c r="D9" s="274" t="s">
        <v>102</v>
      </c>
      <c r="E9" s="288"/>
      <c r="F9" s="274" t="s">
        <v>223</v>
      </c>
      <c r="G9" s="288"/>
      <c r="H9" s="274" t="s">
        <v>103</v>
      </c>
      <c r="I9" s="288"/>
      <c r="J9" s="274" t="s">
        <v>224</v>
      </c>
      <c r="K9" s="288"/>
      <c r="L9" s="274" t="s">
        <v>104</v>
      </c>
      <c r="M9" s="288"/>
      <c r="N9" s="274" t="s">
        <v>105</v>
      </c>
      <c r="O9" s="288"/>
      <c r="P9" s="274" t="s">
        <v>106</v>
      </c>
      <c r="Q9" s="288"/>
      <c r="R9" s="274" t="s">
        <v>107</v>
      </c>
      <c r="S9" s="266"/>
      <c r="T9" s="274" t="s">
        <v>108</v>
      </c>
      <c r="U9" s="266"/>
      <c r="V9" s="288" t="s">
        <v>109</v>
      </c>
      <c r="W9" s="288"/>
      <c r="X9" s="274" t="s">
        <v>110</v>
      </c>
      <c r="Y9" s="288"/>
      <c r="Z9" s="274" t="s">
        <v>111</v>
      </c>
      <c r="AA9" s="265"/>
    </row>
    <row r="10" spans="1:27" s="83" customFormat="1">
      <c r="A10" s="54"/>
      <c r="B10" s="47" t="s">
        <v>11</v>
      </c>
      <c r="C10" s="49" t="s">
        <v>12</v>
      </c>
      <c r="D10" s="47" t="s">
        <v>11</v>
      </c>
      <c r="E10" s="49" t="s">
        <v>12</v>
      </c>
      <c r="F10" s="47" t="s">
        <v>11</v>
      </c>
      <c r="G10" s="49" t="s">
        <v>12</v>
      </c>
      <c r="H10" s="47" t="s">
        <v>11</v>
      </c>
      <c r="I10" s="49" t="s">
        <v>12</v>
      </c>
      <c r="J10" s="47" t="s">
        <v>11</v>
      </c>
      <c r="K10" s="49" t="s">
        <v>12</v>
      </c>
      <c r="L10" s="47" t="s">
        <v>11</v>
      </c>
      <c r="M10" s="49" t="s">
        <v>12</v>
      </c>
      <c r="N10" s="47" t="s">
        <v>11</v>
      </c>
      <c r="O10" s="49" t="s">
        <v>12</v>
      </c>
      <c r="P10" s="47" t="s">
        <v>11</v>
      </c>
      <c r="Q10" s="49" t="s">
        <v>12</v>
      </c>
      <c r="R10" s="75" t="s">
        <v>11</v>
      </c>
      <c r="S10" s="49" t="s">
        <v>12</v>
      </c>
      <c r="T10" s="47" t="s">
        <v>11</v>
      </c>
      <c r="U10" s="49" t="s">
        <v>12</v>
      </c>
      <c r="V10" s="75" t="s">
        <v>11</v>
      </c>
      <c r="W10" s="49" t="s">
        <v>12</v>
      </c>
      <c r="X10" s="47" t="s">
        <v>11</v>
      </c>
      <c r="Y10" s="49" t="s">
        <v>12</v>
      </c>
      <c r="Z10" s="75" t="s">
        <v>11</v>
      </c>
      <c r="AA10" s="50" t="s">
        <v>12</v>
      </c>
    </row>
    <row r="11" spans="1:27">
      <c r="A11" s="78"/>
      <c r="B11" s="125"/>
      <c r="C11" s="124"/>
      <c r="D11" s="125"/>
      <c r="E11" s="124"/>
      <c r="F11" s="125"/>
      <c r="G11" s="124"/>
      <c r="H11" s="125"/>
      <c r="I11" s="124"/>
      <c r="J11" s="125"/>
      <c r="K11" s="124"/>
      <c r="L11" s="125"/>
      <c r="M11" s="124"/>
      <c r="N11" s="125"/>
      <c r="O11" s="124"/>
      <c r="P11" s="125"/>
      <c r="Q11" s="124"/>
      <c r="R11" s="125"/>
      <c r="S11" s="124"/>
      <c r="T11" s="125"/>
      <c r="U11" s="124"/>
      <c r="V11" s="125"/>
      <c r="W11" s="124"/>
      <c r="X11" s="125"/>
      <c r="Y11" s="124"/>
      <c r="Z11" s="125"/>
      <c r="AA11" s="126"/>
    </row>
    <row r="12" spans="1:27">
      <c r="A12" s="41" t="s">
        <v>202</v>
      </c>
      <c r="B12" s="65">
        <v>84.015370630027192</v>
      </c>
      <c r="C12" s="60">
        <v>0.73793557526178821</v>
      </c>
      <c r="D12" s="65">
        <v>96.255821666185142</v>
      </c>
      <c r="E12" s="60">
        <v>0.55178538308593206</v>
      </c>
      <c r="F12" s="65">
        <v>86.774854875228542</v>
      </c>
      <c r="G12" s="60">
        <v>0.93631736282877376</v>
      </c>
      <c r="H12" s="65">
        <v>65.794481216918939</v>
      </c>
      <c r="I12" s="60">
        <v>1.1173338265712025</v>
      </c>
      <c r="J12" s="65">
        <v>69.756821218045431</v>
      </c>
      <c r="K12" s="60">
        <v>0.99924664908239247</v>
      </c>
      <c r="L12" s="65">
        <v>79.354500940921497</v>
      </c>
      <c r="M12" s="60">
        <v>0.90233778783981589</v>
      </c>
      <c r="N12" s="65">
        <v>63.956873226456288</v>
      </c>
      <c r="O12" s="60">
        <v>1.1577204951132838</v>
      </c>
      <c r="P12" s="65">
        <v>94.221968812492435</v>
      </c>
      <c r="Q12" s="60">
        <v>0.58522411618077808</v>
      </c>
      <c r="R12" s="65">
        <v>36.114093456422893</v>
      </c>
      <c r="S12" s="60">
        <v>1.1606721347482387</v>
      </c>
      <c r="T12" s="65">
        <v>56.180646548939052</v>
      </c>
      <c r="U12" s="60">
        <v>1.0568423019627551</v>
      </c>
      <c r="V12" s="65">
        <v>57.930784265864553</v>
      </c>
      <c r="W12" s="60">
        <v>1.1164843488493037</v>
      </c>
      <c r="X12" s="65">
        <v>45.632135808817623</v>
      </c>
      <c r="Y12" s="60">
        <v>1.0803444525590775</v>
      </c>
      <c r="Z12" s="65">
        <v>76.949294330682264</v>
      </c>
      <c r="AA12" s="61">
        <v>0.95823484756136357</v>
      </c>
    </row>
    <row r="13" spans="1:27">
      <c r="A13" s="41" t="s">
        <v>21</v>
      </c>
      <c r="B13" s="65">
        <v>93.651697948024378</v>
      </c>
      <c r="C13" s="60">
        <v>0.66677798570376623</v>
      </c>
      <c r="D13" s="65">
        <v>94.69326423801688</v>
      </c>
      <c r="E13" s="60">
        <v>0.68677223167448376</v>
      </c>
      <c r="F13" s="65">
        <v>84.90185138402498</v>
      </c>
      <c r="G13" s="60">
        <v>1.0970502696167239</v>
      </c>
      <c r="H13" s="65">
        <v>91.206894560008692</v>
      </c>
      <c r="I13" s="60">
        <v>0.80203901431599034</v>
      </c>
      <c r="J13" s="65">
        <v>85.46706247528796</v>
      </c>
      <c r="K13" s="60">
        <v>1.0235844020801779</v>
      </c>
      <c r="L13" s="65">
        <v>85.173469897960928</v>
      </c>
      <c r="M13" s="60">
        <v>1.1067895359111912</v>
      </c>
      <c r="N13" s="65">
        <v>81.147444651243958</v>
      </c>
      <c r="O13" s="60">
        <v>1.1894386797529874</v>
      </c>
      <c r="P13" s="65">
        <v>90.666091952891165</v>
      </c>
      <c r="Q13" s="60">
        <v>0.88756255773882342</v>
      </c>
      <c r="R13" s="65">
        <v>57.842968051850256</v>
      </c>
      <c r="S13" s="60">
        <v>1.5577809692256654</v>
      </c>
      <c r="T13" s="65">
        <v>35.974048279553607</v>
      </c>
      <c r="U13" s="60">
        <v>1.3184694873610956</v>
      </c>
      <c r="V13" s="65">
        <v>33.138985745895923</v>
      </c>
      <c r="W13" s="60">
        <v>1.6900852739932428</v>
      </c>
      <c r="X13" s="65">
        <v>58.621724066140423</v>
      </c>
      <c r="Y13" s="60">
        <v>1.2942493198198008</v>
      </c>
      <c r="Z13" s="65">
        <v>76.164746685402278</v>
      </c>
      <c r="AA13" s="61">
        <v>1.1144727860418786</v>
      </c>
    </row>
    <row r="14" spans="1:27">
      <c r="A14" s="41" t="s">
        <v>26</v>
      </c>
      <c r="B14" s="65">
        <v>72.527627429052359</v>
      </c>
      <c r="C14" s="60">
        <v>0.91888224328639068</v>
      </c>
      <c r="D14" s="65">
        <v>94.552735140028517</v>
      </c>
      <c r="E14" s="60">
        <v>0.67754722845390813</v>
      </c>
      <c r="F14" s="65">
        <v>70.536084104798164</v>
      </c>
      <c r="G14" s="60">
        <v>1.4656976050067243</v>
      </c>
      <c r="H14" s="65">
        <v>64.325900207862517</v>
      </c>
      <c r="I14" s="60">
        <v>1.4849379056302712</v>
      </c>
      <c r="J14" s="65">
        <v>72.785983338718268</v>
      </c>
      <c r="K14" s="60">
        <v>1.370766836965708</v>
      </c>
      <c r="L14" s="65">
        <v>69.860280742335945</v>
      </c>
      <c r="M14" s="60">
        <v>1.3501631091554505</v>
      </c>
      <c r="N14" s="65">
        <v>70.977917921195683</v>
      </c>
      <c r="O14" s="60">
        <v>1.4060488606330697</v>
      </c>
      <c r="P14" s="65">
        <v>87.181230686285588</v>
      </c>
      <c r="Q14" s="60">
        <v>1.2498502183158882</v>
      </c>
      <c r="R14" s="65">
        <v>40.399710040261411</v>
      </c>
      <c r="S14" s="60">
        <v>1.4050944940707186</v>
      </c>
      <c r="T14" s="65">
        <v>39.543972458205722</v>
      </c>
      <c r="U14" s="60">
        <v>1.5230330246041888</v>
      </c>
      <c r="V14" s="65">
        <v>33.790115731187633</v>
      </c>
      <c r="W14" s="60">
        <v>1.5450662214566788</v>
      </c>
      <c r="X14" s="65">
        <v>44.095891935842999</v>
      </c>
      <c r="Y14" s="60">
        <v>1.3089527466981994</v>
      </c>
      <c r="Z14" s="65">
        <v>29.888691963316571</v>
      </c>
      <c r="AA14" s="61">
        <v>1.2955300972535055</v>
      </c>
    </row>
    <row r="15" spans="1:27">
      <c r="A15" s="41" t="s">
        <v>239</v>
      </c>
      <c r="B15" s="65">
        <v>90.695191388123504</v>
      </c>
      <c r="C15" s="60">
        <v>0.64783468061831018</v>
      </c>
      <c r="D15" s="65">
        <v>97.745351431998245</v>
      </c>
      <c r="E15" s="60">
        <v>0.44715043474768079</v>
      </c>
      <c r="F15" s="65">
        <v>69.758872736246573</v>
      </c>
      <c r="G15" s="60">
        <v>1.3881524299333887</v>
      </c>
      <c r="H15" s="65">
        <v>76.924690834934253</v>
      </c>
      <c r="I15" s="60">
        <v>1.3071588723342176</v>
      </c>
      <c r="J15" s="65">
        <v>77.130908003718773</v>
      </c>
      <c r="K15" s="60">
        <v>1.1704837841443989</v>
      </c>
      <c r="L15" s="65">
        <v>79.961883278702459</v>
      </c>
      <c r="M15" s="60">
        <v>1.1600273566794779</v>
      </c>
      <c r="N15" s="65">
        <v>82.072593347253616</v>
      </c>
      <c r="O15" s="60">
        <v>1.148191212158123</v>
      </c>
      <c r="P15" s="65">
        <v>91.049025345007252</v>
      </c>
      <c r="Q15" s="60">
        <v>0.75431042197792186</v>
      </c>
      <c r="R15" s="65">
        <v>61.188345488771191</v>
      </c>
      <c r="S15" s="60">
        <v>1.4008360188020264</v>
      </c>
      <c r="T15" s="65">
        <v>56.199269461108678</v>
      </c>
      <c r="U15" s="60">
        <v>1.2817488136486548</v>
      </c>
      <c r="V15" s="65">
        <v>54.375574878336167</v>
      </c>
      <c r="W15" s="60">
        <v>1.1820969169954934</v>
      </c>
      <c r="X15" s="65">
        <v>42.995627894206677</v>
      </c>
      <c r="Y15" s="60">
        <v>1.522323385825938</v>
      </c>
      <c r="Z15" s="65">
        <v>60.60341335688976</v>
      </c>
      <c r="AA15" s="61">
        <v>1.4599455824994814</v>
      </c>
    </row>
    <row r="16" spans="1:27">
      <c r="A16" s="41" t="s">
        <v>29</v>
      </c>
      <c r="B16" s="65">
        <v>61.597541341386673</v>
      </c>
      <c r="C16" s="60">
        <v>1.9985451872619202</v>
      </c>
      <c r="D16" s="65">
        <v>67.694338363760792</v>
      </c>
      <c r="E16" s="60">
        <v>3.0335923726897218</v>
      </c>
      <c r="F16" s="65">
        <v>80.09087837677508</v>
      </c>
      <c r="G16" s="60">
        <v>2.264566811563153</v>
      </c>
      <c r="H16" s="65">
        <v>86.330357355990813</v>
      </c>
      <c r="I16" s="60">
        <v>2.8961951242666393</v>
      </c>
      <c r="J16" s="65">
        <v>60.484306988621412</v>
      </c>
      <c r="K16" s="60">
        <v>2.7352828364813755</v>
      </c>
      <c r="L16" s="65">
        <v>69.117912463990677</v>
      </c>
      <c r="M16" s="60">
        <v>3.1362945861024887</v>
      </c>
      <c r="N16" s="65">
        <v>68.408210133371426</v>
      </c>
      <c r="O16" s="60">
        <v>2.2636234403541078</v>
      </c>
      <c r="P16" s="65">
        <v>78.030404318424189</v>
      </c>
      <c r="Q16" s="60">
        <v>2.0497384045418694</v>
      </c>
      <c r="R16" s="65">
        <v>33.047054131421007</v>
      </c>
      <c r="S16" s="60">
        <v>2.1636508695033241</v>
      </c>
      <c r="T16" s="65">
        <v>22.4290811870776</v>
      </c>
      <c r="U16" s="60">
        <v>2.2017231072469983</v>
      </c>
      <c r="V16" s="65">
        <v>38.70116666886792</v>
      </c>
      <c r="W16" s="60">
        <v>2.4113943126886297</v>
      </c>
      <c r="X16" s="65">
        <v>18.608252679031221</v>
      </c>
      <c r="Y16" s="60">
        <v>1.9307063883163589</v>
      </c>
      <c r="Z16" s="65">
        <v>46.744023034746377</v>
      </c>
      <c r="AA16" s="61">
        <v>2.1985606542766534</v>
      </c>
    </row>
    <row r="17" spans="1:27">
      <c r="A17" s="41" t="s">
        <v>34</v>
      </c>
      <c r="B17" s="65">
        <v>95.058141628245522</v>
      </c>
      <c r="C17" s="60">
        <v>0.43441650041751156</v>
      </c>
      <c r="D17" s="65">
        <v>95.21826427522339</v>
      </c>
      <c r="E17" s="60">
        <v>0.48118043305725089</v>
      </c>
      <c r="F17" s="65">
        <v>74.19754302395603</v>
      </c>
      <c r="G17" s="60">
        <v>0.82960608473107755</v>
      </c>
      <c r="H17" s="65">
        <v>53.811890682854511</v>
      </c>
      <c r="I17" s="60">
        <v>0.99208314195749303</v>
      </c>
      <c r="J17" s="65">
        <v>71.102485561421318</v>
      </c>
      <c r="K17" s="60">
        <v>0.85142760424558628</v>
      </c>
      <c r="L17" s="65">
        <v>71.57784911620729</v>
      </c>
      <c r="M17" s="60">
        <v>0.89241498834335686</v>
      </c>
      <c r="N17" s="65">
        <v>60.839295242346232</v>
      </c>
      <c r="O17" s="60">
        <v>0.86483206505930332</v>
      </c>
      <c r="P17" s="65">
        <v>73.854742637715404</v>
      </c>
      <c r="Q17" s="60">
        <v>0.89499096155278768</v>
      </c>
      <c r="R17" s="65">
        <v>27.788499156275421</v>
      </c>
      <c r="S17" s="60">
        <v>0.88756644347194202</v>
      </c>
      <c r="T17" s="65">
        <v>49.638956983277787</v>
      </c>
      <c r="U17" s="60">
        <v>0.87873358302915794</v>
      </c>
      <c r="V17" s="65">
        <v>42.932207731194012</v>
      </c>
      <c r="W17" s="60">
        <v>0.95351053666670371</v>
      </c>
      <c r="X17" s="65">
        <v>19.27173520136164</v>
      </c>
      <c r="Y17" s="60">
        <v>0.83826693801583962</v>
      </c>
      <c r="Z17" s="65">
        <v>47.372664917385329</v>
      </c>
      <c r="AA17" s="61">
        <v>0.89344762305872094</v>
      </c>
    </row>
    <row r="18" spans="1:27">
      <c r="A18" s="41" t="s">
        <v>36</v>
      </c>
      <c r="B18" s="65">
        <v>92.389616321042041</v>
      </c>
      <c r="C18" s="60">
        <v>0.59955325534734938</v>
      </c>
      <c r="D18" s="65">
        <v>89.372316255485444</v>
      </c>
      <c r="E18" s="60">
        <v>0.66706661596492034</v>
      </c>
      <c r="F18" s="65">
        <v>91.459291433503779</v>
      </c>
      <c r="G18" s="60">
        <v>0.61907350779560388</v>
      </c>
      <c r="H18" s="65">
        <v>67.960883997275246</v>
      </c>
      <c r="I18" s="60">
        <v>1.0389502898294238</v>
      </c>
      <c r="J18" s="65">
        <v>89.046538351847403</v>
      </c>
      <c r="K18" s="60">
        <v>0.79741820067294811</v>
      </c>
      <c r="L18" s="65">
        <v>89.619548971018759</v>
      </c>
      <c r="M18" s="60">
        <v>0.64950712647996689</v>
      </c>
      <c r="N18" s="65">
        <v>82.805440160417632</v>
      </c>
      <c r="O18" s="60">
        <v>0.74660077142054349</v>
      </c>
      <c r="P18" s="65">
        <v>94.181574059110105</v>
      </c>
      <c r="Q18" s="60">
        <v>0.52886052687877305</v>
      </c>
      <c r="R18" s="65">
        <v>54.51359708344593</v>
      </c>
      <c r="S18" s="60">
        <v>0.94267983501142016</v>
      </c>
      <c r="T18" s="65">
        <v>74.469657289622731</v>
      </c>
      <c r="U18" s="60">
        <v>0.91677847235446031</v>
      </c>
      <c r="V18" s="65">
        <v>57.830435168698877</v>
      </c>
      <c r="W18" s="60">
        <v>0.9944847817278194</v>
      </c>
      <c r="X18" s="65">
        <v>56.401791069695321</v>
      </c>
      <c r="Y18" s="60">
        <v>1.0131222072472414</v>
      </c>
      <c r="Z18" s="65">
        <v>61.980789345676421</v>
      </c>
      <c r="AA18" s="61">
        <v>1.0382523704272668</v>
      </c>
    </row>
    <row r="19" spans="1:27">
      <c r="A19" s="41" t="s">
        <v>53</v>
      </c>
      <c r="B19" s="65">
        <v>83.717071445692454</v>
      </c>
      <c r="C19" s="60">
        <v>0.82697686182173458</v>
      </c>
      <c r="D19" s="65">
        <v>83.458938909379725</v>
      </c>
      <c r="E19" s="60">
        <v>0.82114139586855084</v>
      </c>
      <c r="F19" s="65">
        <v>88.36132942830163</v>
      </c>
      <c r="G19" s="60">
        <v>0.67698109529119654</v>
      </c>
      <c r="H19" s="65">
        <v>92.65575563424477</v>
      </c>
      <c r="I19" s="60">
        <v>0.57324041468324582</v>
      </c>
      <c r="J19" s="65">
        <v>75.540548421261164</v>
      </c>
      <c r="K19" s="60">
        <v>0.84175279199011155</v>
      </c>
      <c r="L19" s="65">
        <v>88.915906875454581</v>
      </c>
      <c r="M19" s="60">
        <v>0.612550302683187</v>
      </c>
      <c r="N19" s="65">
        <v>86.291850186732887</v>
      </c>
      <c r="O19" s="60">
        <v>0.7020169666284839</v>
      </c>
      <c r="P19" s="65">
        <v>92.801839895957656</v>
      </c>
      <c r="Q19" s="60">
        <v>0.56373844649173277</v>
      </c>
      <c r="R19" s="65">
        <v>61.301684829382062</v>
      </c>
      <c r="S19" s="60">
        <v>1.0720889015528481</v>
      </c>
      <c r="T19" s="65">
        <v>59.939320456378177</v>
      </c>
      <c r="U19" s="60">
        <v>1.353813009211045</v>
      </c>
      <c r="V19" s="65">
        <v>48.570559452570031</v>
      </c>
      <c r="W19" s="60">
        <v>1.717490852997472</v>
      </c>
      <c r="X19" s="65">
        <v>69.669364903532326</v>
      </c>
      <c r="Y19" s="60">
        <v>0.86965549095879913</v>
      </c>
      <c r="Z19" s="65">
        <v>82.846390319563739</v>
      </c>
      <c r="AA19" s="61">
        <v>0.73138415472596574</v>
      </c>
    </row>
    <row r="20" spans="1:27">
      <c r="A20" s="41" t="s">
        <v>54</v>
      </c>
      <c r="B20" s="65">
        <v>81.308433779807132</v>
      </c>
      <c r="C20" s="60">
        <v>0.82597552681258435</v>
      </c>
      <c r="D20" s="65">
        <v>93.198532137578439</v>
      </c>
      <c r="E20" s="60">
        <v>0.84398348848889904</v>
      </c>
      <c r="F20" s="65">
        <v>63.534257738383893</v>
      </c>
      <c r="G20" s="60">
        <v>1.3776731983189558</v>
      </c>
      <c r="H20" s="65">
        <v>75.599816401465475</v>
      </c>
      <c r="I20" s="60">
        <v>1.1227655800635168</v>
      </c>
      <c r="J20" s="65">
        <v>74.523879447803324</v>
      </c>
      <c r="K20" s="60">
        <v>1.2459508210945325</v>
      </c>
      <c r="L20" s="65">
        <v>81.8220297013563</v>
      </c>
      <c r="M20" s="60">
        <v>1.0864117808386979</v>
      </c>
      <c r="N20" s="65">
        <v>82.168652384060664</v>
      </c>
      <c r="O20" s="60">
        <v>1.2219566123464101</v>
      </c>
      <c r="P20" s="65">
        <v>92.405174898726784</v>
      </c>
      <c r="Q20" s="60">
        <v>0.87093590799806375</v>
      </c>
      <c r="R20" s="65">
        <v>57.089031744171884</v>
      </c>
      <c r="S20" s="60">
        <v>1.3550081585910652</v>
      </c>
      <c r="T20" s="65">
        <v>58.009175662431673</v>
      </c>
      <c r="U20" s="60">
        <v>1.346013312080675</v>
      </c>
      <c r="V20" s="65">
        <v>58.373357966720633</v>
      </c>
      <c r="W20" s="60">
        <v>1.5430100969166509</v>
      </c>
      <c r="X20" s="65">
        <v>62.116255222654523</v>
      </c>
      <c r="Y20" s="60">
        <v>1.4262801021359752</v>
      </c>
      <c r="Z20" s="65">
        <v>69.609220551647482</v>
      </c>
      <c r="AA20" s="61">
        <v>1.487305724262439</v>
      </c>
    </row>
    <row r="21" spans="1:27">
      <c r="A21" s="41" t="s">
        <v>55</v>
      </c>
      <c r="B21" s="65">
        <v>93.560439513412788</v>
      </c>
      <c r="C21" s="60">
        <v>0.4803367849044527</v>
      </c>
      <c r="D21" s="65">
        <v>96.967351957716332</v>
      </c>
      <c r="E21" s="60">
        <v>0.300382690672445</v>
      </c>
      <c r="F21" s="65">
        <v>91.069230226256877</v>
      </c>
      <c r="G21" s="60">
        <v>0.57122411434439746</v>
      </c>
      <c r="H21" s="65">
        <v>78.785400505548367</v>
      </c>
      <c r="I21" s="60">
        <v>0.81895143133030623</v>
      </c>
      <c r="J21" s="65">
        <v>81.634830706800528</v>
      </c>
      <c r="K21" s="60">
        <v>0.70508771295465067</v>
      </c>
      <c r="L21" s="65">
        <v>91.162686507211305</v>
      </c>
      <c r="M21" s="60">
        <v>0.52801687675182962</v>
      </c>
      <c r="N21" s="65">
        <v>86.629954831904627</v>
      </c>
      <c r="O21" s="60">
        <v>0.64525321858814733</v>
      </c>
      <c r="P21" s="65">
        <v>95.922481423823854</v>
      </c>
      <c r="Q21" s="60">
        <v>0.37628684665046142</v>
      </c>
      <c r="R21" s="65">
        <v>68.936836943342101</v>
      </c>
      <c r="S21" s="60">
        <v>0.93224524719950719</v>
      </c>
      <c r="T21" s="65">
        <v>74.303390557534371</v>
      </c>
      <c r="U21" s="60">
        <v>0.76746843453416946</v>
      </c>
      <c r="V21" s="65">
        <v>61.508393003085473</v>
      </c>
      <c r="W21" s="60">
        <v>0.86610634548589227</v>
      </c>
      <c r="X21" s="65">
        <v>42.461563129916733</v>
      </c>
      <c r="Y21" s="60">
        <v>0.84387390621439751</v>
      </c>
      <c r="Z21" s="65">
        <v>76.092239017396068</v>
      </c>
      <c r="AA21" s="61">
        <v>0.87550719768827756</v>
      </c>
    </row>
    <row r="22" spans="1:27">
      <c r="A22" s="41" t="s">
        <v>56</v>
      </c>
      <c r="B22" s="65">
        <v>73.059966488874068</v>
      </c>
      <c r="C22" s="60">
        <v>1.1622884017695005</v>
      </c>
      <c r="D22" s="65">
        <v>92.768524427795455</v>
      </c>
      <c r="E22" s="60">
        <v>0.85579907751296636</v>
      </c>
      <c r="F22" s="65">
        <v>88.29856267216087</v>
      </c>
      <c r="G22" s="60">
        <v>1.0356350276128266</v>
      </c>
      <c r="H22" s="65">
        <v>88.989143646288554</v>
      </c>
      <c r="I22" s="60">
        <v>0.92063897222832081</v>
      </c>
      <c r="J22" s="65">
        <v>78.214623641882426</v>
      </c>
      <c r="K22" s="60">
        <v>1.1917336192654735</v>
      </c>
      <c r="L22" s="65">
        <v>80.970855927304896</v>
      </c>
      <c r="M22" s="60">
        <v>1.1934422599620251</v>
      </c>
      <c r="N22" s="65">
        <v>81.987389518731334</v>
      </c>
      <c r="O22" s="60">
        <v>1.2871151300830439</v>
      </c>
      <c r="P22" s="65">
        <v>86.374477722563412</v>
      </c>
      <c r="Q22" s="60">
        <v>1.109624503534026</v>
      </c>
      <c r="R22" s="65">
        <v>83.271721609192113</v>
      </c>
      <c r="S22" s="60">
        <v>1.2448639345111006</v>
      </c>
      <c r="T22" s="65">
        <v>50.058145118760947</v>
      </c>
      <c r="U22" s="60">
        <v>2.0120497839372025</v>
      </c>
      <c r="V22" s="65">
        <v>76.765965317521051</v>
      </c>
      <c r="W22" s="60">
        <v>1.7125719174092688</v>
      </c>
      <c r="X22" s="65">
        <v>49.268333127049061</v>
      </c>
      <c r="Y22" s="60">
        <v>1.6199401939147886</v>
      </c>
      <c r="Z22" s="65">
        <v>81.360638737112396</v>
      </c>
      <c r="AA22" s="61">
        <v>1.2546617990621327</v>
      </c>
    </row>
    <row r="23" spans="1:27">
      <c r="A23" s="41" t="s">
        <v>57</v>
      </c>
      <c r="B23" s="65">
        <v>87.802706789670921</v>
      </c>
      <c r="C23" s="60">
        <v>0.33827537098034627</v>
      </c>
      <c r="D23" s="65">
        <v>94.925152780946647</v>
      </c>
      <c r="E23" s="60">
        <v>0.27687568159074477</v>
      </c>
      <c r="F23" s="65">
        <v>90.89700130203093</v>
      </c>
      <c r="G23" s="60">
        <v>0.37131621893797068</v>
      </c>
      <c r="H23" s="65">
        <v>83.351361428732957</v>
      </c>
      <c r="I23" s="60">
        <v>0.45198165067296592</v>
      </c>
      <c r="J23" s="65">
        <v>83.485092858501872</v>
      </c>
      <c r="K23" s="60">
        <v>0.50042346435109375</v>
      </c>
      <c r="L23" s="65">
        <v>93.453419183288062</v>
      </c>
      <c r="M23" s="60">
        <v>0.31388901959477095</v>
      </c>
      <c r="N23" s="65">
        <v>94.711926897263879</v>
      </c>
      <c r="O23" s="60">
        <v>0.27047388852941817</v>
      </c>
      <c r="P23" s="65">
        <v>94.839890901036739</v>
      </c>
      <c r="Q23" s="60">
        <v>0.30019033027766112</v>
      </c>
      <c r="R23" s="65">
        <v>77.545249204556896</v>
      </c>
      <c r="S23" s="60">
        <v>0.53932506618868536</v>
      </c>
      <c r="T23" s="65">
        <v>81.040705557298125</v>
      </c>
      <c r="U23" s="60">
        <v>0.48810993308081857</v>
      </c>
      <c r="V23" s="65">
        <v>83.127313180057996</v>
      </c>
      <c r="W23" s="60">
        <v>0.49151573644798746</v>
      </c>
      <c r="X23" s="65">
        <v>61.235949893318541</v>
      </c>
      <c r="Y23" s="60">
        <v>0.66984102174532623</v>
      </c>
      <c r="Z23" s="65">
        <v>84.932845677187473</v>
      </c>
      <c r="AA23" s="61">
        <v>0.37807054541239637</v>
      </c>
    </row>
    <row r="24" spans="1:27" ht="13.5" thickBot="1">
      <c r="A24" s="107" t="s">
        <v>59</v>
      </c>
      <c r="B24" s="66">
        <v>83.705050513596163</v>
      </c>
      <c r="C24" s="63">
        <v>0.61029542578766671</v>
      </c>
      <c r="D24" s="66">
        <v>97.031268438701019</v>
      </c>
      <c r="E24" s="63">
        <v>0.31435873508672607</v>
      </c>
      <c r="F24" s="66">
        <v>88.199273083490453</v>
      </c>
      <c r="G24" s="63">
        <v>0.54965699077042329</v>
      </c>
      <c r="H24" s="66">
        <v>94.893581731635336</v>
      </c>
      <c r="I24" s="63">
        <v>0.41913224584997288</v>
      </c>
      <c r="J24" s="66">
        <v>97.975009880024814</v>
      </c>
      <c r="K24" s="63">
        <v>0.25395802042767351</v>
      </c>
      <c r="L24" s="66">
        <v>97.89807201695227</v>
      </c>
      <c r="M24" s="63">
        <v>0.2770494985128189</v>
      </c>
      <c r="N24" s="66">
        <v>97.225334597376929</v>
      </c>
      <c r="O24" s="63">
        <v>0.33832191955966845</v>
      </c>
      <c r="P24" s="66">
        <v>96.728696068257662</v>
      </c>
      <c r="Q24" s="63">
        <v>0.32513521109026611</v>
      </c>
      <c r="R24" s="66">
        <v>94.617702678561628</v>
      </c>
      <c r="S24" s="63">
        <v>0.44133263570775366</v>
      </c>
      <c r="T24" s="66">
        <v>88.482331750646381</v>
      </c>
      <c r="U24" s="63">
        <v>0.62518941121313276</v>
      </c>
      <c r="V24" s="66">
        <v>86.954354202668483</v>
      </c>
      <c r="W24" s="63">
        <v>0.61155629248246679</v>
      </c>
      <c r="X24" s="66">
        <v>77.374139958260855</v>
      </c>
      <c r="Y24" s="63">
        <v>0.75351563329701887</v>
      </c>
      <c r="Z24" s="66">
        <v>98.264636102009675</v>
      </c>
      <c r="AA24" s="64">
        <v>0.24667303800368248</v>
      </c>
    </row>
    <row r="25" spans="1:27" ht="14.25">
      <c r="A25" s="191" t="s">
        <v>462</v>
      </c>
      <c r="B25" s="152">
        <v>94.275162978096958</v>
      </c>
      <c r="C25" s="153">
        <v>0.51350874994303741</v>
      </c>
      <c r="D25" s="152">
        <v>98.520582593417771</v>
      </c>
      <c r="E25" s="153">
        <v>0.22362508665704606</v>
      </c>
      <c r="F25" s="152">
        <v>80.993675148299303</v>
      </c>
      <c r="G25" s="153">
        <v>0.96279908977420869</v>
      </c>
      <c r="H25" s="152">
        <v>84.000239456133158</v>
      </c>
      <c r="I25" s="153">
        <v>0.81420835042733419</v>
      </c>
      <c r="J25" s="152">
        <v>82.799426699836275</v>
      </c>
      <c r="K25" s="153">
        <v>0.85260833685491466</v>
      </c>
      <c r="L25" s="152">
        <v>88.870526716180493</v>
      </c>
      <c r="M25" s="153">
        <v>0.78378792965017896</v>
      </c>
      <c r="N25" s="152">
        <v>89.52279103893062</v>
      </c>
      <c r="O25" s="153">
        <v>0.71289597523598114</v>
      </c>
      <c r="P25" s="152">
        <v>92.811419031951615</v>
      </c>
      <c r="Q25" s="153">
        <v>0.58794536288298271</v>
      </c>
      <c r="R25" s="152">
        <v>67.192092910656569</v>
      </c>
      <c r="S25" s="153">
        <v>1.1336229662671007</v>
      </c>
      <c r="T25" s="152">
        <v>61.473277350683873</v>
      </c>
      <c r="U25" s="153">
        <v>0.9691856494818496</v>
      </c>
      <c r="V25" s="152">
        <v>58.698989688137907</v>
      </c>
      <c r="W25" s="153">
        <v>1.0499978068658922</v>
      </c>
      <c r="X25" s="152">
        <v>51.715399710629207</v>
      </c>
      <c r="Y25" s="153">
        <v>1.0473899196879815</v>
      </c>
      <c r="Z25" s="152">
        <v>75.802927962544814</v>
      </c>
      <c r="AA25" s="154">
        <v>0.83705008733883601</v>
      </c>
    </row>
    <row r="26" spans="1:27" ht="15" thickBot="1">
      <c r="A26" s="192" t="s">
        <v>463</v>
      </c>
      <c r="B26" s="66">
        <v>87.176919842444235</v>
      </c>
      <c r="C26" s="63">
        <v>0.99382174535192647</v>
      </c>
      <c r="D26" s="66">
        <v>97.541627087037384</v>
      </c>
      <c r="E26" s="63">
        <v>0.50427496149059103</v>
      </c>
      <c r="F26" s="66">
        <v>92.923412429776207</v>
      </c>
      <c r="G26" s="63">
        <v>0.82158845461467345</v>
      </c>
      <c r="H26" s="66">
        <v>64.565898230747777</v>
      </c>
      <c r="I26" s="63">
        <v>1.5928516082519071</v>
      </c>
      <c r="J26" s="66">
        <v>76.201373601418069</v>
      </c>
      <c r="K26" s="63">
        <v>1.2649665468525504</v>
      </c>
      <c r="L26" s="66">
        <v>79.158611956159774</v>
      </c>
      <c r="M26" s="63">
        <v>1.2156887084448198</v>
      </c>
      <c r="N26" s="66">
        <v>74.638377168787599</v>
      </c>
      <c r="O26" s="63">
        <v>1.4234733445745855</v>
      </c>
      <c r="P26" s="66">
        <v>94.584455053647986</v>
      </c>
      <c r="Q26" s="63">
        <v>0.74963063286092813</v>
      </c>
      <c r="R26" s="66">
        <v>53.822748157199172</v>
      </c>
      <c r="S26" s="63">
        <v>1.4747415330949107</v>
      </c>
      <c r="T26" s="66">
        <v>52.128780148644502</v>
      </c>
      <c r="U26" s="63">
        <v>1.5494324296951629</v>
      </c>
      <c r="V26" s="66">
        <v>49.049080732911158</v>
      </c>
      <c r="W26" s="63">
        <v>1.3883680379256214</v>
      </c>
      <c r="X26" s="66">
        <v>64.985096846045238</v>
      </c>
      <c r="Y26" s="63">
        <v>1.5311219857724787</v>
      </c>
      <c r="Z26" s="66">
        <v>74.487779458097165</v>
      </c>
      <c r="AA26" s="64">
        <v>1.2328722062725612</v>
      </c>
    </row>
    <row r="27" spans="1:27">
      <c r="B27" s="15"/>
      <c r="C27" s="15"/>
      <c r="D27" s="15"/>
      <c r="E27" s="15"/>
      <c r="F27" s="15"/>
      <c r="G27" s="15"/>
      <c r="H27" s="15"/>
      <c r="I27" s="15"/>
      <c r="J27" s="15"/>
      <c r="K27" s="15"/>
    </row>
    <row r="28" spans="1:27">
      <c r="A28" s="9" t="s">
        <v>344</v>
      </c>
      <c r="B28" s="15"/>
      <c r="C28" s="15"/>
      <c r="D28" s="15"/>
      <c r="E28" s="15"/>
      <c r="F28" s="15"/>
      <c r="G28" s="15"/>
      <c r="H28" s="15"/>
      <c r="I28" s="15"/>
      <c r="J28" s="15"/>
      <c r="K28" s="15"/>
    </row>
    <row r="29" spans="1:27">
      <c r="A29" s="9" t="s">
        <v>182</v>
      </c>
      <c r="B29" s="15"/>
      <c r="C29" s="15"/>
      <c r="D29" s="15"/>
      <c r="E29" s="15"/>
      <c r="F29" s="15"/>
      <c r="G29" s="15"/>
      <c r="H29" s="15"/>
      <c r="I29" s="15"/>
      <c r="J29" s="15"/>
      <c r="K29" s="15"/>
    </row>
    <row r="30" spans="1:27" ht="14.25">
      <c r="A30" s="9" t="s">
        <v>294</v>
      </c>
      <c r="B30" s="15"/>
      <c r="C30" s="15"/>
      <c r="D30" s="15"/>
      <c r="E30" s="15"/>
      <c r="F30" s="15"/>
      <c r="G30" s="15"/>
      <c r="H30" s="15"/>
      <c r="I30" s="15"/>
      <c r="J30" s="15"/>
      <c r="K30" s="15"/>
    </row>
    <row r="31" spans="1:27">
      <c r="A31" s="4" t="s">
        <v>358</v>
      </c>
      <c r="B31" s="15"/>
      <c r="C31" s="15"/>
      <c r="D31" s="15"/>
      <c r="E31" s="15"/>
      <c r="F31" s="15"/>
      <c r="G31" s="15"/>
      <c r="H31" s="15"/>
      <c r="I31" s="15"/>
      <c r="J31" s="15"/>
      <c r="K31" s="15"/>
    </row>
    <row r="32" spans="1:27">
      <c r="A32" s="9" t="s">
        <v>449</v>
      </c>
      <c r="B32" s="15"/>
      <c r="C32" s="15"/>
      <c r="D32" s="15"/>
      <c r="E32" s="15"/>
      <c r="F32" s="15"/>
      <c r="G32" s="15"/>
      <c r="H32" s="15"/>
      <c r="I32" s="15"/>
      <c r="J32" s="15"/>
      <c r="K32" s="15"/>
    </row>
    <row r="33" spans="1:11">
      <c r="A33" s="17"/>
      <c r="B33" s="15"/>
      <c r="C33" s="15"/>
      <c r="D33" s="15"/>
      <c r="E33" s="15"/>
      <c r="F33" s="15"/>
      <c r="G33" s="15"/>
      <c r="H33" s="15"/>
      <c r="I33" s="15"/>
      <c r="J33" s="15"/>
      <c r="K33" s="15"/>
    </row>
    <row r="34" spans="1:11">
      <c r="A34" s="10"/>
      <c r="B34" s="15"/>
      <c r="C34" s="15"/>
      <c r="D34" s="15"/>
      <c r="E34" s="15"/>
      <c r="F34" s="15"/>
      <c r="G34" s="15"/>
      <c r="H34" s="15"/>
      <c r="I34" s="15"/>
      <c r="J34" s="15"/>
      <c r="K34" s="15"/>
    </row>
    <row r="35" spans="1:11">
      <c r="B35" s="15"/>
      <c r="C35" s="15"/>
      <c r="D35" s="15"/>
      <c r="E35" s="15"/>
      <c r="F35" s="15"/>
      <c r="G35" s="15"/>
      <c r="H35" s="15"/>
      <c r="I35" s="15"/>
      <c r="J35" s="15"/>
      <c r="K35" s="15"/>
    </row>
    <row r="36" spans="1:11">
      <c r="B36" s="15"/>
      <c r="C36" s="15"/>
      <c r="D36" s="15"/>
      <c r="E36" s="15"/>
      <c r="F36" s="15"/>
      <c r="G36" s="15"/>
      <c r="H36" s="15"/>
      <c r="I36" s="15"/>
      <c r="J36" s="15"/>
      <c r="K36" s="15"/>
    </row>
  </sheetData>
  <customSheetViews>
    <customSheetView guid="{433478C0-E6D4-4033-8C84-4B6BFBA35ADF}" scale="80" showGridLines="0">
      <selection activeCell="A12" sqref="A12:A26"/>
      <pageMargins left="0.7" right="0.7" top="0.75" bottom="0.75" header="0.3" footer="0.3"/>
      <pageSetup paperSize="9" orientation="portrait" r:id="rId1"/>
    </customSheetView>
    <customSheetView guid="{264B598C-C778-4757-8A7B-AFD5A2357E55}" scale="80" showGridLines="0">
      <selection activeCell="A12" sqref="A12:A26"/>
      <pageMargins left="0.7" right="0.7" top="0.75" bottom="0.75" header="0.3" footer="0.3"/>
      <pageSetup paperSize="9" orientation="portrait" r:id="rId2"/>
    </customSheetView>
  </customSheetViews>
  <mergeCells count="14">
    <mergeCell ref="B8:C9"/>
    <mergeCell ref="V9:W9"/>
    <mergeCell ref="X9:Y9"/>
    <mergeCell ref="Z9:AA9"/>
    <mergeCell ref="D8:AA8"/>
    <mergeCell ref="D9:E9"/>
    <mergeCell ref="F9:G9"/>
    <mergeCell ref="H9:I9"/>
    <mergeCell ref="J9:K9"/>
    <mergeCell ref="L9:M9"/>
    <mergeCell ref="N9:O9"/>
    <mergeCell ref="P9:Q9"/>
    <mergeCell ref="R9:S9"/>
    <mergeCell ref="T9:U9"/>
  </mergeCells>
  <pageMargins left="0.7" right="0.7" top="0.75" bottom="0.75" header="0.3" footer="0.3"/>
  <pageSetup paperSize="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A32"/>
  <sheetViews>
    <sheetView showGridLines="0" zoomScale="80" zoomScaleNormal="80" workbookViewId="0">
      <selection activeCell="A79" sqref="A79:XFD100"/>
    </sheetView>
  </sheetViews>
  <sheetFormatPr defaultColWidth="8.85546875" defaultRowHeight="12.75"/>
  <cols>
    <col min="1" max="1" width="31.28515625" style="9" customWidth="1"/>
    <col min="2" max="27" width="9.140625" style="9" customWidth="1"/>
    <col min="28" max="16384" width="8.85546875" style="9"/>
  </cols>
  <sheetData>
    <row r="1" spans="1:27">
      <c r="E1" s="5"/>
      <c r="J1" s="5"/>
    </row>
    <row r="2" spans="1:27">
      <c r="A2" s="9" t="s">
        <v>384</v>
      </c>
      <c r="E2" s="5"/>
      <c r="J2" s="5"/>
    </row>
    <row r="3" spans="1:27">
      <c r="A3" s="5" t="s">
        <v>199</v>
      </c>
      <c r="B3" s="5"/>
      <c r="C3" s="5"/>
    </row>
    <row r="4" spans="1:27">
      <c r="A4" s="18" t="s">
        <v>261</v>
      </c>
      <c r="B4" s="18"/>
      <c r="C4" s="18"/>
    </row>
    <row r="5" spans="1:27">
      <c r="A5" s="31"/>
      <c r="B5" s="31"/>
      <c r="C5" s="31"/>
    </row>
    <row r="6" spans="1:27">
      <c r="A6" s="31"/>
      <c r="B6" s="31"/>
      <c r="C6" s="31"/>
    </row>
    <row r="7" spans="1:27" ht="13.5" thickBot="1"/>
    <row r="8" spans="1:27" s="33" customFormat="1" ht="15" customHeight="1">
      <c r="A8" s="55"/>
      <c r="B8" s="293" t="s">
        <v>326</v>
      </c>
      <c r="C8" s="327"/>
      <c r="D8" s="267" t="s">
        <v>205</v>
      </c>
      <c r="E8" s="268"/>
      <c r="F8" s="268"/>
      <c r="G8" s="268"/>
      <c r="H8" s="268"/>
      <c r="I8" s="268"/>
      <c r="J8" s="268"/>
      <c r="K8" s="268"/>
      <c r="L8" s="268"/>
      <c r="M8" s="268"/>
      <c r="N8" s="268"/>
      <c r="O8" s="268"/>
      <c r="P8" s="268"/>
      <c r="Q8" s="268"/>
      <c r="R8" s="268"/>
      <c r="S8" s="268"/>
      <c r="T8" s="268"/>
      <c r="U8" s="268"/>
      <c r="V8" s="268"/>
      <c r="W8" s="268"/>
      <c r="X8" s="268"/>
      <c r="Y8" s="268"/>
      <c r="Z8" s="268"/>
      <c r="AA8" s="269"/>
    </row>
    <row r="9" spans="1:27" s="33" customFormat="1" ht="134.25" customHeight="1">
      <c r="A9" s="56"/>
      <c r="B9" s="328"/>
      <c r="C9" s="330"/>
      <c r="D9" s="274" t="s">
        <v>102</v>
      </c>
      <c r="E9" s="288"/>
      <c r="F9" s="274" t="s">
        <v>223</v>
      </c>
      <c r="G9" s="288"/>
      <c r="H9" s="274" t="s">
        <v>103</v>
      </c>
      <c r="I9" s="288"/>
      <c r="J9" s="274" t="s">
        <v>224</v>
      </c>
      <c r="K9" s="288"/>
      <c r="L9" s="274" t="s">
        <v>104</v>
      </c>
      <c r="M9" s="288"/>
      <c r="N9" s="274" t="s">
        <v>105</v>
      </c>
      <c r="O9" s="288"/>
      <c r="P9" s="274" t="s">
        <v>106</v>
      </c>
      <c r="Q9" s="288"/>
      <c r="R9" s="274" t="s">
        <v>107</v>
      </c>
      <c r="S9" s="266"/>
      <c r="T9" s="288" t="s">
        <v>108</v>
      </c>
      <c r="U9" s="288"/>
      <c r="V9" s="274" t="s">
        <v>109</v>
      </c>
      <c r="W9" s="266"/>
      <c r="X9" s="288" t="s">
        <v>110</v>
      </c>
      <c r="Y9" s="288"/>
      <c r="Z9" s="274" t="s">
        <v>111</v>
      </c>
      <c r="AA9" s="265"/>
    </row>
    <row r="10" spans="1:27" s="83" customFormat="1">
      <c r="A10" s="54"/>
      <c r="B10" s="47" t="s">
        <v>11</v>
      </c>
      <c r="C10" s="49" t="s">
        <v>12</v>
      </c>
      <c r="D10" s="47" t="s">
        <v>11</v>
      </c>
      <c r="E10" s="49" t="s">
        <v>12</v>
      </c>
      <c r="F10" s="47" t="s">
        <v>11</v>
      </c>
      <c r="G10" s="49" t="s">
        <v>12</v>
      </c>
      <c r="H10" s="47" t="s">
        <v>11</v>
      </c>
      <c r="I10" s="49" t="s">
        <v>12</v>
      </c>
      <c r="J10" s="47" t="s">
        <v>11</v>
      </c>
      <c r="K10" s="49" t="s">
        <v>12</v>
      </c>
      <c r="L10" s="47" t="s">
        <v>11</v>
      </c>
      <c r="M10" s="49" t="s">
        <v>12</v>
      </c>
      <c r="N10" s="47" t="s">
        <v>11</v>
      </c>
      <c r="O10" s="49" t="s">
        <v>12</v>
      </c>
      <c r="P10" s="47" t="s">
        <v>11</v>
      </c>
      <c r="Q10" s="49" t="s">
        <v>12</v>
      </c>
      <c r="R10" s="75" t="s">
        <v>11</v>
      </c>
      <c r="S10" s="49" t="s">
        <v>12</v>
      </c>
      <c r="T10" s="47" t="s">
        <v>11</v>
      </c>
      <c r="U10" s="49" t="s">
        <v>12</v>
      </c>
      <c r="V10" s="75" t="s">
        <v>11</v>
      </c>
      <c r="W10" s="49" t="s">
        <v>12</v>
      </c>
      <c r="X10" s="47" t="s">
        <v>11</v>
      </c>
      <c r="Y10" s="49" t="s">
        <v>12</v>
      </c>
      <c r="Z10" s="75" t="s">
        <v>11</v>
      </c>
      <c r="AA10" s="50" t="s">
        <v>12</v>
      </c>
    </row>
    <row r="11" spans="1:27">
      <c r="A11" s="81"/>
      <c r="B11" s="257"/>
      <c r="C11" s="258"/>
      <c r="D11" s="124"/>
      <c r="E11" s="124"/>
      <c r="F11" s="125"/>
      <c r="G11" s="124"/>
      <c r="H11" s="125"/>
      <c r="I11" s="124"/>
      <c r="J11" s="125"/>
      <c r="K11" s="124"/>
      <c r="L11" s="125"/>
      <c r="M11" s="124"/>
      <c r="N11" s="125"/>
      <c r="O11" s="124"/>
      <c r="P11" s="125"/>
      <c r="Q11" s="124"/>
      <c r="R11" s="125"/>
      <c r="S11" s="124"/>
      <c r="T11" s="125"/>
      <c r="U11" s="124"/>
      <c r="V11" s="125"/>
      <c r="W11" s="124"/>
      <c r="X11" s="125"/>
      <c r="Y11" s="124"/>
      <c r="Z11" s="125"/>
      <c r="AA11" s="126"/>
    </row>
    <row r="12" spans="1:27">
      <c r="A12" s="39" t="s">
        <v>15</v>
      </c>
      <c r="B12" s="65">
        <v>92.185392608679123</v>
      </c>
      <c r="C12" s="60">
        <v>0.87628436900171525</v>
      </c>
      <c r="D12" s="65">
        <v>97.968552718920748</v>
      </c>
      <c r="E12" s="60">
        <v>0.40624417969187127</v>
      </c>
      <c r="F12" s="65">
        <v>76.931233815231039</v>
      </c>
      <c r="G12" s="60">
        <v>1.513612325646889</v>
      </c>
      <c r="H12" s="65">
        <v>76.330517283684003</v>
      </c>
      <c r="I12" s="60">
        <v>1.7531363892241512</v>
      </c>
      <c r="J12" s="65">
        <v>71.717207448336708</v>
      </c>
      <c r="K12" s="60">
        <v>1.6603711351421575</v>
      </c>
      <c r="L12" s="65">
        <v>80.639287788472785</v>
      </c>
      <c r="M12" s="60">
        <v>1.1692435330508149</v>
      </c>
      <c r="N12" s="65">
        <v>86.374089703230396</v>
      </c>
      <c r="O12" s="60">
        <v>1.1536561402301315</v>
      </c>
      <c r="P12" s="65">
        <v>85.25986578374669</v>
      </c>
      <c r="Q12" s="60">
        <v>1.3269683817113724</v>
      </c>
      <c r="R12" s="65">
        <v>49.561484888406873</v>
      </c>
      <c r="S12" s="60">
        <v>1.7669963243572344</v>
      </c>
      <c r="T12" s="65">
        <v>44.991706043882203</v>
      </c>
      <c r="U12" s="60">
        <v>2.435120002943608</v>
      </c>
      <c r="V12" s="65">
        <v>43.510006401059101</v>
      </c>
      <c r="W12" s="60">
        <v>1.8454729097640061</v>
      </c>
      <c r="X12" s="65">
        <v>42.102499853639102</v>
      </c>
      <c r="Y12" s="60">
        <v>2.1543412970116584</v>
      </c>
      <c r="Z12" s="65">
        <v>63.769440453847423</v>
      </c>
      <c r="AA12" s="61">
        <v>1.9952488638575956</v>
      </c>
    </row>
    <row r="13" spans="1:27">
      <c r="A13" s="39" t="s">
        <v>19</v>
      </c>
      <c r="B13" s="65">
        <v>82.411899664964153</v>
      </c>
      <c r="C13" s="60">
        <v>0.93249321135270424</v>
      </c>
      <c r="D13" s="65">
        <v>89.222182808876255</v>
      </c>
      <c r="E13" s="60">
        <v>0.95735903002915579</v>
      </c>
      <c r="F13" s="65">
        <v>72.091257059089003</v>
      </c>
      <c r="G13" s="60">
        <v>1.3601161093031648</v>
      </c>
      <c r="H13" s="65">
        <v>89.296414852962798</v>
      </c>
      <c r="I13" s="60">
        <v>0.86862664531373002</v>
      </c>
      <c r="J13" s="65">
        <v>82.33042150784739</v>
      </c>
      <c r="K13" s="60">
        <v>1.0998820992435283</v>
      </c>
      <c r="L13" s="65">
        <v>88.873004323443297</v>
      </c>
      <c r="M13" s="60">
        <v>0.94925193096023519</v>
      </c>
      <c r="N13" s="65">
        <v>87.364446377805578</v>
      </c>
      <c r="O13" s="60">
        <v>1.1837889012142244</v>
      </c>
      <c r="P13" s="65">
        <v>92.408390283551356</v>
      </c>
      <c r="Q13" s="60">
        <v>0.81420910622961562</v>
      </c>
      <c r="R13" s="65">
        <v>56.345645408015088</v>
      </c>
      <c r="S13" s="60">
        <v>1.4584064106256522</v>
      </c>
      <c r="T13" s="65">
        <v>46.630594586057498</v>
      </c>
      <c r="U13" s="60">
        <v>1.4597446160538634</v>
      </c>
      <c r="V13" s="65">
        <v>39.712051162024032</v>
      </c>
      <c r="W13" s="60">
        <v>1.4746330485253243</v>
      </c>
      <c r="X13" s="65">
        <v>47.74165906059401</v>
      </c>
      <c r="Y13" s="60">
        <v>1.2581767426623651</v>
      </c>
      <c r="Z13" s="65">
        <v>74.324348241674826</v>
      </c>
      <c r="AA13" s="61">
        <v>1.3923792920591276</v>
      </c>
    </row>
    <row r="14" spans="1:27">
      <c r="A14" s="39" t="s">
        <v>24</v>
      </c>
      <c r="B14" s="65">
        <v>83.116301791554164</v>
      </c>
      <c r="C14" s="60">
        <v>0.89252582001101621</v>
      </c>
      <c r="D14" s="65">
        <v>95.110152907084014</v>
      </c>
      <c r="E14" s="60">
        <v>0.53527065382313543</v>
      </c>
      <c r="F14" s="65">
        <v>79.292430601388716</v>
      </c>
      <c r="G14" s="60">
        <v>1.0973186189851118</v>
      </c>
      <c r="H14" s="65">
        <v>78.283893153156328</v>
      </c>
      <c r="I14" s="60">
        <v>1.0822149265241894</v>
      </c>
      <c r="J14" s="65">
        <v>78.898170282070325</v>
      </c>
      <c r="K14" s="60">
        <v>0.98497283810121528</v>
      </c>
      <c r="L14" s="65">
        <v>81.668703748567651</v>
      </c>
      <c r="M14" s="60">
        <v>1.0738187513515685</v>
      </c>
      <c r="N14" s="65">
        <v>72.730732616517543</v>
      </c>
      <c r="O14" s="60">
        <v>1.5046202854968724</v>
      </c>
      <c r="P14" s="65">
        <v>86.254957040922378</v>
      </c>
      <c r="Q14" s="60">
        <v>0.82790126433071465</v>
      </c>
      <c r="R14" s="65">
        <v>44.915613712519701</v>
      </c>
      <c r="S14" s="60">
        <v>1.2885896911853532</v>
      </c>
      <c r="T14" s="65">
        <v>33.733675633012403</v>
      </c>
      <c r="U14" s="60">
        <v>2.0570251697481994</v>
      </c>
      <c r="V14" s="65">
        <v>28.969113636809109</v>
      </c>
      <c r="W14" s="60">
        <v>2.0789080366620576</v>
      </c>
      <c r="X14" s="65">
        <v>18.85592394992652</v>
      </c>
      <c r="Y14" s="60">
        <v>1.1911872993635599</v>
      </c>
      <c r="Z14" s="65">
        <v>64.824361433094282</v>
      </c>
      <c r="AA14" s="61">
        <v>1.2738493589961823</v>
      </c>
    </row>
    <row r="15" spans="1:27">
      <c r="A15" s="39" t="s">
        <v>26</v>
      </c>
      <c r="B15" s="65">
        <v>74.757036660214794</v>
      </c>
      <c r="C15" s="60">
        <v>1.737504163888774</v>
      </c>
      <c r="D15" s="65">
        <v>91.841431801939194</v>
      </c>
      <c r="E15" s="60">
        <v>1.2131984790916226</v>
      </c>
      <c r="F15" s="65">
        <v>68.322879775177611</v>
      </c>
      <c r="G15" s="60">
        <v>1.823476286424033</v>
      </c>
      <c r="H15" s="65">
        <v>56.367285462280194</v>
      </c>
      <c r="I15" s="60">
        <v>1.6808776171692443</v>
      </c>
      <c r="J15" s="65">
        <v>76.278838390608257</v>
      </c>
      <c r="K15" s="60">
        <v>1.7311692873351989</v>
      </c>
      <c r="L15" s="65">
        <v>60.388254187958509</v>
      </c>
      <c r="M15" s="60">
        <v>1.7943393882018612</v>
      </c>
      <c r="N15" s="65">
        <v>60.05070828041228</v>
      </c>
      <c r="O15" s="60">
        <v>1.6868484288383501</v>
      </c>
      <c r="P15" s="65">
        <v>83.816192666017514</v>
      </c>
      <c r="Q15" s="60">
        <v>1.4089192002917894</v>
      </c>
      <c r="R15" s="65">
        <v>27.7457026788693</v>
      </c>
      <c r="S15" s="60">
        <v>1.7646120627133222</v>
      </c>
      <c r="T15" s="65">
        <v>42.075905693301323</v>
      </c>
      <c r="U15" s="60">
        <v>2.12576288362966</v>
      </c>
      <c r="V15" s="65">
        <v>26.573283011512569</v>
      </c>
      <c r="W15" s="60">
        <v>1.997898563674571</v>
      </c>
      <c r="X15" s="65">
        <v>33.023691964206002</v>
      </c>
      <c r="Y15" s="60">
        <v>2.1179836268312244</v>
      </c>
      <c r="Z15" s="65">
        <v>24.889464118438411</v>
      </c>
      <c r="AA15" s="61">
        <v>1.7574346331261208</v>
      </c>
    </row>
    <row r="16" spans="1:27">
      <c r="A16" s="41" t="s">
        <v>44</v>
      </c>
      <c r="B16" s="65">
        <v>80.755211967030647</v>
      </c>
      <c r="C16" s="60">
        <v>0.80193313612308881</v>
      </c>
      <c r="D16" s="65">
        <v>83.287543514499902</v>
      </c>
      <c r="E16" s="60">
        <v>0.84679871671267559</v>
      </c>
      <c r="F16" s="65">
        <v>91.724459062347691</v>
      </c>
      <c r="G16" s="60">
        <v>0.63914259921595362</v>
      </c>
      <c r="H16" s="65">
        <v>90.00751918139008</v>
      </c>
      <c r="I16" s="60">
        <v>0.56274694798031266</v>
      </c>
      <c r="J16" s="65">
        <v>83.48585655123037</v>
      </c>
      <c r="K16" s="60">
        <v>0.89649998077084447</v>
      </c>
      <c r="L16" s="65">
        <v>84.184441456602727</v>
      </c>
      <c r="M16" s="60">
        <v>0.83376127883923024</v>
      </c>
      <c r="N16" s="65">
        <v>77.959589141265539</v>
      </c>
      <c r="O16" s="60">
        <v>0.88561181550364365</v>
      </c>
      <c r="P16" s="65">
        <v>84.200245720573889</v>
      </c>
      <c r="Q16" s="60">
        <v>0.84704646856555132</v>
      </c>
      <c r="R16" s="65">
        <v>27.757835703238769</v>
      </c>
      <c r="S16" s="60">
        <v>1.0779935995986334</v>
      </c>
      <c r="T16" s="65">
        <v>37.890440346479458</v>
      </c>
      <c r="U16" s="60">
        <v>0.97106408696275737</v>
      </c>
      <c r="V16" s="65">
        <v>15.037550151429031</v>
      </c>
      <c r="W16" s="60">
        <v>0.75060553343555925</v>
      </c>
      <c r="X16" s="65">
        <v>38.685707417098271</v>
      </c>
      <c r="Y16" s="60">
        <v>1.2113408758110555</v>
      </c>
      <c r="Z16" s="65">
        <v>73.894941543493488</v>
      </c>
      <c r="AA16" s="61">
        <v>1.0794975309283359</v>
      </c>
    </row>
    <row r="17" spans="1:27">
      <c r="A17" s="41" t="s">
        <v>51</v>
      </c>
      <c r="B17" s="65">
        <v>81.477026975734105</v>
      </c>
      <c r="C17" s="60">
        <v>0.99591323936518439</v>
      </c>
      <c r="D17" s="65">
        <v>93.091958026071367</v>
      </c>
      <c r="E17" s="60">
        <v>0.74360178500187368</v>
      </c>
      <c r="F17" s="65">
        <v>60.091639314692422</v>
      </c>
      <c r="G17" s="60">
        <v>1.3498934911348799</v>
      </c>
      <c r="H17" s="65">
        <v>52.914974878624683</v>
      </c>
      <c r="I17" s="60">
        <v>1.4656355543543127</v>
      </c>
      <c r="J17" s="65">
        <v>62.145280256955623</v>
      </c>
      <c r="K17" s="60">
        <v>1.4284823279083085</v>
      </c>
      <c r="L17" s="65">
        <v>75.983581802016204</v>
      </c>
      <c r="M17" s="60">
        <v>1.112088892624312</v>
      </c>
      <c r="N17" s="65">
        <v>69.853036139991559</v>
      </c>
      <c r="O17" s="60">
        <v>1.3924614969852758</v>
      </c>
      <c r="P17" s="65">
        <v>84.609628477202151</v>
      </c>
      <c r="Q17" s="60">
        <v>0.95269789128168025</v>
      </c>
      <c r="R17" s="65">
        <v>73.863484919984529</v>
      </c>
      <c r="S17" s="60">
        <v>1.294006272265563</v>
      </c>
      <c r="T17" s="65">
        <v>36.190078934216757</v>
      </c>
      <c r="U17" s="60">
        <v>1.159801229335907</v>
      </c>
      <c r="V17" s="65">
        <v>30.679932662062448</v>
      </c>
      <c r="W17" s="60">
        <v>1.092841293495519</v>
      </c>
      <c r="X17" s="65">
        <v>23.33745252323191</v>
      </c>
      <c r="Y17" s="60">
        <v>0.9022634709053996</v>
      </c>
      <c r="Z17" s="65">
        <v>49.336191440018737</v>
      </c>
      <c r="AA17" s="61">
        <v>1.2223797547773354</v>
      </c>
    </row>
    <row r="18" spans="1:27">
      <c r="A18" s="41" t="s">
        <v>54</v>
      </c>
      <c r="B18" s="65">
        <v>75.366091170190359</v>
      </c>
      <c r="C18" s="60">
        <v>0.95420588363264969</v>
      </c>
      <c r="D18" s="65">
        <v>92.805509026332757</v>
      </c>
      <c r="E18" s="60">
        <v>0.7006645780344698</v>
      </c>
      <c r="F18" s="65">
        <v>68.020135260160828</v>
      </c>
      <c r="G18" s="60">
        <v>1.2407682750570681</v>
      </c>
      <c r="H18" s="65">
        <v>69.793501880165493</v>
      </c>
      <c r="I18" s="60">
        <v>1.385547374343477</v>
      </c>
      <c r="J18" s="65">
        <v>74.82017647648857</v>
      </c>
      <c r="K18" s="60">
        <v>1.0486628704858658</v>
      </c>
      <c r="L18" s="65">
        <v>76.437740830162952</v>
      </c>
      <c r="M18" s="60">
        <v>1.0115381470547951</v>
      </c>
      <c r="N18" s="65">
        <v>74.800831486530711</v>
      </c>
      <c r="O18" s="60">
        <v>1.2218190685168331</v>
      </c>
      <c r="P18" s="65">
        <v>86.207248756816739</v>
      </c>
      <c r="Q18" s="60">
        <v>0.83535196009693324</v>
      </c>
      <c r="R18" s="65">
        <v>47.376425268211513</v>
      </c>
      <c r="S18" s="60">
        <v>1.3828507785628668</v>
      </c>
      <c r="T18" s="65">
        <v>50.810578585436467</v>
      </c>
      <c r="U18" s="60">
        <v>1.3978170578265969</v>
      </c>
      <c r="V18" s="65">
        <v>40.472663028978168</v>
      </c>
      <c r="W18" s="60">
        <v>1.4037857977018469</v>
      </c>
      <c r="X18" s="65">
        <v>47.738527728004406</v>
      </c>
      <c r="Y18" s="60">
        <v>1.5927533431446026</v>
      </c>
      <c r="Z18" s="65">
        <v>63.501018660006487</v>
      </c>
      <c r="AA18" s="61">
        <v>1.2239207955512961</v>
      </c>
    </row>
    <row r="19" spans="1:27">
      <c r="A19" s="41" t="s">
        <v>55</v>
      </c>
      <c r="B19" s="65">
        <v>91.321198161382213</v>
      </c>
      <c r="C19" s="60">
        <v>0.59912989253906446</v>
      </c>
      <c r="D19" s="65">
        <v>94.028669798812814</v>
      </c>
      <c r="E19" s="60">
        <v>0.50091850607971078</v>
      </c>
      <c r="F19" s="65">
        <v>90.119406770016155</v>
      </c>
      <c r="G19" s="60">
        <v>0.65848036851752823</v>
      </c>
      <c r="H19" s="65">
        <v>76.708146933903194</v>
      </c>
      <c r="I19" s="60">
        <v>0.88388953391362413</v>
      </c>
      <c r="J19" s="65">
        <v>84.535369037010142</v>
      </c>
      <c r="K19" s="60">
        <v>0.90103184743992126</v>
      </c>
      <c r="L19" s="65">
        <v>87.804965287611907</v>
      </c>
      <c r="M19" s="60">
        <v>0.76531667408768878</v>
      </c>
      <c r="N19" s="65">
        <v>82.892963812661463</v>
      </c>
      <c r="O19" s="60">
        <v>0.8618824064255759</v>
      </c>
      <c r="P19" s="65">
        <v>94.334999179386841</v>
      </c>
      <c r="Q19" s="60">
        <v>0.43371516705054403</v>
      </c>
      <c r="R19" s="65">
        <v>66.481957569450827</v>
      </c>
      <c r="S19" s="60">
        <v>0.90982643524345908</v>
      </c>
      <c r="T19" s="65">
        <v>74.350322592214269</v>
      </c>
      <c r="U19" s="60">
        <v>1.04948124828246</v>
      </c>
      <c r="V19" s="65">
        <v>59.16366063906009</v>
      </c>
      <c r="W19" s="60">
        <v>1.2162053335661152</v>
      </c>
      <c r="X19" s="65">
        <v>36.683095654422956</v>
      </c>
      <c r="Y19" s="60">
        <v>1.0163806873938634</v>
      </c>
      <c r="Z19" s="65">
        <v>76.227142692999237</v>
      </c>
      <c r="AA19" s="61">
        <v>0.88512892465432846</v>
      </c>
    </row>
    <row r="20" spans="1:27">
      <c r="A20" s="41" t="s">
        <v>56</v>
      </c>
      <c r="B20" s="65">
        <v>72.851340448579961</v>
      </c>
      <c r="C20" s="60">
        <v>1.0298490830452143</v>
      </c>
      <c r="D20" s="65">
        <v>88.368043673554737</v>
      </c>
      <c r="E20" s="60">
        <v>0.72373332461210882</v>
      </c>
      <c r="F20" s="65">
        <v>81.998637416234843</v>
      </c>
      <c r="G20" s="60">
        <v>0.80611279115761891</v>
      </c>
      <c r="H20" s="65">
        <v>83.034110402940044</v>
      </c>
      <c r="I20" s="60">
        <v>0.7972597043438675</v>
      </c>
      <c r="J20" s="65">
        <v>71.230342912085192</v>
      </c>
      <c r="K20" s="60">
        <v>1.0330361495668183</v>
      </c>
      <c r="L20" s="65">
        <v>75.176057877653719</v>
      </c>
      <c r="M20" s="60">
        <v>0.90723198019386242</v>
      </c>
      <c r="N20" s="65">
        <v>73.27232790972586</v>
      </c>
      <c r="O20" s="60">
        <v>1.111709033253458</v>
      </c>
      <c r="P20" s="65">
        <v>76.385739970819927</v>
      </c>
      <c r="Q20" s="60">
        <v>0.87419443519659756</v>
      </c>
      <c r="R20" s="65">
        <v>77.341743797818609</v>
      </c>
      <c r="S20" s="60">
        <v>0.92385954946222049</v>
      </c>
      <c r="T20" s="65">
        <v>53.505883912509567</v>
      </c>
      <c r="U20" s="60">
        <v>1.5025623621132833</v>
      </c>
      <c r="V20" s="65">
        <v>68.44768466500831</v>
      </c>
      <c r="W20" s="60">
        <v>1.1733903125133656</v>
      </c>
      <c r="X20" s="65">
        <v>45.057948677344982</v>
      </c>
      <c r="Y20" s="60">
        <v>1.2790481394562974</v>
      </c>
      <c r="Z20" s="65">
        <v>73.692489393945067</v>
      </c>
      <c r="AA20" s="61">
        <v>1.0974050833806968</v>
      </c>
    </row>
    <row r="21" spans="1:27">
      <c r="A21" s="41" t="s">
        <v>57</v>
      </c>
      <c r="B21" s="65">
        <v>88.288784784092371</v>
      </c>
      <c r="C21" s="60">
        <v>0.54992020041562872</v>
      </c>
      <c r="D21" s="65">
        <v>94.372035804305639</v>
      </c>
      <c r="E21" s="60">
        <v>0.44580402203450947</v>
      </c>
      <c r="F21" s="65">
        <v>89.536177720195383</v>
      </c>
      <c r="G21" s="60">
        <v>0.51399020703916065</v>
      </c>
      <c r="H21" s="65">
        <v>83.326910926784322</v>
      </c>
      <c r="I21" s="60">
        <v>0.67225741285479668</v>
      </c>
      <c r="J21" s="65">
        <v>81.519784576209162</v>
      </c>
      <c r="K21" s="60">
        <v>0.70352718337095344</v>
      </c>
      <c r="L21" s="65">
        <v>91.322238995288458</v>
      </c>
      <c r="M21" s="60">
        <v>0.48081838542257133</v>
      </c>
      <c r="N21" s="65">
        <v>93.679724789295477</v>
      </c>
      <c r="O21" s="60">
        <v>0.45087221359485108</v>
      </c>
      <c r="P21" s="65">
        <v>93.183127392229949</v>
      </c>
      <c r="Q21" s="60">
        <v>0.46688492123871023</v>
      </c>
      <c r="R21" s="65">
        <v>75.308823305159834</v>
      </c>
      <c r="S21" s="60">
        <v>0.72899007799714155</v>
      </c>
      <c r="T21" s="65">
        <v>75.899585741831771</v>
      </c>
      <c r="U21" s="60">
        <v>0.59513173013801235</v>
      </c>
      <c r="V21" s="65">
        <v>80.371178466405055</v>
      </c>
      <c r="W21" s="60">
        <v>0.68281091333610433</v>
      </c>
      <c r="X21" s="65">
        <v>60.755756790352379</v>
      </c>
      <c r="Y21" s="60">
        <v>0.74468044143104317</v>
      </c>
      <c r="Z21" s="65">
        <v>84.264917832684318</v>
      </c>
      <c r="AA21" s="61">
        <v>0.66546965359817489</v>
      </c>
    </row>
    <row r="22" spans="1:27" ht="13.5" thickBot="1">
      <c r="A22" s="107" t="s">
        <v>59</v>
      </c>
      <c r="B22" s="66">
        <v>86.812272441792913</v>
      </c>
      <c r="C22" s="63">
        <v>0.95986655376044372</v>
      </c>
      <c r="D22" s="66">
        <v>95.821112972758527</v>
      </c>
      <c r="E22" s="63">
        <v>0.50868320211702678</v>
      </c>
      <c r="F22" s="66">
        <v>83.436981428072727</v>
      </c>
      <c r="G22" s="63">
        <v>1.005852698803217</v>
      </c>
      <c r="H22" s="66">
        <v>88.782829405333786</v>
      </c>
      <c r="I22" s="63">
        <v>0.72742138612740326</v>
      </c>
      <c r="J22" s="66">
        <v>96.304591107741828</v>
      </c>
      <c r="K22" s="63">
        <v>0.42115068192146804</v>
      </c>
      <c r="L22" s="66">
        <v>95.060262411687049</v>
      </c>
      <c r="M22" s="63">
        <v>0.50951830897163797</v>
      </c>
      <c r="N22" s="66">
        <v>92.446460264686038</v>
      </c>
      <c r="O22" s="63">
        <v>0.48840603320973996</v>
      </c>
      <c r="P22" s="66">
        <v>93.349903956998716</v>
      </c>
      <c r="Q22" s="63">
        <v>0.56375966850196957</v>
      </c>
      <c r="R22" s="66">
        <v>85.358547899962673</v>
      </c>
      <c r="S22" s="63">
        <v>0.92017033858477004</v>
      </c>
      <c r="T22" s="66">
        <v>72.271820258472374</v>
      </c>
      <c r="U22" s="63">
        <v>1.2785860579957733</v>
      </c>
      <c r="V22" s="66">
        <v>64.516132391864687</v>
      </c>
      <c r="W22" s="63">
        <v>1.4654350764588928</v>
      </c>
      <c r="X22" s="66">
        <v>60.769508148689397</v>
      </c>
      <c r="Y22" s="63">
        <v>1.2586812485469954</v>
      </c>
      <c r="Z22" s="66">
        <v>98.136537393696614</v>
      </c>
      <c r="AA22" s="64">
        <v>0.24954746044024612</v>
      </c>
    </row>
    <row r="23" spans="1:27">
      <c r="D23" s="15"/>
      <c r="E23" s="15"/>
      <c r="F23" s="15"/>
      <c r="G23" s="15"/>
      <c r="H23" s="15"/>
      <c r="I23" s="15"/>
      <c r="J23" s="15"/>
      <c r="K23" s="15"/>
    </row>
    <row r="24" spans="1:27">
      <c r="A24" s="9" t="s">
        <v>344</v>
      </c>
      <c r="D24" s="15"/>
      <c r="E24" s="15"/>
      <c r="F24" s="15"/>
      <c r="G24" s="15"/>
      <c r="H24" s="15"/>
      <c r="I24" s="15"/>
      <c r="J24" s="15"/>
      <c r="K24" s="15"/>
    </row>
    <row r="25" spans="1:27">
      <c r="A25" s="9" t="s">
        <v>182</v>
      </c>
      <c r="D25" s="15"/>
      <c r="E25" s="15"/>
      <c r="F25" s="15"/>
      <c r="G25" s="15"/>
      <c r="H25" s="15"/>
      <c r="I25" s="15"/>
      <c r="J25" s="15"/>
      <c r="K25" s="15"/>
    </row>
    <row r="26" spans="1:27">
      <c r="A26" s="4" t="s">
        <v>358</v>
      </c>
      <c r="B26" s="4"/>
      <c r="C26" s="4"/>
      <c r="D26" s="15"/>
      <c r="E26" s="15"/>
      <c r="F26" s="15"/>
      <c r="G26" s="15"/>
      <c r="H26" s="15"/>
      <c r="I26" s="15"/>
      <c r="J26" s="15"/>
      <c r="K26" s="15"/>
    </row>
    <row r="27" spans="1:27">
      <c r="A27" s="9" t="s">
        <v>449</v>
      </c>
      <c r="B27" s="17"/>
      <c r="C27" s="17"/>
      <c r="D27" s="15"/>
      <c r="E27" s="15"/>
      <c r="F27" s="15"/>
      <c r="G27" s="15"/>
      <c r="H27" s="15"/>
      <c r="I27" s="15"/>
      <c r="J27" s="15"/>
      <c r="K27" s="15"/>
    </row>
    <row r="28" spans="1:27">
      <c r="A28" s="10"/>
      <c r="B28" s="10"/>
      <c r="C28" s="10"/>
      <c r="D28" s="15"/>
      <c r="E28" s="15"/>
      <c r="F28" s="15"/>
      <c r="G28" s="15"/>
      <c r="H28" s="15"/>
      <c r="I28" s="15"/>
      <c r="J28" s="15"/>
      <c r="K28" s="15"/>
    </row>
    <row r="29" spans="1:27">
      <c r="D29" s="15"/>
      <c r="E29" s="15"/>
      <c r="F29" s="15"/>
      <c r="G29" s="15"/>
      <c r="H29" s="15"/>
      <c r="I29" s="15"/>
      <c r="J29" s="15"/>
      <c r="K29" s="15"/>
    </row>
    <row r="30" spans="1:27">
      <c r="D30" s="15"/>
      <c r="E30" s="15"/>
      <c r="F30" s="15"/>
      <c r="G30" s="15"/>
      <c r="H30" s="15"/>
      <c r="I30" s="15"/>
      <c r="J30" s="15"/>
      <c r="K30" s="15"/>
    </row>
    <row r="31" spans="1:27">
      <c r="D31" s="15"/>
      <c r="E31" s="15"/>
      <c r="F31" s="15"/>
      <c r="G31" s="15"/>
      <c r="H31" s="15"/>
      <c r="I31" s="15"/>
      <c r="J31" s="15"/>
      <c r="K31" s="15"/>
    </row>
    <row r="32" spans="1:27">
      <c r="D32" s="15"/>
      <c r="E32" s="15"/>
      <c r="F32" s="15"/>
      <c r="G32" s="15"/>
      <c r="H32" s="15"/>
      <c r="I32" s="15"/>
      <c r="J32" s="15"/>
      <c r="K32" s="15"/>
    </row>
  </sheetData>
  <customSheetViews>
    <customSheetView guid="{433478C0-E6D4-4033-8C84-4B6BFBA35ADF}" scale="80" showGridLines="0">
      <selection activeCell="B12" sqref="B12:Y22"/>
      <pageMargins left="0.7" right="0.7" top="0.75" bottom="0.75" header="0.3" footer="0.3"/>
      <pageSetup paperSize="9" orientation="portrait" r:id="rId1"/>
    </customSheetView>
    <customSheetView guid="{264B598C-C778-4757-8A7B-AFD5A2357E55}" scale="80" showGridLines="0">
      <selection activeCell="B12" sqref="B12:Y22"/>
      <pageMargins left="0.7" right="0.7" top="0.75" bottom="0.75" header="0.3" footer="0.3"/>
      <pageSetup paperSize="9" orientation="portrait" r:id="rId2"/>
    </customSheetView>
  </customSheetViews>
  <mergeCells count="14">
    <mergeCell ref="B8:C9"/>
    <mergeCell ref="V9:W9"/>
    <mergeCell ref="X9:Y9"/>
    <mergeCell ref="Z9:AA9"/>
    <mergeCell ref="D8:AA8"/>
    <mergeCell ref="D9:E9"/>
    <mergeCell ref="F9:G9"/>
    <mergeCell ref="H9:I9"/>
    <mergeCell ref="J9:K9"/>
    <mergeCell ref="L9:M9"/>
    <mergeCell ref="N9:O9"/>
    <mergeCell ref="P9:Q9"/>
    <mergeCell ref="R9:S9"/>
    <mergeCell ref="T9:U9"/>
  </mergeCells>
  <pageMargins left="0.7" right="0.7" top="0.75" bottom="0.75" header="0.3" footer="0.3"/>
  <pageSetup paperSize="9"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Q75"/>
  <sheetViews>
    <sheetView showGridLines="0" zoomScale="80" zoomScaleNormal="80" workbookViewId="0">
      <selection activeCell="A79" sqref="A79:XFD100"/>
    </sheetView>
  </sheetViews>
  <sheetFormatPr defaultColWidth="8.85546875" defaultRowHeight="12.75"/>
  <cols>
    <col min="1" max="1" width="31.28515625" style="9" customWidth="1"/>
    <col min="2" max="16384" width="8.85546875" style="9"/>
  </cols>
  <sheetData>
    <row r="1" spans="1:121">
      <c r="C1" s="5"/>
      <c r="D1" s="5"/>
      <c r="E1" s="5"/>
      <c r="J1" s="5"/>
    </row>
    <row r="2" spans="1:121">
      <c r="A2" s="9" t="s">
        <v>385</v>
      </c>
      <c r="C2" s="5"/>
      <c r="D2" s="5"/>
      <c r="E2" s="5"/>
      <c r="J2" s="5"/>
    </row>
    <row r="3" spans="1:121">
      <c r="A3" s="5" t="s">
        <v>0</v>
      </c>
    </row>
    <row r="4" spans="1:121">
      <c r="A4" s="31" t="s">
        <v>259</v>
      </c>
    </row>
    <row r="5" spans="1:121">
      <c r="A5" s="25"/>
      <c r="B5" s="25"/>
      <c r="C5" s="25"/>
      <c r="D5" s="25"/>
      <c r="E5" s="25"/>
      <c r="F5" s="25"/>
    </row>
    <row r="6" spans="1:121" ht="13.5" thickBot="1"/>
    <row r="7" spans="1:121" s="33" customFormat="1" ht="15" customHeight="1">
      <c r="A7" s="55"/>
      <c r="B7" s="267" t="s">
        <v>169</v>
      </c>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c r="AZ7" s="268"/>
      <c r="BA7" s="268"/>
      <c r="BB7" s="268"/>
      <c r="BC7" s="268"/>
      <c r="BD7" s="268"/>
      <c r="BE7" s="268"/>
      <c r="BF7" s="268"/>
      <c r="BG7" s="268"/>
      <c r="BH7" s="268"/>
      <c r="BI7" s="268"/>
      <c r="BJ7" s="268"/>
      <c r="BK7" s="268"/>
      <c r="BL7" s="268"/>
      <c r="BM7" s="268"/>
      <c r="BN7" s="268"/>
      <c r="BO7" s="268"/>
      <c r="BP7" s="268"/>
      <c r="BQ7" s="268"/>
      <c r="BR7" s="268"/>
      <c r="BS7" s="268"/>
      <c r="BT7" s="268"/>
      <c r="BU7" s="268"/>
      <c r="BV7" s="268"/>
      <c r="BW7" s="268"/>
      <c r="BX7" s="268"/>
      <c r="BY7" s="268"/>
      <c r="BZ7" s="268"/>
      <c r="CA7" s="268"/>
      <c r="CB7" s="268"/>
      <c r="CC7" s="268"/>
      <c r="CD7" s="268"/>
      <c r="CE7" s="268"/>
      <c r="CF7" s="268"/>
      <c r="CG7" s="268"/>
      <c r="CH7" s="268"/>
      <c r="CI7" s="268"/>
      <c r="CJ7" s="268"/>
      <c r="CK7" s="268"/>
      <c r="CL7" s="268"/>
      <c r="CM7" s="268"/>
      <c r="CN7" s="268"/>
      <c r="CO7" s="268"/>
      <c r="CP7" s="268"/>
      <c r="CQ7" s="268"/>
      <c r="CR7" s="268"/>
      <c r="CS7" s="268"/>
      <c r="CT7" s="268"/>
      <c r="CU7" s="268"/>
      <c r="CV7" s="268"/>
      <c r="CW7" s="268"/>
      <c r="CX7" s="268"/>
      <c r="CY7" s="268"/>
      <c r="CZ7" s="268"/>
      <c r="DA7" s="268"/>
      <c r="DB7" s="268"/>
      <c r="DC7" s="268"/>
      <c r="DD7" s="268"/>
      <c r="DE7" s="268"/>
      <c r="DF7" s="268"/>
      <c r="DG7" s="268"/>
      <c r="DH7" s="268"/>
      <c r="DI7" s="268"/>
      <c r="DJ7" s="268"/>
      <c r="DK7" s="268"/>
      <c r="DL7" s="268"/>
      <c r="DM7" s="268"/>
      <c r="DN7" s="268"/>
      <c r="DO7" s="268"/>
      <c r="DP7" s="268"/>
      <c r="DQ7" s="269"/>
    </row>
    <row r="8" spans="1:121" s="33" customFormat="1" ht="39" customHeight="1">
      <c r="A8" s="56"/>
      <c r="B8" s="274" t="s">
        <v>77</v>
      </c>
      <c r="C8" s="264"/>
      <c r="D8" s="264"/>
      <c r="E8" s="264"/>
      <c r="F8" s="278"/>
      <c r="G8" s="278"/>
      <c r="H8" s="264"/>
      <c r="I8" s="266"/>
      <c r="J8" s="274" t="s">
        <v>78</v>
      </c>
      <c r="K8" s="264"/>
      <c r="L8" s="264"/>
      <c r="M8" s="264"/>
      <c r="N8" s="264"/>
      <c r="O8" s="264"/>
      <c r="P8" s="264"/>
      <c r="Q8" s="266"/>
      <c r="R8" s="274" t="s">
        <v>79</v>
      </c>
      <c r="S8" s="264"/>
      <c r="T8" s="264"/>
      <c r="U8" s="264"/>
      <c r="V8" s="264"/>
      <c r="W8" s="264"/>
      <c r="X8" s="264"/>
      <c r="Y8" s="264"/>
      <c r="Z8" s="274" t="s">
        <v>80</v>
      </c>
      <c r="AA8" s="264"/>
      <c r="AB8" s="264"/>
      <c r="AC8" s="264"/>
      <c r="AD8" s="278"/>
      <c r="AE8" s="278"/>
      <c r="AF8" s="264"/>
      <c r="AG8" s="266"/>
      <c r="AH8" s="274" t="s">
        <v>158</v>
      </c>
      <c r="AI8" s="264"/>
      <c r="AJ8" s="264"/>
      <c r="AK8" s="264"/>
      <c r="AL8" s="264"/>
      <c r="AM8" s="264"/>
      <c r="AN8" s="264"/>
      <c r="AO8" s="266"/>
      <c r="AP8" s="274" t="s">
        <v>81</v>
      </c>
      <c r="AQ8" s="264"/>
      <c r="AR8" s="264"/>
      <c r="AS8" s="264"/>
      <c r="AT8" s="264"/>
      <c r="AU8" s="264"/>
      <c r="AV8" s="264"/>
      <c r="AW8" s="264"/>
      <c r="AX8" s="274" t="s">
        <v>82</v>
      </c>
      <c r="AY8" s="264"/>
      <c r="AZ8" s="264"/>
      <c r="BA8" s="264"/>
      <c r="BB8" s="264"/>
      <c r="BC8" s="264"/>
      <c r="BD8" s="264"/>
      <c r="BE8" s="266"/>
      <c r="BF8" s="264" t="s">
        <v>83</v>
      </c>
      <c r="BG8" s="264"/>
      <c r="BH8" s="264"/>
      <c r="BI8" s="264"/>
      <c r="BJ8" s="278"/>
      <c r="BK8" s="278"/>
      <c r="BL8" s="264"/>
      <c r="BM8" s="266"/>
      <c r="BN8" s="274" t="s">
        <v>157</v>
      </c>
      <c r="BO8" s="264"/>
      <c r="BP8" s="264"/>
      <c r="BQ8" s="264"/>
      <c r="BR8" s="264"/>
      <c r="BS8" s="264"/>
      <c r="BT8" s="264"/>
      <c r="BU8" s="266"/>
      <c r="BV8" s="264" t="s">
        <v>84</v>
      </c>
      <c r="BW8" s="264"/>
      <c r="BX8" s="264"/>
      <c r="BY8" s="264"/>
      <c r="BZ8" s="264"/>
      <c r="CA8" s="264"/>
      <c r="CB8" s="264"/>
      <c r="CC8" s="264"/>
      <c r="CD8" s="274" t="s">
        <v>156</v>
      </c>
      <c r="CE8" s="264"/>
      <c r="CF8" s="264"/>
      <c r="CG8" s="264"/>
      <c r="CH8" s="264"/>
      <c r="CI8" s="264"/>
      <c r="CJ8" s="264"/>
      <c r="CK8" s="266"/>
      <c r="CL8" s="274" t="s">
        <v>85</v>
      </c>
      <c r="CM8" s="264"/>
      <c r="CN8" s="264"/>
      <c r="CO8" s="264"/>
      <c r="CP8" s="264"/>
      <c r="CQ8" s="264"/>
      <c r="CR8" s="264"/>
      <c r="CS8" s="266"/>
      <c r="CT8" s="264" t="s">
        <v>86</v>
      </c>
      <c r="CU8" s="264"/>
      <c r="CV8" s="264"/>
      <c r="CW8" s="264"/>
      <c r="CX8" s="278"/>
      <c r="CY8" s="278"/>
      <c r="CZ8" s="264"/>
      <c r="DA8" s="266"/>
      <c r="DB8" s="274" t="s">
        <v>87</v>
      </c>
      <c r="DC8" s="264"/>
      <c r="DD8" s="264"/>
      <c r="DE8" s="264"/>
      <c r="DF8" s="264"/>
      <c r="DG8" s="264"/>
      <c r="DH8" s="264"/>
      <c r="DI8" s="266"/>
      <c r="DJ8" s="264" t="s">
        <v>177</v>
      </c>
      <c r="DK8" s="264"/>
      <c r="DL8" s="264"/>
      <c r="DM8" s="264"/>
      <c r="DN8" s="264"/>
      <c r="DO8" s="264"/>
      <c r="DP8" s="264"/>
      <c r="DQ8" s="265"/>
    </row>
    <row r="9" spans="1:121" s="33" customFormat="1" ht="58.15" customHeight="1">
      <c r="A9" s="56"/>
      <c r="B9" s="274" t="s">
        <v>6</v>
      </c>
      <c r="C9" s="287"/>
      <c r="D9" s="305" t="s">
        <v>456</v>
      </c>
      <c r="E9" s="306"/>
      <c r="F9" s="305" t="s">
        <v>185</v>
      </c>
      <c r="G9" s="307"/>
      <c r="H9" s="308" t="s">
        <v>186</v>
      </c>
      <c r="I9" s="307"/>
      <c r="J9" s="274" t="s">
        <v>6</v>
      </c>
      <c r="K9" s="287"/>
      <c r="L9" s="305" t="s">
        <v>456</v>
      </c>
      <c r="M9" s="306"/>
      <c r="N9" s="305" t="s">
        <v>185</v>
      </c>
      <c r="O9" s="307"/>
      <c r="P9" s="308" t="s">
        <v>186</v>
      </c>
      <c r="Q9" s="307"/>
      <c r="R9" s="274" t="s">
        <v>6</v>
      </c>
      <c r="S9" s="287"/>
      <c r="T9" s="305" t="s">
        <v>456</v>
      </c>
      <c r="U9" s="306"/>
      <c r="V9" s="305" t="s">
        <v>185</v>
      </c>
      <c r="W9" s="307"/>
      <c r="X9" s="308" t="s">
        <v>186</v>
      </c>
      <c r="Y9" s="307"/>
      <c r="Z9" s="274" t="s">
        <v>6</v>
      </c>
      <c r="AA9" s="287"/>
      <c r="AB9" s="305" t="s">
        <v>456</v>
      </c>
      <c r="AC9" s="306"/>
      <c r="AD9" s="305" t="s">
        <v>185</v>
      </c>
      <c r="AE9" s="307"/>
      <c r="AF9" s="308" t="s">
        <v>186</v>
      </c>
      <c r="AG9" s="307"/>
      <c r="AH9" s="274" t="s">
        <v>6</v>
      </c>
      <c r="AI9" s="287"/>
      <c r="AJ9" s="305" t="s">
        <v>456</v>
      </c>
      <c r="AK9" s="306"/>
      <c r="AL9" s="305" t="s">
        <v>185</v>
      </c>
      <c r="AM9" s="307"/>
      <c r="AN9" s="308" t="s">
        <v>186</v>
      </c>
      <c r="AO9" s="307"/>
      <c r="AP9" s="274" t="s">
        <v>6</v>
      </c>
      <c r="AQ9" s="287"/>
      <c r="AR9" s="305" t="s">
        <v>456</v>
      </c>
      <c r="AS9" s="306"/>
      <c r="AT9" s="305" t="s">
        <v>185</v>
      </c>
      <c r="AU9" s="307"/>
      <c r="AV9" s="308" t="s">
        <v>186</v>
      </c>
      <c r="AW9" s="307"/>
      <c r="AX9" s="274" t="s">
        <v>6</v>
      </c>
      <c r="AY9" s="287"/>
      <c r="AZ9" s="305" t="s">
        <v>456</v>
      </c>
      <c r="BA9" s="306"/>
      <c r="BB9" s="305" t="s">
        <v>185</v>
      </c>
      <c r="BC9" s="307"/>
      <c r="BD9" s="308" t="s">
        <v>186</v>
      </c>
      <c r="BE9" s="307"/>
      <c r="BF9" s="274" t="s">
        <v>6</v>
      </c>
      <c r="BG9" s="287"/>
      <c r="BH9" s="305" t="s">
        <v>456</v>
      </c>
      <c r="BI9" s="306"/>
      <c r="BJ9" s="305" t="s">
        <v>185</v>
      </c>
      <c r="BK9" s="307"/>
      <c r="BL9" s="308" t="s">
        <v>186</v>
      </c>
      <c r="BM9" s="307"/>
      <c r="BN9" s="274" t="s">
        <v>6</v>
      </c>
      <c r="BO9" s="287"/>
      <c r="BP9" s="305" t="s">
        <v>456</v>
      </c>
      <c r="BQ9" s="306"/>
      <c r="BR9" s="305" t="s">
        <v>185</v>
      </c>
      <c r="BS9" s="307"/>
      <c r="BT9" s="308" t="s">
        <v>186</v>
      </c>
      <c r="BU9" s="307"/>
      <c r="BV9" s="274" t="s">
        <v>6</v>
      </c>
      <c r="BW9" s="287"/>
      <c r="BX9" s="305" t="s">
        <v>456</v>
      </c>
      <c r="BY9" s="306"/>
      <c r="BZ9" s="305" t="s">
        <v>185</v>
      </c>
      <c r="CA9" s="307"/>
      <c r="CB9" s="308" t="s">
        <v>186</v>
      </c>
      <c r="CC9" s="307"/>
      <c r="CD9" s="274" t="s">
        <v>6</v>
      </c>
      <c r="CE9" s="287"/>
      <c r="CF9" s="305" t="s">
        <v>456</v>
      </c>
      <c r="CG9" s="306"/>
      <c r="CH9" s="305" t="s">
        <v>185</v>
      </c>
      <c r="CI9" s="307"/>
      <c r="CJ9" s="308" t="s">
        <v>186</v>
      </c>
      <c r="CK9" s="307"/>
      <c r="CL9" s="274" t="s">
        <v>6</v>
      </c>
      <c r="CM9" s="287"/>
      <c r="CN9" s="305" t="s">
        <v>456</v>
      </c>
      <c r="CO9" s="306"/>
      <c r="CP9" s="305" t="s">
        <v>185</v>
      </c>
      <c r="CQ9" s="307"/>
      <c r="CR9" s="308" t="s">
        <v>186</v>
      </c>
      <c r="CS9" s="307"/>
      <c r="CT9" s="274" t="s">
        <v>6</v>
      </c>
      <c r="CU9" s="287"/>
      <c r="CV9" s="305" t="s">
        <v>456</v>
      </c>
      <c r="CW9" s="306"/>
      <c r="CX9" s="305" t="s">
        <v>185</v>
      </c>
      <c r="CY9" s="307"/>
      <c r="CZ9" s="308" t="s">
        <v>186</v>
      </c>
      <c r="DA9" s="307"/>
      <c r="DB9" s="274" t="s">
        <v>6</v>
      </c>
      <c r="DC9" s="287"/>
      <c r="DD9" s="305" t="s">
        <v>456</v>
      </c>
      <c r="DE9" s="306"/>
      <c r="DF9" s="305" t="s">
        <v>185</v>
      </c>
      <c r="DG9" s="307"/>
      <c r="DH9" s="308" t="s">
        <v>186</v>
      </c>
      <c r="DI9" s="307"/>
      <c r="DJ9" s="274" t="s">
        <v>6</v>
      </c>
      <c r="DK9" s="287"/>
      <c r="DL9" s="305" t="s">
        <v>456</v>
      </c>
      <c r="DM9" s="306"/>
      <c r="DN9" s="305" t="s">
        <v>185</v>
      </c>
      <c r="DO9" s="307"/>
      <c r="DP9" s="308" t="s">
        <v>186</v>
      </c>
      <c r="DQ9" s="309"/>
    </row>
    <row r="10" spans="1:121" s="83" customFormat="1">
      <c r="A10" s="54"/>
      <c r="B10" s="47" t="s">
        <v>11</v>
      </c>
      <c r="C10" s="49" t="s">
        <v>12</v>
      </c>
      <c r="D10" s="47" t="s">
        <v>11</v>
      </c>
      <c r="E10" s="48" t="s">
        <v>12</v>
      </c>
      <c r="F10" s="47" t="s">
        <v>11</v>
      </c>
      <c r="G10" s="49" t="s">
        <v>12</v>
      </c>
      <c r="H10" s="48" t="s">
        <v>14</v>
      </c>
      <c r="I10" s="49" t="s">
        <v>12</v>
      </c>
      <c r="J10" s="47" t="s">
        <v>11</v>
      </c>
      <c r="K10" s="49" t="s">
        <v>12</v>
      </c>
      <c r="L10" s="47" t="s">
        <v>11</v>
      </c>
      <c r="M10" s="48" t="s">
        <v>12</v>
      </c>
      <c r="N10" s="47" t="s">
        <v>11</v>
      </c>
      <c r="O10" s="49" t="s">
        <v>12</v>
      </c>
      <c r="P10" s="48" t="s">
        <v>14</v>
      </c>
      <c r="Q10" s="49" t="s">
        <v>12</v>
      </c>
      <c r="R10" s="47" t="s">
        <v>11</v>
      </c>
      <c r="S10" s="49" t="s">
        <v>12</v>
      </c>
      <c r="T10" s="47" t="s">
        <v>11</v>
      </c>
      <c r="U10" s="48" t="s">
        <v>12</v>
      </c>
      <c r="V10" s="47" t="s">
        <v>11</v>
      </c>
      <c r="W10" s="49" t="s">
        <v>12</v>
      </c>
      <c r="X10" s="48" t="s">
        <v>14</v>
      </c>
      <c r="Y10" s="48" t="s">
        <v>12</v>
      </c>
      <c r="Z10" s="47" t="s">
        <v>11</v>
      </c>
      <c r="AA10" s="49" t="s">
        <v>12</v>
      </c>
      <c r="AB10" s="47" t="s">
        <v>11</v>
      </c>
      <c r="AC10" s="48" t="s">
        <v>12</v>
      </c>
      <c r="AD10" s="47" t="s">
        <v>11</v>
      </c>
      <c r="AE10" s="49" t="s">
        <v>12</v>
      </c>
      <c r="AF10" s="48" t="s">
        <v>14</v>
      </c>
      <c r="AG10" s="49" t="s">
        <v>12</v>
      </c>
      <c r="AH10" s="47" t="s">
        <v>11</v>
      </c>
      <c r="AI10" s="49" t="s">
        <v>12</v>
      </c>
      <c r="AJ10" s="47" t="s">
        <v>11</v>
      </c>
      <c r="AK10" s="48" t="s">
        <v>12</v>
      </c>
      <c r="AL10" s="47" t="s">
        <v>11</v>
      </c>
      <c r="AM10" s="49" t="s">
        <v>12</v>
      </c>
      <c r="AN10" s="48" t="s">
        <v>14</v>
      </c>
      <c r="AO10" s="49" t="s">
        <v>12</v>
      </c>
      <c r="AP10" s="47" t="s">
        <v>11</v>
      </c>
      <c r="AQ10" s="49" t="s">
        <v>12</v>
      </c>
      <c r="AR10" s="47" t="s">
        <v>11</v>
      </c>
      <c r="AS10" s="48" t="s">
        <v>12</v>
      </c>
      <c r="AT10" s="47" t="s">
        <v>11</v>
      </c>
      <c r="AU10" s="49" t="s">
        <v>12</v>
      </c>
      <c r="AV10" s="48" t="s">
        <v>14</v>
      </c>
      <c r="AW10" s="48" t="s">
        <v>12</v>
      </c>
      <c r="AX10" s="47" t="s">
        <v>11</v>
      </c>
      <c r="AY10" s="49" t="s">
        <v>12</v>
      </c>
      <c r="AZ10" s="47" t="s">
        <v>11</v>
      </c>
      <c r="BA10" s="48" t="s">
        <v>12</v>
      </c>
      <c r="BB10" s="47" t="s">
        <v>11</v>
      </c>
      <c r="BC10" s="49" t="s">
        <v>12</v>
      </c>
      <c r="BD10" s="48" t="s">
        <v>14</v>
      </c>
      <c r="BE10" s="49" t="s">
        <v>12</v>
      </c>
      <c r="BF10" s="48" t="s">
        <v>11</v>
      </c>
      <c r="BG10" s="49" t="s">
        <v>12</v>
      </c>
      <c r="BH10" s="47" t="s">
        <v>11</v>
      </c>
      <c r="BI10" s="48" t="s">
        <v>12</v>
      </c>
      <c r="BJ10" s="47" t="s">
        <v>11</v>
      </c>
      <c r="BK10" s="49" t="s">
        <v>12</v>
      </c>
      <c r="BL10" s="48" t="s">
        <v>14</v>
      </c>
      <c r="BM10" s="49" t="s">
        <v>12</v>
      </c>
      <c r="BN10" s="47" t="s">
        <v>11</v>
      </c>
      <c r="BO10" s="49" t="s">
        <v>12</v>
      </c>
      <c r="BP10" s="47" t="s">
        <v>11</v>
      </c>
      <c r="BQ10" s="48" t="s">
        <v>12</v>
      </c>
      <c r="BR10" s="47" t="s">
        <v>11</v>
      </c>
      <c r="BS10" s="49" t="s">
        <v>12</v>
      </c>
      <c r="BT10" s="48" t="s">
        <v>14</v>
      </c>
      <c r="BU10" s="49" t="s">
        <v>12</v>
      </c>
      <c r="BV10" s="48" t="s">
        <v>11</v>
      </c>
      <c r="BW10" s="49" t="s">
        <v>12</v>
      </c>
      <c r="BX10" s="47" t="s">
        <v>11</v>
      </c>
      <c r="BY10" s="48" t="s">
        <v>12</v>
      </c>
      <c r="BZ10" s="47" t="s">
        <v>11</v>
      </c>
      <c r="CA10" s="49" t="s">
        <v>12</v>
      </c>
      <c r="CB10" s="48" t="s">
        <v>14</v>
      </c>
      <c r="CC10" s="48" t="s">
        <v>12</v>
      </c>
      <c r="CD10" s="47" t="s">
        <v>11</v>
      </c>
      <c r="CE10" s="49" t="s">
        <v>12</v>
      </c>
      <c r="CF10" s="47" t="s">
        <v>11</v>
      </c>
      <c r="CG10" s="48" t="s">
        <v>12</v>
      </c>
      <c r="CH10" s="47" t="s">
        <v>11</v>
      </c>
      <c r="CI10" s="49" t="s">
        <v>12</v>
      </c>
      <c r="CJ10" s="48" t="s">
        <v>14</v>
      </c>
      <c r="CK10" s="49" t="s">
        <v>12</v>
      </c>
      <c r="CL10" s="47" t="s">
        <v>11</v>
      </c>
      <c r="CM10" s="49" t="s">
        <v>12</v>
      </c>
      <c r="CN10" s="47" t="s">
        <v>11</v>
      </c>
      <c r="CO10" s="48" t="s">
        <v>12</v>
      </c>
      <c r="CP10" s="47" t="s">
        <v>11</v>
      </c>
      <c r="CQ10" s="49" t="s">
        <v>12</v>
      </c>
      <c r="CR10" s="48" t="s">
        <v>14</v>
      </c>
      <c r="CS10" s="49" t="s">
        <v>12</v>
      </c>
      <c r="CT10" s="48" t="s">
        <v>11</v>
      </c>
      <c r="CU10" s="49" t="s">
        <v>12</v>
      </c>
      <c r="CV10" s="47" t="s">
        <v>11</v>
      </c>
      <c r="CW10" s="48" t="s">
        <v>12</v>
      </c>
      <c r="CX10" s="47" t="s">
        <v>11</v>
      </c>
      <c r="CY10" s="49" t="s">
        <v>12</v>
      </c>
      <c r="CZ10" s="48" t="s">
        <v>14</v>
      </c>
      <c r="DA10" s="49" t="s">
        <v>12</v>
      </c>
      <c r="DB10" s="47" t="s">
        <v>11</v>
      </c>
      <c r="DC10" s="49" t="s">
        <v>12</v>
      </c>
      <c r="DD10" s="47" t="s">
        <v>11</v>
      </c>
      <c r="DE10" s="48" t="s">
        <v>12</v>
      </c>
      <c r="DF10" s="47" t="s">
        <v>11</v>
      </c>
      <c r="DG10" s="49" t="s">
        <v>12</v>
      </c>
      <c r="DH10" s="48" t="s">
        <v>14</v>
      </c>
      <c r="DI10" s="49" t="s">
        <v>12</v>
      </c>
      <c r="DJ10" s="48" t="s">
        <v>11</v>
      </c>
      <c r="DK10" s="49" t="s">
        <v>12</v>
      </c>
      <c r="DL10" s="47" t="s">
        <v>11</v>
      </c>
      <c r="DM10" s="48" t="s">
        <v>12</v>
      </c>
      <c r="DN10" s="47" t="s">
        <v>11</v>
      </c>
      <c r="DO10" s="49" t="s">
        <v>12</v>
      </c>
      <c r="DP10" s="48" t="s">
        <v>14</v>
      </c>
      <c r="DQ10" s="50" t="s">
        <v>12</v>
      </c>
    </row>
    <row r="11" spans="1:121">
      <c r="A11" s="35"/>
      <c r="B11" s="91"/>
      <c r="C11" s="91"/>
      <c r="D11" s="89"/>
      <c r="E11" s="91"/>
      <c r="F11" s="89"/>
      <c r="G11" s="90"/>
      <c r="H11" s="91"/>
      <c r="I11" s="90"/>
      <c r="J11" s="91"/>
      <c r="K11" s="91"/>
      <c r="L11" s="89"/>
      <c r="M11" s="91"/>
      <c r="N11" s="89"/>
      <c r="O11" s="90"/>
      <c r="P11" s="91"/>
      <c r="Q11" s="90"/>
      <c r="R11" s="91"/>
      <c r="S11" s="91"/>
      <c r="T11" s="89"/>
      <c r="U11" s="91"/>
      <c r="V11" s="89"/>
      <c r="W11" s="90"/>
      <c r="X11" s="91"/>
      <c r="Y11" s="91"/>
      <c r="Z11" s="89"/>
      <c r="AA11" s="91"/>
      <c r="AB11" s="89"/>
      <c r="AC11" s="91"/>
      <c r="AD11" s="89"/>
      <c r="AE11" s="90"/>
      <c r="AF11" s="91"/>
      <c r="AG11" s="90"/>
      <c r="AH11" s="91"/>
      <c r="AI11" s="91"/>
      <c r="AJ11" s="89"/>
      <c r="AK11" s="91"/>
      <c r="AL11" s="89"/>
      <c r="AM11" s="90"/>
      <c r="AN11" s="91"/>
      <c r="AO11" s="90"/>
      <c r="AP11" s="91"/>
      <c r="AQ11" s="91"/>
      <c r="AR11" s="89"/>
      <c r="AS11" s="91"/>
      <c r="AT11" s="89"/>
      <c r="AU11" s="90"/>
      <c r="AV11" s="91"/>
      <c r="AW11" s="91"/>
      <c r="AX11" s="89"/>
      <c r="AY11" s="91"/>
      <c r="AZ11" s="89"/>
      <c r="BA11" s="91"/>
      <c r="BB11" s="89"/>
      <c r="BC11" s="90"/>
      <c r="BD11" s="91"/>
      <c r="BE11" s="90"/>
      <c r="BF11" s="91"/>
      <c r="BG11" s="91"/>
      <c r="BH11" s="89"/>
      <c r="BI11" s="91"/>
      <c r="BJ11" s="89"/>
      <c r="BK11" s="90"/>
      <c r="BL11" s="91"/>
      <c r="BM11" s="90"/>
      <c r="BN11" s="91"/>
      <c r="BO11" s="91"/>
      <c r="BP11" s="89"/>
      <c r="BQ11" s="91"/>
      <c r="BR11" s="89"/>
      <c r="BS11" s="90"/>
      <c r="BT11" s="91"/>
      <c r="BU11" s="90"/>
      <c r="BV11" s="91"/>
      <c r="BW11" s="91"/>
      <c r="BX11" s="89"/>
      <c r="BY11" s="91"/>
      <c r="BZ11" s="89"/>
      <c r="CA11" s="90"/>
      <c r="CB11" s="91"/>
      <c r="CC11" s="90"/>
      <c r="CD11" s="91"/>
      <c r="CE11" s="91"/>
      <c r="CF11" s="89"/>
      <c r="CG11" s="91"/>
      <c r="CH11" s="89"/>
      <c r="CI11" s="90"/>
      <c r="CJ11" s="91"/>
      <c r="CK11" s="90"/>
      <c r="CL11" s="91"/>
      <c r="CM11" s="91"/>
      <c r="CN11" s="89"/>
      <c r="CO11" s="91"/>
      <c r="CP11" s="89"/>
      <c r="CQ11" s="90"/>
      <c r="CR11" s="91"/>
      <c r="CS11" s="90"/>
      <c r="CT11" s="91"/>
      <c r="CU11" s="91"/>
      <c r="CV11" s="89"/>
      <c r="CW11" s="91"/>
      <c r="CX11" s="89"/>
      <c r="CY11" s="90"/>
      <c r="CZ11" s="91"/>
      <c r="DA11" s="90"/>
      <c r="DB11" s="91"/>
      <c r="DC11" s="91"/>
      <c r="DD11" s="89"/>
      <c r="DE11" s="91"/>
      <c r="DF11" s="89"/>
      <c r="DG11" s="90"/>
      <c r="DH11" s="91"/>
      <c r="DI11" s="90"/>
      <c r="DJ11" s="91"/>
      <c r="DK11" s="91"/>
      <c r="DL11" s="89"/>
      <c r="DM11" s="91"/>
      <c r="DN11" s="89"/>
      <c r="DO11" s="90"/>
      <c r="DP11" s="91"/>
      <c r="DQ11" s="92"/>
    </row>
    <row r="12" spans="1:121">
      <c r="A12" s="39" t="s">
        <v>15</v>
      </c>
      <c r="B12" s="65">
        <v>85.711201731212199</v>
      </c>
      <c r="C12" s="60">
        <v>1.3194368094050273</v>
      </c>
      <c r="D12" s="65">
        <v>89.38145035511927</v>
      </c>
      <c r="E12" s="60">
        <v>1.6404966663725575</v>
      </c>
      <c r="F12" s="65">
        <v>84.612530438575234</v>
      </c>
      <c r="G12" s="59">
        <v>1.5583857442138283</v>
      </c>
      <c r="H12" s="69">
        <v>-4.7689199165440357</v>
      </c>
      <c r="I12" s="59">
        <v>2.0730650996704099</v>
      </c>
      <c r="J12" s="65">
        <v>79.054294778576335</v>
      </c>
      <c r="K12" s="60">
        <v>1.6073779028641895</v>
      </c>
      <c r="L12" s="65">
        <v>82.974031874930247</v>
      </c>
      <c r="M12" s="60">
        <v>2.5872437798566303</v>
      </c>
      <c r="N12" s="65">
        <v>77.881676829809535</v>
      </c>
      <c r="O12" s="59">
        <v>1.8259227317554652</v>
      </c>
      <c r="P12" s="69">
        <v>-5.092355045120712</v>
      </c>
      <c r="Q12" s="59">
        <v>2.9339634346512788</v>
      </c>
      <c r="R12" s="65">
        <v>71.597023103554633</v>
      </c>
      <c r="S12" s="60">
        <v>1.9986426534470723</v>
      </c>
      <c r="T12" s="65">
        <v>71.310337313579282</v>
      </c>
      <c r="U12" s="60">
        <v>3.149039038272341</v>
      </c>
      <c r="V12" s="65">
        <v>71.682863308753042</v>
      </c>
      <c r="W12" s="59">
        <v>2.0537225835660067</v>
      </c>
      <c r="X12" s="69">
        <v>0.37252599517375984</v>
      </c>
      <c r="Y12" s="60">
        <v>2.952811521197324</v>
      </c>
      <c r="Z12" s="65">
        <v>80.008530915790786</v>
      </c>
      <c r="AA12" s="60">
        <v>2.1632334646212765</v>
      </c>
      <c r="AB12" s="65">
        <v>77.657873138096761</v>
      </c>
      <c r="AC12" s="60">
        <v>3.9858271737119342</v>
      </c>
      <c r="AD12" s="65">
        <v>80.711061607785425</v>
      </c>
      <c r="AE12" s="59">
        <v>2.2912377268629576</v>
      </c>
      <c r="AF12" s="69">
        <v>3.0531884696886635</v>
      </c>
      <c r="AG12" s="59">
        <v>4.0965082985732613</v>
      </c>
      <c r="AH12" s="65">
        <v>55.718590512308893</v>
      </c>
      <c r="AI12" s="60">
        <v>2.7941957753678763</v>
      </c>
      <c r="AJ12" s="65">
        <v>53.606946251598792</v>
      </c>
      <c r="AK12" s="60">
        <v>4.3504196067018981</v>
      </c>
      <c r="AL12" s="65">
        <v>56.34882003849939</v>
      </c>
      <c r="AM12" s="59">
        <v>3.4668524728499963</v>
      </c>
      <c r="AN12" s="69">
        <v>2.741873786900598</v>
      </c>
      <c r="AO12" s="59">
        <v>5.6668292077758915</v>
      </c>
      <c r="AP12" s="65">
        <v>44.777200008224497</v>
      </c>
      <c r="AQ12" s="60">
        <v>2.8121241945594138</v>
      </c>
      <c r="AR12" s="65">
        <v>49.526739113677962</v>
      </c>
      <c r="AS12" s="60">
        <v>4.1319554163398946</v>
      </c>
      <c r="AT12" s="65">
        <v>43.358122258625471</v>
      </c>
      <c r="AU12" s="59">
        <v>3.1892292970728957</v>
      </c>
      <c r="AV12" s="69">
        <v>-6.1686168550524911</v>
      </c>
      <c r="AW12" s="60">
        <v>4.5969612799345398</v>
      </c>
      <c r="AX12" s="65">
        <v>23.54355561852886</v>
      </c>
      <c r="AY12" s="60">
        <v>1.7117571699125029</v>
      </c>
      <c r="AZ12" s="65">
        <v>13.19367765017445</v>
      </c>
      <c r="BA12" s="60">
        <v>2.1625973342054547</v>
      </c>
      <c r="BB12" s="65">
        <v>26.632533029163529</v>
      </c>
      <c r="BC12" s="59">
        <v>2.1514534015781881</v>
      </c>
      <c r="BD12" s="69">
        <v>13.438855378989079</v>
      </c>
      <c r="BE12" s="59">
        <v>3.1874394488322477</v>
      </c>
      <c r="BF12" s="69">
        <v>64.315336430302779</v>
      </c>
      <c r="BG12" s="60">
        <v>1.7032447132653035</v>
      </c>
      <c r="BH12" s="65">
        <v>59.567457312086113</v>
      </c>
      <c r="BI12" s="60">
        <v>4.3768949201326768</v>
      </c>
      <c r="BJ12" s="65">
        <v>65.735569059565947</v>
      </c>
      <c r="BK12" s="59">
        <v>1.9115392757044991</v>
      </c>
      <c r="BL12" s="69">
        <v>6.1681117474798342</v>
      </c>
      <c r="BM12" s="59">
        <v>4.9204009288427404</v>
      </c>
      <c r="BN12" s="65">
        <v>46.886899771322668</v>
      </c>
      <c r="BO12" s="60">
        <v>2.5178647838932626</v>
      </c>
      <c r="BP12" s="65">
        <v>47.222081324754669</v>
      </c>
      <c r="BQ12" s="60">
        <v>3.9184367464590588</v>
      </c>
      <c r="BR12" s="65">
        <v>46.78664681690158</v>
      </c>
      <c r="BS12" s="59">
        <v>3.0411692022075902</v>
      </c>
      <c r="BT12" s="69">
        <v>-0.43543450785308835</v>
      </c>
      <c r="BU12" s="59">
        <v>4.9429177311516268</v>
      </c>
      <c r="BV12" s="65">
        <v>41.393991113284322</v>
      </c>
      <c r="BW12" s="60">
        <v>1.818278759053501</v>
      </c>
      <c r="BX12" s="65">
        <v>36.21531961729049</v>
      </c>
      <c r="BY12" s="60">
        <v>3.1202671041716106</v>
      </c>
      <c r="BZ12" s="65">
        <v>42.944738585502243</v>
      </c>
      <c r="CA12" s="59">
        <v>2.0374712452487165</v>
      </c>
      <c r="CB12" s="69">
        <v>6.7294189682117533</v>
      </c>
      <c r="CC12" s="59">
        <v>3.4841366055111744</v>
      </c>
      <c r="CD12" s="65">
        <v>62.688650616046893</v>
      </c>
      <c r="CE12" s="60">
        <v>2.4141436234880196</v>
      </c>
      <c r="CF12" s="65">
        <v>57.267932522298302</v>
      </c>
      <c r="CG12" s="60">
        <v>4.8712836255818566</v>
      </c>
      <c r="CH12" s="65">
        <v>64.310149504095804</v>
      </c>
      <c r="CI12" s="59">
        <v>2.3271490826179986</v>
      </c>
      <c r="CJ12" s="69">
        <v>7.0422169817975018</v>
      </c>
      <c r="CK12" s="59">
        <v>4.7254818158607286</v>
      </c>
      <c r="CL12" s="65">
        <v>62.67063414104377</v>
      </c>
      <c r="CM12" s="60">
        <v>2.6628394790879764</v>
      </c>
      <c r="CN12" s="65">
        <v>59.748935325177257</v>
      </c>
      <c r="CO12" s="60">
        <v>4.3520643686790104</v>
      </c>
      <c r="CP12" s="65">
        <v>63.544597258333809</v>
      </c>
      <c r="CQ12" s="59">
        <v>3.140261557772452</v>
      </c>
      <c r="CR12" s="69">
        <v>3.795661933156552</v>
      </c>
      <c r="CS12" s="59">
        <v>5.188277435417457</v>
      </c>
      <c r="CT12" s="65">
        <v>27.327555650265229</v>
      </c>
      <c r="CU12" s="60">
        <v>1.856239768429963</v>
      </c>
      <c r="CV12" s="65">
        <v>24.357443161768369</v>
      </c>
      <c r="CW12" s="60">
        <v>3.2049557183850172</v>
      </c>
      <c r="CX12" s="65">
        <v>28.220570246578252</v>
      </c>
      <c r="CY12" s="59">
        <v>2.1277057908452486</v>
      </c>
      <c r="CZ12" s="69">
        <v>3.8631270848098822</v>
      </c>
      <c r="DA12" s="59">
        <v>3.6615373117175869</v>
      </c>
      <c r="DB12" s="65">
        <v>27.537080157314719</v>
      </c>
      <c r="DC12" s="60">
        <v>1.8188259293747977</v>
      </c>
      <c r="DD12" s="65">
        <v>18.182066587655051</v>
      </c>
      <c r="DE12" s="60">
        <v>2.5417766884547435</v>
      </c>
      <c r="DF12" s="65">
        <v>30.335168952490331</v>
      </c>
      <c r="DG12" s="59">
        <v>2.1186017365223102</v>
      </c>
      <c r="DH12" s="69">
        <v>12.153102364835281</v>
      </c>
      <c r="DI12" s="59">
        <v>3.175399372828668</v>
      </c>
      <c r="DJ12" s="65">
        <v>20.42805390937658</v>
      </c>
      <c r="DK12" s="60">
        <v>2.1649447710963763</v>
      </c>
      <c r="DL12" s="65">
        <v>16.549547918925061</v>
      </c>
      <c r="DM12" s="60">
        <v>3.0477102586096669</v>
      </c>
      <c r="DN12" s="65">
        <v>21.61046044120431</v>
      </c>
      <c r="DO12" s="59">
        <v>2.4935665605329316</v>
      </c>
      <c r="DP12" s="69">
        <v>5.0609125222792493</v>
      </c>
      <c r="DQ12" s="61">
        <v>3.6178170413496078</v>
      </c>
    </row>
    <row r="13" spans="1:121">
      <c r="A13" s="39" t="s">
        <v>16</v>
      </c>
      <c r="B13" s="65">
        <v>81.677227435672833</v>
      </c>
      <c r="C13" s="60">
        <v>0.79396785134715764</v>
      </c>
      <c r="D13" s="65">
        <v>77.324116949923763</v>
      </c>
      <c r="E13" s="60">
        <v>1.5193825578365376</v>
      </c>
      <c r="F13" s="65">
        <v>83.021672198530666</v>
      </c>
      <c r="G13" s="59">
        <v>1.0156800624039455</v>
      </c>
      <c r="H13" s="69">
        <v>5.6975552486069034</v>
      </c>
      <c r="I13" s="59">
        <v>1.9551287291567232</v>
      </c>
      <c r="J13" s="65">
        <v>74.396611480380301</v>
      </c>
      <c r="K13" s="60">
        <v>0.9279744331370221</v>
      </c>
      <c r="L13" s="65">
        <v>72.747513044263627</v>
      </c>
      <c r="M13" s="60">
        <v>2.1014816057888424</v>
      </c>
      <c r="N13" s="65">
        <v>74.968567586718663</v>
      </c>
      <c r="O13" s="59">
        <v>1.067253848014335</v>
      </c>
      <c r="P13" s="69">
        <v>2.2210545424550361</v>
      </c>
      <c r="Q13" s="59">
        <v>2.4290710910665414</v>
      </c>
      <c r="R13" s="65">
        <v>82.57393176811135</v>
      </c>
      <c r="S13" s="60">
        <v>0.74383813121218256</v>
      </c>
      <c r="T13" s="65">
        <v>77.768822680797527</v>
      </c>
      <c r="U13" s="60">
        <v>1.8033914228564201</v>
      </c>
      <c r="V13" s="65">
        <v>84.003746550353668</v>
      </c>
      <c r="W13" s="59">
        <v>0.81571313436631143</v>
      </c>
      <c r="X13" s="69">
        <v>6.2349238695561411</v>
      </c>
      <c r="Y13" s="60">
        <v>2.0184671583963083</v>
      </c>
      <c r="Z13" s="65">
        <v>76.700927445981577</v>
      </c>
      <c r="AA13" s="60">
        <v>0.91907554607684794</v>
      </c>
      <c r="AB13" s="65">
        <v>70.54603085977287</v>
      </c>
      <c r="AC13" s="60">
        <v>2.1327977459712568</v>
      </c>
      <c r="AD13" s="65">
        <v>78.662890225141325</v>
      </c>
      <c r="AE13" s="59">
        <v>1.0843146181288981</v>
      </c>
      <c r="AF13" s="69">
        <v>8.1168593653684553</v>
      </c>
      <c r="AG13" s="59">
        <v>2.4842332027166756</v>
      </c>
      <c r="AH13" s="65">
        <v>67.092381240517739</v>
      </c>
      <c r="AI13" s="60">
        <v>0.98039934722143263</v>
      </c>
      <c r="AJ13" s="65">
        <v>65.278344784317838</v>
      </c>
      <c r="AK13" s="60">
        <v>2.2577014595511513</v>
      </c>
      <c r="AL13" s="65">
        <v>67.443492742777408</v>
      </c>
      <c r="AM13" s="59">
        <v>1.0778022770389235</v>
      </c>
      <c r="AN13" s="69">
        <v>2.1651479584595705</v>
      </c>
      <c r="AO13" s="59">
        <v>2.4913739397587729</v>
      </c>
      <c r="AP13" s="65">
        <v>44.142497993396709</v>
      </c>
      <c r="AQ13" s="60">
        <v>1.0113479629369249</v>
      </c>
      <c r="AR13" s="65">
        <v>50.533151841446077</v>
      </c>
      <c r="AS13" s="60">
        <v>1.9885631371874046</v>
      </c>
      <c r="AT13" s="65">
        <v>42.131455886794747</v>
      </c>
      <c r="AU13" s="59">
        <v>1.1678354372729456</v>
      </c>
      <c r="AV13" s="69">
        <v>-8.4016959546513306</v>
      </c>
      <c r="AW13" s="60">
        <v>2.2917325956418777</v>
      </c>
      <c r="AX13" s="65">
        <v>45.261099662215798</v>
      </c>
      <c r="AY13" s="60">
        <v>1.2214191022171166</v>
      </c>
      <c r="AZ13" s="65">
        <v>41.79489956082876</v>
      </c>
      <c r="BA13" s="60">
        <v>2.4011603962429597</v>
      </c>
      <c r="BB13" s="65">
        <v>46.304569434674711</v>
      </c>
      <c r="BC13" s="59">
        <v>1.3934513456909896</v>
      </c>
      <c r="BD13" s="69">
        <v>4.5096698738459509</v>
      </c>
      <c r="BE13" s="59">
        <v>2.7360923591952102</v>
      </c>
      <c r="BF13" s="69">
        <v>64.753653131144006</v>
      </c>
      <c r="BG13" s="60">
        <v>1.0881366790352376</v>
      </c>
      <c r="BH13" s="65">
        <v>61.335194799917844</v>
      </c>
      <c r="BI13" s="60">
        <v>2.3560139705518899</v>
      </c>
      <c r="BJ13" s="65">
        <v>65.663767758086848</v>
      </c>
      <c r="BK13" s="59">
        <v>1.2497818230103594</v>
      </c>
      <c r="BL13" s="69">
        <v>4.3285729581690049</v>
      </c>
      <c r="BM13" s="59">
        <v>2.6752212462861387</v>
      </c>
      <c r="BN13" s="65">
        <v>57.560023843102528</v>
      </c>
      <c r="BO13" s="60">
        <v>0.98115230207679849</v>
      </c>
      <c r="BP13" s="65">
        <v>56.373326230716224</v>
      </c>
      <c r="BQ13" s="60">
        <v>2.0939684731329899</v>
      </c>
      <c r="BR13" s="65">
        <v>57.993827239551983</v>
      </c>
      <c r="BS13" s="59">
        <v>1.0229446487889382</v>
      </c>
      <c r="BT13" s="69">
        <v>1.6205010088357596</v>
      </c>
      <c r="BU13" s="59">
        <v>2.2177830612057048</v>
      </c>
      <c r="BV13" s="65">
        <v>22.738641686663399</v>
      </c>
      <c r="BW13" s="60">
        <v>0.91262216413761543</v>
      </c>
      <c r="BX13" s="65">
        <v>23.127939572938761</v>
      </c>
      <c r="BY13" s="60">
        <v>1.9979897247024014</v>
      </c>
      <c r="BZ13" s="65">
        <v>22.500542240391201</v>
      </c>
      <c r="CA13" s="59">
        <v>1.0385770994112566</v>
      </c>
      <c r="CB13" s="69">
        <v>-0.62739733254755947</v>
      </c>
      <c r="CC13" s="59">
        <v>2.2557622015514647</v>
      </c>
      <c r="CD13" s="65">
        <v>56.235356784941828</v>
      </c>
      <c r="CE13" s="60">
        <v>1.2534925775622081</v>
      </c>
      <c r="CF13" s="65">
        <v>55.736046731725011</v>
      </c>
      <c r="CG13" s="60">
        <v>2.3421295080634597</v>
      </c>
      <c r="CH13" s="65">
        <v>56.502195683001723</v>
      </c>
      <c r="CI13" s="59">
        <v>1.4173672745245256</v>
      </c>
      <c r="CJ13" s="69">
        <v>0.7661489512767119</v>
      </c>
      <c r="CK13" s="59">
        <v>2.6067092299362056</v>
      </c>
      <c r="CL13" s="65">
        <v>67.848275714669654</v>
      </c>
      <c r="CM13" s="60">
        <v>1.0018209021104907</v>
      </c>
      <c r="CN13" s="65">
        <v>61.922207637161392</v>
      </c>
      <c r="CO13" s="60">
        <v>2.1614113239589869</v>
      </c>
      <c r="CP13" s="65">
        <v>69.541686067643909</v>
      </c>
      <c r="CQ13" s="59">
        <v>1.3301512730815561</v>
      </c>
      <c r="CR13" s="69">
        <v>7.6194784304825163</v>
      </c>
      <c r="CS13" s="59">
        <v>2.8297091464218651</v>
      </c>
      <c r="CT13" s="65">
        <v>26.938383786078369</v>
      </c>
      <c r="CU13" s="60">
        <v>0.86437762331372103</v>
      </c>
      <c r="CV13" s="65">
        <v>28.668178366156098</v>
      </c>
      <c r="CW13" s="60">
        <v>2.0032263530305032</v>
      </c>
      <c r="CX13" s="65">
        <v>26.405450479029341</v>
      </c>
      <c r="CY13" s="59">
        <v>0.97759900039857306</v>
      </c>
      <c r="CZ13" s="69">
        <v>-2.2627278871267578</v>
      </c>
      <c r="DA13" s="59">
        <v>2.2543590664656832</v>
      </c>
      <c r="DB13" s="65">
        <v>18.840854342640942</v>
      </c>
      <c r="DC13" s="60">
        <v>0.83002548442730051</v>
      </c>
      <c r="DD13" s="65">
        <v>20.079815149028899</v>
      </c>
      <c r="DE13" s="60">
        <v>1.8029920082857795</v>
      </c>
      <c r="DF13" s="65">
        <v>18.464551966089878</v>
      </c>
      <c r="DG13" s="59">
        <v>0.91806360259261421</v>
      </c>
      <c r="DH13" s="69">
        <v>-1.6152631829390209</v>
      </c>
      <c r="DI13" s="59">
        <v>1.9879502249204597</v>
      </c>
      <c r="DJ13" s="65">
        <v>24.89029004637089</v>
      </c>
      <c r="DK13" s="60">
        <v>1.0408929937188038</v>
      </c>
      <c r="DL13" s="65">
        <v>23.97283114304874</v>
      </c>
      <c r="DM13" s="60">
        <v>2.3033466564983218</v>
      </c>
      <c r="DN13" s="65">
        <v>25.080165040124822</v>
      </c>
      <c r="DO13" s="59">
        <v>1.0595180548199856</v>
      </c>
      <c r="DP13" s="69">
        <v>1.1073338970760815</v>
      </c>
      <c r="DQ13" s="61">
        <v>2.4303602801206132</v>
      </c>
    </row>
    <row r="14" spans="1:121">
      <c r="A14" s="39" t="s">
        <v>17</v>
      </c>
      <c r="B14" s="65">
        <v>78.557140474456034</v>
      </c>
      <c r="C14" s="60">
        <v>0.71412569918110869</v>
      </c>
      <c r="D14" s="65">
        <v>73.924836682057261</v>
      </c>
      <c r="E14" s="60">
        <v>1.5753708340117933</v>
      </c>
      <c r="F14" s="65">
        <v>80.207188522530359</v>
      </c>
      <c r="G14" s="59">
        <v>0.80598067920288541</v>
      </c>
      <c r="H14" s="69">
        <v>6.2823518404730976</v>
      </c>
      <c r="I14" s="59">
        <v>1.7940174673058533</v>
      </c>
      <c r="J14" s="65">
        <v>76.286615443834663</v>
      </c>
      <c r="K14" s="60">
        <v>0.80643001425455074</v>
      </c>
      <c r="L14" s="65">
        <v>78.235654898847969</v>
      </c>
      <c r="M14" s="60">
        <v>1.441659253366155</v>
      </c>
      <c r="N14" s="65">
        <v>75.658899230551754</v>
      </c>
      <c r="O14" s="59">
        <v>1.021491010959505</v>
      </c>
      <c r="P14" s="69">
        <v>-2.5767556682962152</v>
      </c>
      <c r="Q14" s="59">
        <v>1.8476235039596205</v>
      </c>
      <c r="R14" s="65">
        <v>50.610712126510762</v>
      </c>
      <c r="S14" s="60">
        <v>0.92542504009086612</v>
      </c>
      <c r="T14" s="65">
        <v>49.276864824220347</v>
      </c>
      <c r="U14" s="60">
        <v>1.8639516550665589</v>
      </c>
      <c r="V14" s="65">
        <v>51.125564355665503</v>
      </c>
      <c r="W14" s="59">
        <v>1.112037640978367</v>
      </c>
      <c r="X14" s="69">
        <v>1.8486995314451562</v>
      </c>
      <c r="Y14" s="60">
        <v>2.2476323374607978</v>
      </c>
      <c r="Z14" s="65">
        <v>49.570436527101492</v>
      </c>
      <c r="AA14" s="60">
        <v>1.0418378799720598</v>
      </c>
      <c r="AB14" s="65">
        <v>44.965849686762773</v>
      </c>
      <c r="AC14" s="60">
        <v>1.823749285556024</v>
      </c>
      <c r="AD14" s="65">
        <v>51.225739895713083</v>
      </c>
      <c r="AE14" s="59">
        <v>1.1639279329874805</v>
      </c>
      <c r="AF14" s="69">
        <v>6.2598902089503099</v>
      </c>
      <c r="AG14" s="59">
        <v>2.0064222012134687</v>
      </c>
      <c r="AH14" s="65">
        <v>46.389951283533563</v>
      </c>
      <c r="AI14" s="60">
        <v>1.0122885502775958</v>
      </c>
      <c r="AJ14" s="65">
        <v>41.164125394015159</v>
      </c>
      <c r="AK14" s="60">
        <v>1.5298572860682675</v>
      </c>
      <c r="AL14" s="65">
        <v>48.110191975205318</v>
      </c>
      <c r="AM14" s="59">
        <v>1.149515459180994</v>
      </c>
      <c r="AN14" s="69">
        <v>6.9460665811901592</v>
      </c>
      <c r="AO14" s="59">
        <v>1.6541672751682028</v>
      </c>
      <c r="AP14" s="65">
        <v>36.20927088655322</v>
      </c>
      <c r="AQ14" s="60">
        <v>1.0750444052084709</v>
      </c>
      <c r="AR14" s="65">
        <v>38.055462831947537</v>
      </c>
      <c r="AS14" s="60">
        <v>1.9825433634924192</v>
      </c>
      <c r="AT14" s="65">
        <v>35.620788089100678</v>
      </c>
      <c r="AU14" s="59">
        <v>1.219476789636164</v>
      </c>
      <c r="AV14" s="69">
        <v>-2.4346747428468589</v>
      </c>
      <c r="AW14" s="60">
        <v>2.1827510691131322</v>
      </c>
      <c r="AX14" s="65">
        <v>16.471076917075859</v>
      </c>
      <c r="AY14" s="60">
        <v>0.69236907933039304</v>
      </c>
      <c r="AZ14" s="65">
        <v>16.594073492570988</v>
      </c>
      <c r="BA14" s="60">
        <v>1.3776912408016597</v>
      </c>
      <c r="BB14" s="65">
        <v>16.412452053984261</v>
      </c>
      <c r="BC14" s="59">
        <v>0.77974833340022076</v>
      </c>
      <c r="BD14" s="69">
        <v>-0.18162143858672763</v>
      </c>
      <c r="BE14" s="59">
        <v>1.5557539131036815</v>
      </c>
      <c r="BF14" s="69">
        <v>50.426094925428103</v>
      </c>
      <c r="BG14" s="60">
        <v>0.96089350420860176</v>
      </c>
      <c r="BH14" s="65">
        <v>46.14992480927021</v>
      </c>
      <c r="BI14" s="60">
        <v>1.9155520505601482</v>
      </c>
      <c r="BJ14" s="65">
        <v>51.999433345068212</v>
      </c>
      <c r="BK14" s="59">
        <v>1.1191387666149666</v>
      </c>
      <c r="BL14" s="69">
        <v>5.8495085357980017</v>
      </c>
      <c r="BM14" s="59">
        <v>2.2289391096927957</v>
      </c>
      <c r="BN14" s="65">
        <v>22.579492798675339</v>
      </c>
      <c r="BO14" s="60">
        <v>0.83464459130900925</v>
      </c>
      <c r="BP14" s="65">
        <v>20.217644796500551</v>
      </c>
      <c r="BQ14" s="60">
        <v>1.4388185022989273</v>
      </c>
      <c r="BR14" s="65">
        <v>23.21779265888965</v>
      </c>
      <c r="BS14" s="59">
        <v>1.0356430276377546</v>
      </c>
      <c r="BT14" s="69">
        <v>3.0001478623890989</v>
      </c>
      <c r="BU14" s="59">
        <v>1.8312882659390326</v>
      </c>
      <c r="BV14" s="65">
        <v>17.57781026271034</v>
      </c>
      <c r="BW14" s="60">
        <v>0.79876781609936398</v>
      </c>
      <c r="BX14" s="65">
        <v>18.569545200401059</v>
      </c>
      <c r="BY14" s="60">
        <v>1.4086022632358701</v>
      </c>
      <c r="BZ14" s="65">
        <v>17.246622622881478</v>
      </c>
      <c r="CA14" s="59">
        <v>0.91375208504583483</v>
      </c>
      <c r="CB14" s="69">
        <v>-1.3229225775195808</v>
      </c>
      <c r="CC14" s="59">
        <v>1.5789525620971503</v>
      </c>
      <c r="CD14" s="65">
        <v>34.778323254609653</v>
      </c>
      <c r="CE14" s="60">
        <v>0.83920618480137965</v>
      </c>
      <c r="CF14" s="65">
        <v>33.365937779518227</v>
      </c>
      <c r="CG14" s="60">
        <v>1.6367573522548389</v>
      </c>
      <c r="CH14" s="65">
        <v>35.223415495291157</v>
      </c>
      <c r="CI14" s="59">
        <v>1.0033179758405582</v>
      </c>
      <c r="CJ14" s="69">
        <v>1.8574777157729301</v>
      </c>
      <c r="CK14" s="59">
        <v>1.9540774126721456</v>
      </c>
      <c r="CL14" s="65">
        <v>21.22065926953228</v>
      </c>
      <c r="CM14" s="60">
        <v>0.69785936995595022</v>
      </c>
      <c r="CN14" s="65">
        <v>20.319980716043791</v>
      </c>
      <c r="CO14" s="60">
        <v>1.4440095447682204</v>
      </c>
      <c r="CP14" s="65">
        <v>21.591036163367971</v>
      </c>
      <c r="CQ14" s="59">
        <v>0.83776101735968111</v>
      </c>
      <c r="CR14" s="69">
        <v>1.27105544732418</v>
      </c>
      <c r="CS14" s="59">
        <v>1.7188798827196969</v>
      </c>
      <c r="CT14" s="65">
        <v>29.122817537194951</v>
      </c>
      <c r="CU14" s="60">
        <v>0.9037664801333618</v>
      </c>
      <c r="CV14" s="65">
        <v>31.600261048875179</v>
      </c>
      <c r="CW14" s="60">
        <v>1.8415284860513139</v>
      </c>
      <c r="CX14" s="65">
        <v>28.222464631118449</v>
      </c>
      <c r="CY14" s="59">
        <v>0.90751328999267378</v>
      </c>
      <c r="CZ14" s="69">
        <v>-3.3777964177567306</v>
      </c>
      <c r="DA14" s="59">
        <v>1.852482807179169</v>
      </c>
      <c r="DB14" s="65">
        <v>15.515037250701271</v>
      </c>
      <c r="DC14" s="60">
        <v>0.71011991052830614</v>
      </c>
      <c r="DD14" s="65">
        <v>14.38321167927281</v>
      </c>
      <c r="DE14" s="60">
        <v>1.2978527518570113</v>
      </c>
      <c r="DF14" s="65">
        <v>15.88502003300848</v>
      </c>
      <c r="DG14" s="59">
        <v>0.80010843789678543</v>
      </c>
      <c r="DH14" s="69">
        <v>1.5018083537356706</v>
      </c>
      <c r="DI14" s="59">
        <v>1.4530642405918008</v>
      </c>
      <c r="DJ14" s="65">
        <v>38.719721220720672</v>
      </c>
      <c r="DK14" s="60">
        <v>0.92813414576681807</v>
      </c>
      <c r="DL14" s="65">
        <v>38.277560915578484</v>
      </c>
      <c r="DM14" s="60">
        <v>2.0552351911459774</v>
      </c>
      <c r="DN14" s="65">
        <v>38.768414556014847</v>
      </c>
      <c r="DO14" s="59">
        <v>0.96720008868296059</v>
      </c>
      <c r="DP14" s="69">
        <v>0.49085364043636304</v>
      </c>
      <c r="DQ14" s="61">
        <v>2.2296897794837665</v>
      </c>
    </row>
    <row r="15" spans="1:121">
      <c r="A15" s="41" t="s">
        <v>18</v>
      </c>
      <c r="B15" s="65">
        <v>62.565763440179168</v>
      </c>
      <c r="C15" s="60">
        <v>0.79875584609749961</v>
      </c>
      <c r="D15" s="65">
        <v>59.821065215923973</v>
      </c>
      <c r="E15" s="60">
        <v>1.550758651467373</v>
      </c>
      <c r="F15" s="65">
        <v>63.297186440620422</v>
      </c>
      <c r="G15" s="59">
        <v>0.95047778047638121</v>
      </c>
      <c r="H15" s="69">
        <v>3.476121224696449</v>
      </c>
      <c r="I15" s="59">
        <v>1.8599633456624876</v>
      </c>
      <c r="J15" s="65">
        <v>67.740304529388169</v>
      </c>
      <c r="K15" s="60">
        <v>0.79845656737150672</v>
      </c>
      <c r="L15" s="65">
        <v>70.275808205612819</v>
      </c>
      <c r="M15" s="60">
        <v>1.7202214225332455</v>
      </c>
      <c r="N15" s="65">
        <v>67.132703959573121</v>
      </c>
      <c r="O15" s="59">
        <v>0.8509016974916227</v>
      </c>
      <c r="P15" s="69">
        <v>-3.1431042460396981</v>
      </c>
      <c r="Q15" s="59">
        <v>1.841416831681244</v>
      </c>
      <c r="R15" s="65">
        <v>51.990713753590647</v>
      </c>
      <c r="S15" s="60">
        <v>1.0750418291556971</v>
      </c>
      <c r="T15" s="65">
        <v>53.643230860089083</v>
      </c>
      <c r="U15" s="60">
        <v>1.9444193857450072</v>
      </c>
      <c r="V15" s="65">
        <v>51.605157443317282</v>
      </c>
      <c r="W15" s="59">
        <v>1.1731525232384798</v>
      </c>
      <c r="X15" s="69">
        <v>-2.0380734167718018</v>
      </c>
      <c r="Y15" s="60">
        <v>2.0793531480529146</v>
      </c>
      <c r="Z15" s="65">
        <v>49.612696796076158</v>
      </c>
      <c r="AA15" s="60">
        <v>0.93504761140407999</v>
      </c>
      <c r="AB15" s="65">
        <v>51.747183438715538</v>
      </c>
      <c r="AC15" s="60">
        <v>1.9952108111530367</v>
      </c>
      <c r="AD15" s="65">
        <v>49.060654489775366</v>
      </c>
      <c r="AE15" s="59">
        <v>1.0079633612340768</v>
      </c>
      <c r="AF15" s="69">
        <v>-2.6865289489401718</v>
      </c>
      <c r="AG15" s="59">
        <v>2.1332432265245651</v>
      </c>
      <c r="AH15" s="65">
        <v>39.654538514105823</v>
      </c>
      <c r="AI15" s="60">
        <v>1.1968360452367688</v>
      </c>
      <c r="AJ15" s="65">
        <v>39.139277345249447</v>
      </c>
      <c r="AK15" s="60">
        <v>2.0892205682077951</v>
      </c>
      <c r="AL15" s="65">
        <v>39.778707155312652</v>
      </c>
      <c r="AM15" s="59">
        <v>1.3023603556633463</v>
      </c>
      <c r="AN15" s="69">
        <v>0.63942981006320565</v>
      </c>
      <c r="AO15" s="59">
        <v>2.2324526328090797</v>
      </c>
      <c r="AP15" s="65">
        <v>39.727005595827102</v>
      </c>
      <c r="AQ15" s="60">
        <v>0.9609800083022888</v>
      </c>
      <c r="AR15" s="65">
        <v>51.41798276996645</v>
      </c>
      <c r="AS15" s="60">
        <v>1.9818265290967343</v>
      </c>
      <c r="AT15" s="65">
        <v>36.664641863311687</v>
      </c>
      <c r="AU15" s="59">
        <v>1.1822804723996516</v>
      </c>
      <c r="AV15" s="69">
        <v>-14.753340906654763</v>
      </c>
      <c r="AW15" s="60">
        <v>2.444746504570301</v>
      </c>
      <c r="AX15" s="65">
        <v>16.17610514576333</v>
      </c>
      <c r="AY15" s="60">
        <v>0.68806912147242716</v>
      </c>
      <c r="AZ15" s="65">
        <v>22.58659285657891</v>
      </c>
      <c r="BA15" s="60">
        <v>1.4452598993554433</v>
      </c>
      <c r="BB15" s="65">
        <v>14.50348209745092</v>
      </c>
      <c r="BC15" s="59">
        <v>0.70893204714338731</v>
      </c>
      <c r="BD15" s="69">
        <v>-8.0831107591279903</v>
      </c>
      <c r="BE15" s="59">
        <v>1.5018759305272964</v>
      </c>
      <c r="BF15" s="69">
        <v>29.181020030296839</v>
      </c>
      <c r="BG15" s="60">
        <v>0.83257163631893483</v>
      </c>
      <c r="BH15" s="65">
        <v>30.09404102052137</v>
      </c>
      <c r="BI15" s="60">
        <v>1.6833459133514035</v>
      </c>
      <c r="BJ15" s="65">
        <v>28.91388990155448</v>
      </c>
      <c r="BK15" s="59">
        <v>0.88800168442611627</v>
      </c>
      <c r="BL15" s="69">
        <v>-1.1801511189668901</v>
      </c>
      <c r="BM15" s="59">
        <v>1.7795751115389116</v>
      </c>
      <c r="BN15" s="65">
        <v>35.118058715907132</v>
      </c>
      <c r="BO15" s="60">
        <v>0.93081986275438178</v>
      </c>
      <c r="BP15" s="65">
        <v>34.876127295984247</v>
      </c>
      <c r="BQ15" s="60">
        <v>1.7272825367220097</v>
      </c>
      <c r="BR15" s="65">
        <v>35.176888950562457</v>
      </c>
      <c r="BS15" s="59">
        <v>1.0583072097365247</v>
      </c>
      <c r="BT15" s="69">
        <v>0.30076165457820991</v>
      </c>
      <c r="BU15" s="59">
        <v>1.9658854856535479</v>
      </c>
      <c r="BV15" s="65">
        <v>13.38547562901786</v>
      </c>
      <c r="BW15" s="60">
        <v>0.84630910360980771</v>
      </c>
      <c r="BX15" s="65">
        <v>17.564365742503909</v>
      </c>
      <c r="BY15" s="60">
        <v>1.5725042606172119</v>
      </c>
      <c r="BZ15" s="65">
        <v>12.304296756402421</v>
      </c>
      <c r="CA15" s="59">
        <v>0.8332038882639381</v>
      </c>
      <c r="CB15" s="69">
        <v>-5.2600689861014889</v>
      </c>
      <c r="CC15" s="59">
        <v>1.4924424940668004</v>
      </c>
      <c r="CD15" s="65">
        <v>31.824144194643878</v>
      </c>
      <c r="CE15" s="60">
        <v>0.75493210151212875</v>
      </c>
      <c r="CF15" s="65">
        <v>34.500622785924627</v>
      </c>
      <c r="CG15" s="60">
        <v>1.7725046299333802</v>
      </c>
      <c r="CH15" s="65">
        <v>31.12507365286589</v>
      </c>
      <c r="CI15" s="59">
        <v>0.87773219053982154</v>
      </c>
      <c r="CJ15" s="69">
        <v>-3.3755491330587368</v>
      </c>
      <c r="CK15" s="59">
        <v>2.0573945143938164</v>
      </c>
      <c r="CL15" s="65">
        <v>31.194181732821988</v>
      </c>
      <c r="CM15" s="60">
        <v>0.75655261645982841</v>
      </c>
      <c r="CN15" s="65">
        <v>31.96546831535769</v>
      </c>
      <c r="CO15" s="60">
        <v>1.7742057123120021</v>
      </c>
      <c r="CP15" s="65">
        <v>31.007972365657601</v>
      </c>
      <c r="CQ15" s="59">
        <v>0.89795350150104714</v>
      </c>
      <c r="CR15" s="69">
        <v>-0.957495949700089</v>
      </c>
      <c r="CS15" s="59">
        <v>2.0918157331865768</v>
      </c>
      <c r="CT15" s="65">
        <v>14.0016555929648</v>
      </c>
      <c r="CU15" s="60">
        <v>0.62754679527463275</v>
      </c>
      <c r="CV15" s="65">
        <v>16.950478424679591</v>
      </c>
      <c r="CW15" s="60">
        <v>1.346086161141941</v>
      </c>
      <c r="CX15" s="65">
        <v>13.22150496774794</v>
      </c>
      <c r="CY15" s="59">
        <v>0.6856461187938645</v>
      </c>
      <c r="CZ15" s="69">
        <v>-3.7289734569316515</v>
      </c>
      <c r="DA15" s="59">
        <v>1.4705722237893841</v>
      </c>
      <c r="DB15" s="65">
        <v>10.14959524558717</v>
      </c>
      <c r="DC15" s="60">
        <v>0.53968873037501652</v>
      </c>
      <c r="DD15" s="65">
        <v>13.08887611047353</v>
      </c>
      <c r="DE15" s="60">
        <v>1.3211291702808714</v>
      </c>
      <c r="DF15" s="65">
        <v>9.3661904380609986</v>
      </c>
      <c r="DG15" s="59">
        <v>0.56773808086816824</v>
      </c>
      <c r="DH15" s="69">
        <v>-3.7226856724125312</v>
      </c>
      <c r="DI15" s="59">
        <v>1.4121027786228766</v>
      </c>
      <c r="DJ15" s="65">
        <v>20.172646209423831</v>
      </c>
      <c r="DK15" s="60">
        <v>0.75523671668387615</v>
      </c>
      <c r="DL15" s="65">
        <v>20.28169134909546</v>
      </c>
      <c r="DM15" s="60">
        <v>1.6118055582598547</v>
      </c>
      <c r="DN15" s="65">
        <v>20.122756579980951</v>
      </c>
      <c r="DO15" s="59">
        <v>0.79190308666048015</v>
      </c>
      <c r="DP15" s="69">
        <v>-0.15893476911450932</v>
      </c>
      <c r="DQ15" s="61">
        <v>1.6766012363249712</v>
      </c>
    </row>
    <row r="16" spans="1:121">
      <c r="A16" s="94" t="s">
        <v>206</v>
      </c>
      <c r="B16" s="65">
        <v>78.361695348950803</v>
      </c>
      <c r="C16" s="60">
        <v>0.92273087475258686</v>
      </c>
      <c r="D16" s="65">
        <v>75.415290033064622</v>
      </c>
      <c r="E16" s="60">
        <v>2.1514486475749601</v>
      </c>
      <c r="F16" s="65">
        <v>79.070840266410301</v>
      </c>
      <c r="G16" s="59">
        <v>0.98685868170759172</v>
      </c>
      <c r="H16" s="69">
        <v>3.6555502333456786</v>
      </c>
      <c r="I16" s="59">
        <v>2.2996356922447232</v>
      </c>
      <c r="J16" s="65">
        <v>76.120121349257673</v>
      </c>
      <c r="K16" s="60">
        <v>1.031271099951742</v>
      </c>
      <c r="L16" s="65">
        <v>78.639917111645531</v>
      </c>
      <c r="M16" s="60">
        <v>2.0756303716357531</v>
      </c>
      <c r="N16" s="65">
        <v>75.509472379603721</v>
      </c>
      <c r="O16" s="59">
        <v>1.1109213516150998</v>
      </c>
      <c r="P16" s="69">
        <v>-3.1304447320418092</v>
      </c>
      <c r="Q16" s="59">
        <v>2.2109386406191489</v>
      </c>
      <c r="R16" s="65">
        <v>61.423283286910923</v>
      </c>
      <c r="S16" s="60">
        <v>1.2427819794913153</v>
      </c>
      <c r="T16" s="65">
        <v>62.691512075471437</v>
      </c>
      <c r="U16" s="60">
        <v>1.6990049847159892</v>
      </c>
      <c r="V16" s="65">
        <v>61.147948014520942</v>
      </c>
      <c r="W16" s="59">
        <v>1.421368655266896</v>
      </c>
      <c r="X16" s="69">
        <v>-1.5435640609504944</v>
      </c>
      <c r="Y16" s="60">
        <v>2.0285794319940886</v>
      </c>
      <c r="Z16" s="65">
        <v>60.257164277077443</v>
      </c>
      <c r="AA16" s="60">
        <v>1.1803895943213987</v>
      </c>
      <c r="AB16" s="65">
        <v>62.715651521344313</v>
      </c>
      <c r="AC16" s="60">
        <v>2.6219952522597132</v>
      </c>
      <c r="AD16" s="65">
        <v>59.636581273370062</v>
      </c>
      <c r="AE16" s="59">
        <v>1.2551364763870514</v>
      </c>
      <c r="AF16" s="69">
        <v>-3.0790702479742507</v>
      </c>
      <c r="AG16" s="59">
        <v>2.7991169171405272</v>
      </c>
      <c r="AH16" s="65">
        <v>44.844026538120261</v>
      </c>
      <c r="AI16" s="60">
        <v>1.8173534638773503</v>
      </c>
      <c r="AJ16" s="65">
        <v>41.549666183129048</v>
      </c>
      <c r="AK16" s="60">
        <v>2.6855788653574479</v>
      </c>
      <c r="AL16" s="65">
        <v>45.672477441704487</v>
      </c>
      <c r="AM16" s="59">
        <v>2.0226510077225299</v>
      </c>
      <c r="AN16" s="69">
        <v>4.1228112585754388</v>
      </c>
      <c r="AO16" s="59">
        <v>2.9828976736242496</v>
      </c>
      <c r="AP16" s="65">
        <v>45.588446580532143</v>
      </c>
      <c r="AQ16" s="60">
        <v>1.2022284508770824</v>
      </c>
      <c r="AR16" s="65">
        <v>58.72989461763536</v>
      </c>
      <c r="AS16" s="60">
        <v>2.5751198821211592</v>
      </c>
      <c r="AT16" s="65">
        <v>42.266141414294253</v>
      </c>
      <c r="AU16" s="59">
        <v>1.3131933964100935</v>
      </c>
      <c r="AV16" s="69">
        <v>-16.463753203341106</v>
      </c>
      <c r="AW16" s="60">
        <v>2.8353046622527476</v>
      </c>
      <c r="AX16" s="65">
        <v>23.13691532998951</v>
      </c>
      <c r="AY16" s="60">
        <v>1.06436494424005</v>
      </c>
      <c r="AZ16" s="65">
        <v>35.431999577133929</v>
      </c>
      <c r="BA16" s="60">
        <v>2.3079312547092732</v>
      </c>
      <c r="BB16" s="65">
        <v>20.0065687455442</v>
      </c>
      <c r="BC16" s="59">
        <v>1.0192346369454419</v>
      </c>
      <c r="BD16" s="69">
        <v>-15.425430831589729</v>
      </c>
      <c r="BE16" s="59">
        <v>2.3144530870875495</v>
      </c>
      <c r="BF16" s="69">
        <v>26.47012685357593</v>
      </c>
      <c r="BG16" s="60">
        <v>0.96243278945867128</v>
      </c>
      <c r="BH16" s="65">
        <v>25.794205222950389</v>
      </c>
      <c r="BI16" s="60">
        <v>2.1538863208482963</v>
      </c>
      <c r="BJ16" s="65">
        <v>26.62779656317473</v>
      </c>
      <c r="BK16" s="59">
        <v>0.98149933364009612</v>
      </c>
      <c r="BL16" s="69">
        <v>0.83359134022434134</v>
      </c>
      <c r="BM16" s="59">
        <v>2.193305541925179</v>
      </c>
      <c r="BN16" s="65">
        <v>37.548993259402373</v>
      </c>
      <c r="BO16" s="60">
        <v>1.1322568106012252</v>
      </c>
      <c r="BP16" s="65">
        <v>36.060470898496753</v>
      </c>
      <c r="BQ16" s="60">
        <v>2.181087776804461</v>
      </c>
      <c r="BR16" s="65">
        <v>37.910598091218247</v>
      </c>
      <c r="BS16" s="59">
        <v>1.1991750426227183</v>
      </c>
      <c r="BT16" s="69">
        <v>1.8501271927214944</v>
      </c>
      <c r="BU16" s="59">
        <v>2.2567121397507499</v>
      </c>
      <c r="BV16" s="65">
        <v>17.644909024811849</v>
      </c>
      <c r="BW16" s="60">
        <v>1.2752903506529729</v>
      </c>
      <c r="BX16" s="65">
        <v>22.825869233727339</v>
      </c>
      <c r="BY16" s="60">
        <v>2.208131580923232</v>
      </c>
      <c r="BZ16" s="65">
        <v>16.334701446377309</v>
      </c>
      <c r="CA16" s="59">
        <v>1.2420226318439649</v>
      </c>
      <c r="CB16" s="69">
        <v>-6.4911677873500295</v>
      </c>
      <c r="CC16" s="59">
        <v>2.0194190303019952</v>
      </c>
      <c r="CD16" s="65">
        <v>35.808346929906413</v>
      </c>
      <c r="CE16" s="60">
        <v>1.0526524089128915</v>
      </c>
      <c r="CF16" s="65">
        <v>37.045949148909493</v>
      </c>
      <c r="CG16" s="60">
        <v>2.487735672807748</v>
      </c>
      <c r="CH16" s="65">
        <v>35.470775660342603</v>
      </c>
      <c r="CI16" s="59">
        <v>1.2475362760629045</v>
      </c>
      <c r="CJ16" s="69">
        <v>-1.5751734885668895</v>
      </c>
      <c r="CK16" s="59">
        <v>2.9250032114818092</v>
      </c>
      <c r="CL16" s="65">
        <v>40.988908205130912</v>
      </c>
      <c r="CM16" s="60">
        <v>0.99278539811260202</v>
      </c>
      <c r="CN16" s="65">
        <v>41.568501630716533</v>
      </c>
      <c r="CO16" s="60">
        <v>2.6619800709147965</v>
      </c>
      <c r="CP16" s="65">
        <v>40.837083265500553</v>
      </c>
      <c r="CQ16" s="59">
        <v>1.2047991477928006</v>
      </c>
      <c r="CR16" s="69">
        <v>-0.7314183652159798</v>
      </c>
      <c r="CS16" s="59">
        <v>3.1480651270578224</v>
      </c>
      <c r="CT16" s="65">
        <v>19.03928704414388</v>
      </c>
      <c r="CU16" s="60">
        <v>0.87509481088238894</v>
      </c>
      <c r="CV16" s="65">
        <v>24.2693370322711</v>
      </c>
      <c r="CW16" s="60">
        <v>1.9750699231429163</v>
      </c>
      <c r="CX16" s="65">
        <v>17.677344786609439</v>
      </c>
      <c r="CY16" s="59">
        <v>1.0233279782958775</v>
      </c>
      <c r="CZ16" s="69">
        <v>-6.5919922456616611</v>
      </c>
      <c r="DA16" s="59">
        <v>2.3057696607136156</v>
      </c>
      <c r="DB16" s="65">
        <v>12.844154191509601</v>
      </c>
      <c r="DC16" s="60">
        <v>0.74882330579270961</v>
      </c>
      <c r="DD16" s="65">
        <v>16.60898579001422</v>
      </c>
      <c r="DE16" s="60">
        <v>2.1593331339753625</v>
      </c>
      <c r="DF16" s="65">
        <v>11.852924210948609</v>
      </c>
      <c r="DG16" s="59">
        <v>0.73685873014366732</v>
      </c>
      <c r="DH16" s="69">
        <v>-4.7560615790656104</v>
      </c>
      <c r="DI16" s="59">
        <v>2.269635896032514</v>
      </c>
      <c r="DJ16" s="65">
        <v>18.952253963177721</v>
      </c>
      <c r="DK16" s="60">
        <v>0.93898265293165517</v>
      </c>
      <c r="DL16" s="65">
        <v>18.47114575657076</v>
      </c>
      <c r="DM16" s="60">
        <v>2.0575842294750899</v>
      </c>
      <c r="DN16" s="65">
        <v>19.072333915212969</v>
      </c>
      <c r="DO16" s="59">
        <v>0.99164149825177761</v>
      </c>
      <c r="DP16" s="69">
        <v>0.6011881586422092</v>
      </c>
      <c r="DQ16" s="61">
        <v>2.1733695277140108</v>
      </c>
    </row>
    <row r="17" spans="1:121">
      <c r="A17" s="94" t="s">
        <v>459</v>
      </c>
      <c r="B17" s="65">
        <v>42.920105741092698</v>
      </c>
      <c r="C17" s="60">
        <v>1.2274006522331364</v>
      </c>
      <c r="D17" s="65">
        <v>41.565814657385033</v>
      </c>
      <c r="E17" s="60">
        <v>2.1746493919454846</v>
      </c>
      <c r="F17" s="65">
        <v>43.340360342007287</v>
      </c>
      <c r="G17" s="59">
        <v>1.4695440650290694</v>
      </c>
      <c r="H17" s="69">
        <v>1.7745456846222538</v>
      </c>
      <c r="I17" s="59">
        <v>2.6425434452387639</v>
      </c>
      <c r="J17" s="65">
        <v>57.315137845591003</v>
      </c>
      <c r="K17" s="60">
        <v>1.1683815870546759</v>
      </c>
      <c r="L17" s="65">
        <v>60.493465913155617</v>
      </c>
      <c r="M17" s="60">
        <v>2.7122900506419652</v>
      </c>
      <c r="N17" s="65">
        <v>56.527861060848593</v>
      </c>
      <c r="O17" s="59">
        <v>1.2941056705858864</v>
      </c>
      <c r="P17" s="69">
        <v>-3.965604852307024</v>
      </c>
      <c r="Q17" s="59">
        <v>2.9970195507210371</v>
      </c>
      <c r="R17" s="65">
        <v>40.277076594852367</v>
      </c>
      <c r="S17" s="60">
        <v>1.960403938052927</v>
      </c>
      <c r="T17" s="65">
        <v>43.085453486658437</v>
      </c>
      <c r="U17" s="60">
        <v>3.4294385652996331</v>
      </c>
      <c r="V17" s="65">
        <v>39.538564999375261</v>
      </c>
      <c r="W17" s="59">
        <v>2.0522317508126586</v>
      </c>
      <c r="X17" s="69">
        <v>-3.5468884872831765</v>
      </c>
      <c r="Y17" s="60">
        <v>3.3766206939049868</v>
      </c>
      <c r="Z17" s="65">
        <v>36.393883116806997</v>
      </c>
      <c r="AA17" s="60">
        <v>1.3909294449594358</v>
      </c>
      <c r="AB17" s="65">
        <v>38.86518811950301</v>
      </c>
      <c r="AC17" s="60">
        <v>2.8591865670681367</v>
      </c>
      <c r="AD17" s="65">
        <v>35.699239842833776</v>
      </c>
      <c r="AE17" s="59">
        <v>1.5453079066607374</v>
      </c>
      <c r="AF17" s="69">
        <v>-3.1659482766692335</v>
      </c>
      <c r="AG17" s="59">
        <v>3.1640139635083115</v>
      </c>
      <c r="AH17" s="65">
        <v>33.193375340787881</v>
      </c>
      <c r="AI17" s="60">
        <v>1.4764388197188718</v>
      </c>
      <c r="AJ17" s="65">
        <v>36.322659020590002</v>
      </c>
      <c r="AK17" s="60">
        <v>3.2224818058980067</v>
      </c>
      <c r="AL17" s="65">
        <v>32.299073443192533</v>
      </c>
      <c r="AM17" s="59">
        <v>1.4754531950489707</v>
      </c>
      <c r="AN17" s="69">
        <v>-4.0235855773974691</v>
      </c>
      <c r="AO17" s="59">
        <v>3.1930463772263948</v>
      </c>
      <c r="AP17" s="65">
        <v>32.454514818103597</v>
      </c>
      <c r="AQ17" s="60">
        <v>1.5581222551176961</v>
      </c>
      <c r="AR17" s="65">
        <v>42.867624878074913</v>
      </c>
      <c r="AS17" s="60">
        <v>2.7629510785143463</v>
      </c>
      <c r="AT17" s="65">
        <v>29.588673505077882</v>
      </c>
      <c r="AU17" s="59">
        <v>2.0184126941414346</v>
      </c>
      <c r="AV17" s="69">
        <v>-13.278951372997032</v>
      </c>
      <c r="AW17" s="60">
        <v>3.7105525249950961</v>
      </c>
      <c r="AX17" s="65">
        <v>7.5241923699763529</v>
      </c>
      <c r="AY17" s="60">
        <v>0.83414915994810446</v>
      </c>
      <c r="AZ17" s="65">
        <v>7.568212999872638</v>
      </c>
      <c r="BA17" s="60">
        <v>1.350724119481896</v>
      </c>
      <c r="BB17" s="65">
        <v>7.5353900330941546</v>
      </c>
      <c r="BC17" s="59">
        <v>0.94447589441044288</v>
      </c>
      <c r="BD17" s="69">
        <v>-3.2822966778483398E-2</v>
      </c>
      <c r="BE17" s="59">
        <v>1.5206058370020257</v>
      </c>
      <c r="BF17" s="69">
        <v>32.552305460108208</v>
      </c>
      <c r="BG17" s="60">
        <v>1.5260308197389061</v>
      </c>
      <c r="BH17" s="65">
        <v>35.118540018417107</v>
      </c>
      <c r="BI17" s="60">
        <v>2.6827239037877391</v>
      </c>
      <c r="BJ17" s="65">
        <v>31.81098171085744</v>
      </c>
      <c r="BK17" s="59">
        <v>1.5924277953515282</v>
      </c>
      <c r="BL17" s="69">
        <v>-3.3075583075596668</v>
      </c>
      <c r="BM17" s="59">
        <v>2.6791821592170098</v>
      </c>
      <c r="BN17" s="65">
        <v>32.089489978926188</v>
      </c>
      <c r="BO17" s="60">
        <v>1.5649586347590234</v>
      </c>
      <c r="BP17" s="65">
        <v>33.489308420816982</v>
      </c>
      <c r="BQ17" s="60">
        <v>2.8151862183253074</v>
      </c>
      <c r="BR17" s="65">
        <v>31.706663269815639</v>
      </c>
      <c r="BS17" s="59">
        <v>1.8946204451429263</v>
      </c>
      <c r="BT17" s="69">
        <v>-1.7826451510013435</v>
      </c>
      <c r="BU17" s="59">
        <v>3.4806763071530189</v>
      </c>
      <c r="BV17" s="65">
        <v>8.0820109377204297</v>
      </c>
      <c r="BW17" s="60">
        <v>0.86436757284127019</v>
      </c>
      <c r="BX17" s="65">
        <v>11.38268980345571</v>
      </c>
      <c r="BY17" s="60">
        <v>1.7769425929266118</v>
      </c>
      <c r="BZ17" s="65">
        <v>7.1965924400485752</v>
      </c>
      <c r="CA17" s="59">
        <v>0.9360356309366703</v>
      </c>
      <c r="CB17" s="69">
        <v>-4.1860973634071348</v>
      </c>
      <c r="CC17" s="59">
        <v>1.9201809065523756</v>
      </c>
      <c r="CD17" s="65">
        <v>26.860355498788021</v>
      </c>
      <c r="CE17" s="60">
        <v>1.1299593913051103</v>
      </c>
      <c r="CF17" s="65">
        <v>31.5279480076602</v>
      </c>
      <c r="CG17" s="60">
        <v>2.8364210394030227</v>
      </c>
      <c r="CH17" s="65">
        <v>25.604284149585808</v>
      </c>
      <c r="CI17" s="59">
        <v>1.2775948919805735</v>
      </c>
      <c r="CJ17" s="69">
        <v>-5.9236638580743914</v>
      </c>
      <c r="CK17" s="59">
        <v>3.2172266028262047</v>
      </c>
      <c r="CL17" s="65">
        <v>19.013157730325659</v>
      </c>
      <c r="CM17" s="60">
        <v>0.93378954068762321</v>
      </c>
      <c r="CN17" s="65">
        <v>20.750130531355719</v>
      </c>
      <c r="CO17" s="60">
        <v>2.1031503421084987</v>
      </c>
      <c r="CP17" s="65">
        <v>18.54949471060868</v>
      </c>
      <c r="CQ17" s="59">
        <v>1.1872794583759687</v>
      </c>
      <c r="CR17" s="69">
        <v>-2.2006358207470385</v>
      </c>
      <c r="CS17" s="59">
        <v>2.6427606047631271</v>
      </c>
      <c r="CT17" s="65">
        <v>7.7347767269510443</v>
      </c>
      <c r="CU17" s="60">
        <v>0.83623146199715226</v>
      </c>
      <c r="CV17" s="65">
        <v>8.415200313983453</v>
      </c>
      <c r="CW17" s="60">
        <v>1.6352535976345355</v>
      </c>
      <c r="CX17" s="65">
        <v>7.5692437452615664</v>
      </c>
      <c r="CY17" s="59">
        <v>0.80378527614948481</v>
      </c>
      <c r="CZ17" s="69">
        <v>-0.84595656872188663</v>
      </c>
      <c r="DA17" s="59">
        <v>1.5064416824307101</v>
      </c>
      <c r="DB17" s="65">
        <v>6.7995066946144043</v>
      </c>
      <c r="DC17" s="60">
        <v>0.74994173339295978</v>
      </c>
      <c r="DD17" s="65">
        <v>8.9777564468937232</v>
      </c>
      <c r="DE17" s="60">
        <v>1.3092718276014714</v>
      </c>
      <c r="DF17" s="65">
        <v>6.2154395267889839</v>
      </c>
      <c r="DG17" s="59">
        <v>0.85880352543936067</v>
      </c>
      <c r="DH17" s="69">
        <v>-2.7623169201047393</v>
      </c>
      <c r="DI17" s="59">
        <v>1.489346674294185</v>
      </c>
      <c r="DJ17" s="65">
        <v>21.696458002550269</v>
      </c>
      <c r="DK17" s="60">
        <v>1.1045451662672365</v>
      </c>
      <c r="DL17" s="65">
        <v>22.401097639894139</v>
      </c>
      <c r="DM17" s="60">
        <v>2.4780815318602243</v>
      </c>
      <c r="DN17" s="65">
        <v>21.460521826008438</v>
      </c>
      <c r="DO17" s="59">
        <v>1.093576074695934</v>
      </c>
      <c r="DP17" s="69">
        <v>-0.940575813885701</v>
      </c>
      <c r="DQ17" s="61">
        <v>2.451049631497634</v>
      </c>
    </row>
    <row r="18" spans="1:121">
      <c r="A18" s="41" t="s">
        <v>19</v>
      </c>
      <c r="B18" s="65">
        <v>85.552950404345282</v>
      </c>
      <c r="C18" s="60">
        <v>0.93181243846952722</v>
      </c>
      <c r="D18" s="65">
        <v>83.56430700503121</v>
      </c>
      <c r="E18" s="60">
        <v>2.783386850807863</v>
      </c>
      <c r="F18" s="65">
        <v>85.990055202212119</v>
      </c>
      <c r="G18" s="59">
        <v>0.95881154302462501</v>
      </c>
      <c r="H18" s="69">
        <v>2.4257481971809085</v>
      </c>
      <c r="I18" s="59">
        <v>2.855568690676284</v>
      </c>
      <c r="J18" s="65">
        <v>81.694611131890341</v>
      </c>
      <c r="K18" s="60">
        <v>0.94244817207011988</v>
      </c>
      <c r="L18" s="65">
        <v>78.814485015304811</v>
      </c>
      <c r="M18" s="60">
        <v>2.9363860880332173</v>
      </c>
      <c r="N18" s="65">
        <v>82.262058773633967</v>
      </c>
      <c r="O18" s="59">
        <v>0.9947022897014326</v>
      </c>
      <c r="P18" s="69">
        <v>3.4475737583291561</v>
      </c>
      <c r="Q18" s="59">
        <v>3.0563418231450199</v>
      </c>
      <c r="R18" s="65">
        <v>80.056427541489157</v>
      </c>
      <c r="S18" s="60">
        <v>1.284994658610167</v>
      </c>
      <c r="T18" s="65">
        <v>74.272469726752973</v>
      </c>
      <c r="U18" s="60">
        <v>3.3914397793748452</v>
      </c>
      <c r="V18" s="65">
        <v>81.199470686734031</v>
      </c>
      <c r="W18" s="59">
        <v>1.32655393058338</v>
      </c>
      <c r="X18" s="69">
        <v>6.9270009599810578</v>
      </c>
      <c r="Y18" s="60">
        <v>3.4799765132338343</v>
      </c>
      <c r="Z18" s="65">
        <v>82.544694237374713</v>
      </c>
      <c r="AA18" s="60">
        <v>1.1741547346370191</v>
      </c>
      <c r="AB18" s="65">
        <v>77.997851169837958</v>
      </c>
      <c r="AC18" s="60">
        <v>2.9653986949215394</v>
      </c>
      <c r="AD18" s="65">
        <v>83.245094895235368</v>
      </c>
      <c r="AE18" s="59">
        <v>1.2141721153789191</v>
      </c>
      <c r="AF18" s="69">
        <v>5.2472437253974107</v>
      </c>
      <c r="AG18" s="59">
        <v>3.0198100520396638</v>
      </c>
      <c r="AH18" s="65">
        <v>51.770551115696932</v>
      </c>
      <c r="AI18" s="60">
        <v>1.6275941921657477</v>
      </c>
      <c r="AJ18" s="65">
        <v>49.637039464456507</v>
      </c>
      <c r="AK18" s="60">
        <v>3.9095627902757246</v>
      </c>
      <c r="AL18" s="65">
        <v>52.013395552840869</v>
      </c>
      <c r="AM18" s="59">
        <v>1.7036102973710578</v>
      </c>
      <c r="AN18" s="69">
        <v>2.3763560883843624</v>
      </c>
      <c r="AO18" s="59">
        <v>4.118560725743575</v>
      </c>
      <c r="AP18" s="65">
        <v>63.792902959461223</v>
      </c>
      <c r="AQ18" s="60">
        <v>1.4469906364036922</v>
      </c>
      <c r="AR18" s="65">
        <v>62.086423809939063</v>
      </c>
      <c r="AS18" s="60">
        <v>3.4025874443985074</v>
      </c>
      <c r="AT18" s="65">
        <v>63.941269332636338</v>
      </c>
      <c r="AU18" s="59">
        <v>1.7125627876948486</v>
      </c>
      <c r="AV18" s="69">
        <v>1.8548455226972749</v>
      </c>
      <c r="AW18" s="60">
        <v>4.0919869356895004</v>
      </c>
      <c r="AX18" s="65">
        <v>29.869062120730931</v>
      </c>
      <c r="AY18" s="60">
        <v>1.3371376314438381</v>
      </c>
      <c r="AZ18" s="65">
        <v>25.91116388343141</v>
      </c>
      <c r="BA18" s="60">
        <v>2.7049963536093324</v>
      </c>
      <c r="BB18" s="65">
        <v>30.35901673818838</v>
      </c>
      <c r="BC18" s="59">
        <v>1.4896323289698095</v>
      </c>
      <c r="BD18" s="69">
        <v>4.4478528547569702</v>
      </c>
      <c r="BE18" s="59">
        <v>3.0075333495730185</v>
      </c>
      <c r="BF18" s="69">
        <v>58.225714772826883</v>
      </c>
      <c r="BG18" s="60">
        <v>1.5321397283064029</v>
      </c>
      <c r="BH18" s="65">
        <v>57.803011085081422</v>
      </c>
      <c r="BI18" s="60">
        <v>3.774163375952289</v>
      </c>
      <c r="BJ18" s="65">
        <v>58.280481561882112</v>
      </c>
      <c r="BK18" s="59">
        <v>1.7878065149414624</v>
      </c>
      <c r="BL18" s="69">
        <v>0.47747047680068988</v>
      </c>
      <c r="BM18" s="59">
        <v>4.3828251938717262</v>
      </c>
      <c r="BN18" s="65">
        <v>39.679560980334102</v>
      </c>
      <c r="BO18" s="60">
        <v>1.7502689386647325</v>
      </c>
      <c r="BP18" s="65">
        <v>39.875809547770707</v>
      </c>
      <c r="BQ18" s="60">
        <v>4.1116198822287817</v>
      </c>
      <c r="BR18" s="65">
        <v>39.70080429591755</v>
      </c>
      <c r="BS18" s="59">
        <v>1.8660033447108728</v>
      </c>
      <c r="BT18" s="69">
        <v>-0.17500525185315752</v>
      </c>
      <c r="BU18" s="59">
        <v>4.3005364873549663</v>
      </c>
      <c r="BV18" s="65">
        <v>26.767882998615161</v>
      </c>
      <c r="BW18" s="60">
        <v>1.3526395638212323</v>
      </c>
      <c r="BX18" s="65">
        <v>25.696158609581872</v>
      </c>
      <c r="BY18" s="60">
        <v>2.8942025459348057</v>
      </c>
      <c r="BZ18" s="65">
        <v>27.00052549601838</v>
      </c>
      <c r="CA18" s="59">
        <v>1.4913128983414214</v>
      </c>
      <c r="CB18" s="69">
        <v>1.3043668864365081</v>
      </c>
      <c r="CC18" s="59">
        <v>3.1686920131327945</v>
      </c>
      <c r="CD18" s="65">
        <v>62.462851888985533</v>
      </c>
      <c r="CE18" s="60">
        <v>1.3900011362063116</v>
      </c>
      <c r="CF18" s="65">
        <v>62.8886846818395</v>
      </c>
      <c r="CG18" s="60">
        <v>3.3997750145578354</v>
      </c>
      <c r="CH18" s="65">
        <v>62.460534135947093</v>
      </c>
      <c r="CI18" s="59">
        <v>1.4848923039773096</v>
      </c>
      <c r="CJ18" s="69">
        <v>-0.42815054589240731</v>
      </c>
      <c r="CK18" s="59">
        <v>3.5494984991850154</v>
      </c>
      <c r="CL18" s="65">
        <v>74.499732947729342</v>
      </c>
      <c r="CM18" s="60">
        <v>1.4640454152433182</v>
      </c>
      <c r="CN18" s="65">
        <v>70.005922115768598</v>
      </c>
      <c r="CO18" s="60">
        <v>3.6466470329164675</v>
      </c>
      <c r="CP18" s="65">
        <v>75.19636114833942</v>
      </c>
      <c r="CQ18" s="59">
        <v>1.6072267898891357</v>
      </c>
      <c r="CR18" s="69">
        <v>5.1904390325708221</v>
      </c>
      <c r="CS18" s="59">
        <v>3.8866317452596411</v>
      </c>
      <c r="CT18" s="65">
        <v>66.069629343061322</v>
      </c>
      <c r="CU18" s="60">
        <v>1.5099724649515387</v>
      </c>
      <c r="CV18" s="65">
        <v>62.460077564065053</v>
      </c>
      <c r="CW18" s="60">
        <v>3.3799427198938874</v>
      </c>
      <c r="CX18" s="65">
        <v>66.452151012285526</v>
      </c>
      <c r="CY18" s="59">
        <v>1.6343912555629716</v>
      </c>
      <c r="CZ18" s="69">
        <v>3.9920734482204736</v>
      </c>
      <c r="DA18" s="59">
        <v>3.6508602687058529</v>
      </c>
      <c r="DB18" s="65">
        <v>25.203542730990311</v>
      </c>
      <c r="DC18" s="60">
        <v>1.3401067290001967</v>
      </c>
      <c r="DD18" s="65">
        <v>29.492821925309048</v>
      </c>
      <c r="DE18" s="60">
        <v>3.4130467344679114</v>
      </c>
      <c r="DF18" s="65">
        <v>24.481109341711189</v>
      </c>
      <c r="DG18" s="59">
        <v>1.3063034398366358</v>
      </c>
      <c r="DH18" s="69">
        <v>-5.0117125835978591</v>
      </c>
      <c r="DI18" s="59">
        <v>3.3779210797491501</v>
      </c>
      <c r="DJ18" s="65">
        <v>31.10984056436352</v>
      </c>
      <c r="DK18" s="60">
        <v>1.6457540383469631</v>
      </c>
      <c r="DL18" s="65">
        <v>31.311580023691359</v>
      </c>
      <c r="DM18" s="60">
        <v>3.5449652629434736</v>
      </c>
      <c r="DN18" s="65">
        <v>31.04529356814556</v>
      </c>
      <c r="DO18" s="59">
        <v>1.692193648419128</v>
      </c>
      <c r="DP18" s="69">
        <v>-0.26628645554579933</v>
      </c>
      <c r="DQ18" s="61">
        <v>3.54127655476083</v>
      </c>
    </row>
    <row r="19" spans="1:121">
      <c r="A19" s="41" t="s">
        <v>20</v>
      </c>
      <c r="B19" s="65">
        <v>71.438999649766401</v>
      </c>
      <c r="C19" s="60">
        <v>1.2155479565853879</v>
      </c>
      <c r="D19" s="65">
        <v>76.61666982223376</v>
      </c>
      <c r="E19" s="60">
        <v>2.0740794030230485</v>
      </c>
      <c r="F19" s="65">
        <v>70.206876187817087</v>
      </c>
      <c r="G19" s="59">
        <v>1.2949623182207679</v>
      </c>
      <c r="H19" s="69">
        <v>-6.4097936344166726</v>
      </c>
      <c r="I19" s="59">
        <v>2.1056209569893607</v>
      </c>
      <c r="J19" s="65">
        <v>73.885874369292466</v>
      </c>
      <c r="K19" s="60">
        <v>1.1865688901502909</v>
      </c>
      <c r="L19" s="65">
        <v>76.598709927380639</v>
      </c>
      <c r="M19" s="60">
        <v>2.1365924991811824</v>
      </c>
      <c r="N19" s="65">
        <v>73.063417143162141</v>
      </c>
      <c r="O19" s="59">
        <v>1.3448542431967303</v>
      </c>
      <c r="P19" s="69">
        <v>-3.5352927842184982</v>
      </c>
      <c r="Q19" s="59">
        <v>2.4267845651685147</v>
      </c>
      <c r="R19" s="65">
        <v>70.188477174051215</v>
      </c>
      <c r="S19" s="60">
        <v>1.0619804184767079</v>
      </c>
      <c r="T19" s="65">
        <v>71.528242273168431</v>
      </c>
      <c r="U19" s="60">
        <v>2.1633931483799254</v>
      </c>
      <c r="V19" s="65">
        <v>69.937032043331939</v>
      </c>
      <c r="W19" s="59">
        <v>1.1790389529669527</v>
      </c>
      <c r="X19" s="69">
        <v>-1.5912102298364914</v>
      </c>
      <c r="Y19" s="60">
        <v>2.3492483432900797</v>
      </c>
      <c r="Z19" s="65">
        <v>60.234315032465759</v>
      </c>
      <c r="AA19" s="60">
        <v>1.4433096807892201</v>
      </c>
      <c r="AB19" s="65">
        <v>64.357749900748175</v>
      </c>
      <c r="AC19" s="60">
        <v>2.4280029387470647</v>
      </c>
      <c r="AD19" s="65">
        <v>59.276422320716527</v>
      </c>
      <c r="AE19" s="59">
        <v>1.6227393941650843</v>
      </c>
      <c r="AF19" s="69">
        <v>-5.0813275800316475</v>
      </c>
      <c r="AG19" s="59">
        <v>2.7373593321409078</v>
      </c>
      <c r="AH19" s="65">
        <v>63.272949518445053</v>
      </c>
      <c r="AI19" s="60">
        <v>1.3148699888251569</v>
      </c>
      <c r="AJ19" s="65">
        <v>64.376648038542484</v>
      </c>
      <c r="AK19" s="60">
        <v>2.6648551739355288</v>
      </c>
      <c r="AL19" s="65">
        <v>63.116129267698497</v>
      </c>
      <c r="AM19" s="59">
        <v>1.4419481579958253</v>
      </c>
      <c r="AN19" s="69">
        <v>-1.2605187708439871</v>
      </c>
      <c r="AO19" s="59">
        <v>2.8823310358061347</v>
      </c>
      <c r="AP19" s="65">
        <v>56.890649112148282</v>
      </c>
      <c r="AQ19" s="60">
        <v>1.6328321637547956</v>
      </c>
      <c r="AR19" s="65">
        <v>58.631605915293783</v>
      </c>
      <c r="AS19" s="60">
        <v>2.8443264544326285</v>
      </c>
      <c r="AT19" s="65">
        <v>56.488120428803683</v>
      </c>
      <c r="AU19" s="59">
        <v>1.8360050527071543</v>
      </c>
      <c r="AV19" s="69">
        <v>-2.1434854864900998</v>
      </c>
      <c r="AW19" s="60">
        <v>3.1856666704623162</v>
      </c>
      <c r="AX19" s="65">
        <v>20.543446461679281</v>
      </c>
      <c r="AY19" s="60">
        <v>1.1649998596198152</v>
      </c>
      <c r="AZ19" s="65">
        <v>23.48675104469751</v>
      </c>
      <c r="BA19" s="60">
        <v>2.0766660847114089</v>
      </c>
      <c r="BB19" s="65">
        <v>20.02340002344571</v>
      </c>
      <c r="BC19" s="59">
        <v>1.3161681767813915</v>
      </c>
      <c r="BD19" s="69">
        <v>-3.4633510212517997</v>
      </c>
      <c r="BE19" s="59">
        <v>2.343665107481979</v>
      </c>
      <c r="BF19" s="69">
        <v>33.966215643724787</v>
      </c>
      <c r="BG19" s="60">
        <v>1.3618237425951147</v>
      </c>
      <c r="BH19" s="65">
        <v>36.445988360104863</v>
      </c>
      <c r="BI19" s="60">
        <v>2.489712935263241</v>
      </c>
      <c r="BJ19" s="65">
        <v>33.383961094837652</v>
      </c>
      <c r="BK19" s="59">
        <v>1.4977904291602382</v>
      </c>
      <c r="BL19" s="69">
        <v>-3.0620272652672114</v>
      </c>
      <c r="BM19" s="59">
        <v>2.6595770883260705</v>
      </c>
      <c r="BN19" s="65">
        <v>38.654854959953781</v>
      </c>
      <c r="BO19" s="60">
        <v>1.8386157367261584</v>
      </c>
      <c r="BP19" s="65">
        <v>40.258278399658153</v>
      </c>
      <c r="BQ19" s="60">
        <v>3.152911187819293</v>
      </c>
      <c r="BR19" s="65">
        <v>38.41359391404022</v>
      </c>
      <c r="BS19" s="59">
        <v>1.8755642711640033</v>
      </c>
      <c r="BT19" s="69">
        <v>-1.8446844856179325</v>
      </c>
      <c r="BU19" s="59">
        <v>2.9548244043040874</v>
      </c>
      <c r="BV19" s="65">
        <v>31.44406839074108</v>
      </c>
      <c r="BW19" s="60">
        <v>1.4726603466869046</v>
      </c>
      <c r="BX19" s="65">
        <v>33.782577274367313</v>
      </c>
      <c r="BY19" s="60">
        <v>2.701051469530261</v>
      </c>
      <c r="BZ19" s="65">
        <v>30.914040829030061</v>
      </c>
      <c r="CA19" s="59">
        <v>1.5712947379644702</v>
      </c>
      <c r="CB19" s="69">
        <v>-2.8685364453372522</v>
      </c>
      <c r="CC19" s="59">
        <v>2.7681944438762525</v>
      </c>
      <c r="CD19" s="65">
        <v>49.145987074374673</v>
      </c>
      <c r="CE19" s="60">
        <v>1.6255231982701399</v>
      </c>
      <c r="CF19" s="65">
        <v>48.728173098253649</v>
      </c>
      <c r="CG19" s="60">
        <v>3.0063678733021248</v>
      </c>
      <c r="CH19" s="65">
        <v>49.512779060854662</v>
      </c>
      <c r="CI19" s="59">
        <v>1.7624548371711262</v>
      </c>
      <c r="CJ19" s="69">
        <v>0.78460596260101312</v>
      </c>
      <c r="CK19" s="59">
        <v>3.1696280548426947</v>
      </c>
      <c r="CL19" s="65">
        <v>54.796227893831073</v>
      </c>
      <c r="CM19" s="60">
        <v>1.4108601851615723</v>
      </c>
      <c r="CN19" s="65">
        <v>57.601553428641573</v>
      </c>
      <c r="CO19" s="60">
        <v>2.5953907149758346</v>
      </c>
      <c r="CP19" s="65">
        <v>54.366020240735949</v>
      </c>
      <c r="CQ19" s="59">
        <v>1.6341421808540497</v>
      </c>
      <c r="CR19" s="69">
        <v>-3.2355331879056237</v>
      </c>
      <c r="CS19" s="59">
        <v>3.0195093566713251</v>
      </c>
      <c r="CT19" s="65">
        <v>54.874848787863563</v>
      </c>
      <c r="CU19" s="60">
        <v>1.5902030777080485</v>
      </c>
      <c r="CV19" s="65">
        <v>59.447041168780942</v>
      </c>
      <c r="CW19" s="60">
        <v>2.5801913929469316</v>
      </c>
      <c r="CX19" s="65">
        <v>54.069269586322363</v>
      </c>
      <c r="CY19" s="59">
        <v>1.7391137444744704</v>
      </c>
      <c r="CZ19" s="69">
        <v>-5.3777715824585783</v>
      </c>
      <c r="DA19" s="59">
        <v>2.7278288540353395</v>
      </c>
      <c r="DB19" s="65">
        <v>26.640755469689601</v>
      </c>
      <c r="DC19" s="60">
        <v>1.3309331801839499</v>
      </c>
      <c r="DD19" s="65">
        <v>34.570868389801383</v>
      </c>
      <c r="DE19" s="60">
        <v>2.541963225714114</v>
      </c>
      <c r="DF19" s="65">
        <v>24.6995256624216</v>
      </c>
      <c r="DG19" s="59">
        <v>1.475963776815213</v>
      </c>
      <c r="DH19" s="69">
        <v>-9.8713427273797834</v>
      </c>
      <c r="DI19" s="59">
        <v>2.7847589200659892</v>
      </c>
      <c r="DJ19" s="65">
        <v>20.792681071635979</v>
      </c>
      <c r="DK19" s="60">
        <v>1.2237614177902802</v>
      </c>
      <c r="DL19" s="65">
        <v>23.529779829740331</v>
      </c>
      <c r="DM19" s="60">
        <v>2.4360943806238562</v>
      </c>
      <c r="DN19" s="65">
        <v>20.384821495019992</v>
      </c>
      <c r="DO19" s="59">
        <v>1.4026640539129294</v>
      </c>
      <c r="DP19" s="69">
        <v>-3.1449583347203394</v>
      </c>
      <c r="DQ19" s="61">
        <v>2.7624260130062668</v>
      </c>
    </row>
    <row r="20" spans="1:121">
      <c r="A20" s="41" t="s">
        <v>21</v>
      </c>
      <c r="B20" s="65">
        <v>61.355885447024569</v>
      </c>
      <c r="C20" s="60">
        <v>1.1361707640195777</v>
      </c>
      <c r="D20" s="65">
        <v>65.304862807724135</v>
      </c>
      <c r="E20" s="60">
        <v>3.7926969302891385</v>
      </c>
      <c r="F20" s="65">
        <v>60.63604188859896</v>
      </c>
      <c r="G20" s="59">
        <v>1.3083585895054697</v>
      </c>
      <c r="H20" s="69">
        <v>-4.6688209191251744</v>
      </c>
      <c r="I20" s="59">
        <v>4.3092571461686751</v>
      </c>
      <c r="J20" s="65">
        <v>71.782977613631587</v>
      </c>
      <c r="K20" s="60">
        <v>1.5659518599978288</v>
      </c>
      <c r="L20" s="65">
        <v>77.209651659904935</v>
      </c>
      <c r="M20" s="60">
        <v>2.9112377271593544</v>
      </c>
      <c r="N20" s="65">
        <v>70.924675240412427</v>
      </c>
      <c r="O20" s="59">
        <v>1.59029619586383</v>
      </c>
      <c r="P20" s="69">
        <v>-6.2849764194925086</v>
      </c>
      <c r="Q20" s="59">
        <v>2.8718036460027996</v>
      </c>
      <c r="R20" s="65">
        <v>44.929302892122571</v>
      </c>
      <c r="S20" s="60">
        <v>1.6710332740193203</v>
      </c>
      <c r="T20" s="65">
        <v>42.542332931017079</v>
      </c>
      <c r="U20" s="60">
        <v>4.5824648682110896</v>
      </c>
      <c r="V20" s="65">
        <v>45.519870666182626</v>
      </c>
      <c r="W20" s="59">
        <v>1.4612625970267472</v>
      </c>
      <c r="X20" s="69">
        <v>2.9775377351655479</v>
      </c>
      <c r="Y20" s="60">
        <v>4.2270089667113062</v>
      </c>
      <c r="Z20" s="65">
        <v>49.241520839208</v>
      </c>
      <c r="AA20" s="60">
        <v>1.6110869594939705</v>
      </c>
      <c r="AB20" s="65">
        <v>48.38916969596324</v>
      </c>
      <c r="AC20" s="60">
        <v>3.0377554514127927</v>
      </c>
      <c r="AD20" s="65">
        <v>49.477841536757083</v>
      </c>
      <c r="AE20" s="59">
        <v>1.7758495160299859</v>
      </c>
      <c r="AF20" s="69">
        <v>1.0886718407938432</v>
      </c>
      <c r="AG20" s="59">
        <v>3.3717334952405502</v>
      </c>
      <c r="AH20" s="65">
        <v>61.291998710285931</v>
      </c>
      <c r="AI20" s="60">
        <v>1.666818794192191</v>
      </c>
      <c r="AJ20" s="65">
        <v>61.278951934915227</v>
      </c>
      <c r="AK20" s="60">
        <v>4.6379734271357744</v>
      </c>
      <c r="AL20" s="65">
        <v>61.284697966998237</v>
      </c>
      <c r="AM20" s="59">
        <v>1.5930381517170431</v>
      </c>
      <c r="AN20" s="69">
        <v>5.7460320830102773E-3</v>
      </c>
      <c r="AO20" s="59">
        <v>4.5254460793812035</v>
      </c>
      <c r="AP20" s="65">
        <v>39.858631434992724</v>
      </c>
      <c r="AQ20" s="60">
        <v>1.6804223696482494</v>
      </c>
      <c r="AR20" s="65">
        <v>38.725525631654897</v>
      </c>
      <c r="AS20" s="60">
        <v>3.9450157408757724</v>
      </c>
      <c r="AT20" s="65">
        <v>40.049766225965783</v>
      </c>
      <c r="AU20" s="59">
        <v>1.8917365396994887</v>
      </c>
      <c r="AV20" s="69">
        <v>1.3242405943108864</v>
      </c>
      <c r="AW20" s="60">
        <v>4.4276102278605114</v>
      </c>
      <c r="AX20" s="65">
        <v>14.268581402029239</v>
      </c>
      <c r="AY20" s="60">
        <v>1.1918723434135703</v>
      </c>
      <c r="AZ20" s="65">
        <v>12.67009050430258</v>
      </c>
      <c r="BA20" s="60">
        <v>2.2790094360928959</v>
      </c>
      <c r="BB20" s="65">
        <v>14.52246744297657</v>
      </c>
      <c r="BC20" s="59">
        <v>1.2591234896439776</v>
      </c>
      <c r="BD20" s="69">
        <v>1.8523769386739897</v>
      </c>
      <c r="BE20" s="59">
        <v>2.3146932375188021</v>
      </c>
      <c r="BF20" s="69">
        <v>36.619611970728251</v>
      </c>
      <c r="BG20" s="60">
        <v>1.3452460720925821</v>
      </c>
      <c r="BH20" s="65">
        <v>33.500384999435909</v>
      </c>
      <c r="BI20" s="60">
        <v>4.17514230433473</v>
      </c>
      <c r="BJ20" s="65">
        <v>37.372157048384622</v>
      </c>
      <c r="BK20" s="59">
        <v>1.4855704949136717</v>
      </c>
      <c r="BL20" s="69">
        <v>3.8717720489487135</v>
      </c>
      <c r="BM20" s="59">
        <v>4.5467333414226863</v>
      </c>
      <c r="BN20" s="65">
        <v>22.842245426072949</v>
      </c>
      <c r="BO20" s="60">
        <v>1.5383298401777099</v>
      </c>
      <c r="BP20" s="65">
        <v>15.549630206277049</v>
      </c>
      <c r="BQ20" s="60">
        <v>2.7716275435739086</v>
      </c>
      <c r="BR20" s="65">
        <v>24.264909529205841</v>
      </c>
      <c r="BS20" s="59">
        <v>1.6901678722652278</v>
      </c>
      <c r="BT20" s="69">
        <v>8.7152793229287919</v>
      </c>
      <c r="BU20" s="59">
        <v>3.160372215396448</v>
      </c>
      <c r="BV20" s="65">
        <v>19.39548118243798</v>
      </c>
      <c r="BW20" s="60">
        <v>0.88801576234000024</v>
      </c>
      <c r="BX20" s="65">
        <v>16.3592108098814</v>
      </c>
      <c r="BY20" s="60">
        <v>2.5847947850028952</v>
      </c>
      <c r="BZ20" s="65">
        <v>19.969077827745171</v>
      </c>
      <c r="CA20" s="59">
        <v>0.99825044368442317</v>
      </c>
      <c r="CB20" s="69">
        <v>3.6098670178637704</v>
      </c>
      <c r="CC20" s="59">
        <v>2.886876477692617</v>
      </c>
      <c r="CD20" s="65">
        <v>56.508763820576121</v>
      </c>
      <c r="CE20" s="60">
        <v>1.6392985152535176</v>
      </c>
      <c r="CF20" s="65">
        <v>57.823475338549443</v>
      </c>
      <c r="CG20" s="60">
        <v>4.4097740956155249</v>
      </c>
      <c r="CH20" s="65">
        <v>56.275982005108517</v>
      </c>
      <c r="CI20" s="59">
        <v>1.5542093734082838</v>
      </c>
      <c r="CJ20" s="69">
        <v>-1.5474933334409258</v>
      </c>
      <c r="CK20" s="59">
        <v>4.2871105256251845</v>
      </c>
      <c r="CL20" s="65">
        <v>44.326095863572228</v>
      </c>
      <c r="CM20" s="60">
        <v>1.4363285692686929</v>
      </c>
      <c r="CN20" s="65">
        <v>42.441767039262423</v>
      </c>
      <c r="CO20" s="60">
        <v>4.0529573561151349</v>
      </c>
      <c r="CP20" s="65">
        <v>44.838517681940992</v>
      </c>
      <c r="CQ20" s="59">
        <v>1.7207369839178985</v>
      </c>
      <c r="CR20" s="69">
        <v>2.396750642678569</v>
      </c>
      <c r="CS20" s="59">
        <v>4.749786239288091</v>
      </c>
      <c r="CT20" s="65">
        <v>36.342024841980482</v>
      </c>
      <c r="CU20" s="60">
        <v>1.1488990361702247</v>
      </c>
      <c r="CV20" s="65">
        <v>32.325057381363528</v>
      </c>
      <c r="CW20" s="60">
        <v>2.9317154921882218</v>
      </c>
      <c r="CX20" s="65">
        <v>37.277898625598951</v>
      </c>
      <c r="CY20" s="59">
        <v>1.33380997792483</v>
      </c>
      <c r="CZ20" s="69">
        <v>4.9528412442354224</v>
      </c>
      <c r="DA20" s="59">
        <v>3.386798797157442</v>
      </c>
      <c r="DB20" s="65">
        <v>15.25576423839426</v>
      </c>
      <c r="DC20" s="60">
        <v>1.0055621812034452</v>
      </c>
      <c r="DD20" s="65">
        <v>13.604578161990711</v>
      </c>
      <c r="DE20" s="60">
        <v>2.651462309273422</v>
      </c>
      <c r="DF20" s="65">
        <v>15.604982473658101</v>
      </c>
      <c r="DG20" s="59">
        <v>1.029259720558944</v>
      </c>
      <c r="DH20" s="69">
        <v>2.0004043116673902</v>
      </c>
      <c r="DI20" s="59">
        <v>2.7574922130412771</v>
      </c>
      <c r="DJ20" s="65">
        <v>24.43256749287745</v>
      </c>
      <c r="DK20" s="60">
        <v>1.8754060176786442</v>
      </c>
      <c r="DL20" s="65">
        <v>26.427487565234099</v>
      </c>
      <c r="DM20" s="60">
        <v>4.8457192786652978</v>
      </c>
      <c r="DN20" s="65">
        <v>24.06701517793978</v>
      </c>
      <c r="DO20" s="59">
        <v>1.853627380794272</v>
      </c>
      <c r="DP20" s="69">
        <v>-2.360472387294319</v>
      </c>
      <c r="DQ20" s="61">
        <v>4.9187260493277991</v>
      </c>
    </row>
    <row r="21" spans="1:121">
      <c r="A21" s="39" t="s">
        <v>22</v>
      </c>
      <c r="B21" s="65">
        <v>75.819084911507645</v>
      </c>
      <c r="C21" s="60">
        <v>1.1353066081242</v>
      </c>
      <c r="D21" s="65">
        <v>72.391819072082882</v>
      </c>
      <c r="E21" s="60">
        <v>2.3854005101602671</v>
      </c>
      <c r="F21" s="65">
        <v>77.149714431254282</v>
      </c>
      <c r="G21" s="59">
        <v>1.1352861654361852</v>
      </c>
      <c r="H21" s="69">
        <v>4.7578953591713997</v>
      </c>
      <c r="I21" s="59">
        <v>2.5184450257026643</v>
      </c>
      <c r="J21" s="65">
        <v>74.084420130834133</v>
      </c>
      <c r="K21" s="60">
        <v>1.1322694352804352</v>
      </c>
      <c r="L21" s="65">
        <v>74.696492915086409</v>
      </c>
      <c r="M21" s="60">
        <v>2.5035129010976842</v>
      </c>
      <c r="N21" s="65">
        <v>73.883084042974147</v>
      </c>
      <c r="O21" s="59">
        <v>1.1995318679492002</v>
      </c>
      <c r="P21" s="69">
        <v>-0.81340887211226232</v>
      </c>
      <c r="Q21" s="59">
        <v>2.7363573200026767</v>
      </c>
      <c r="R21" s="65">
        <v>71.793020593654958</v>
      </c>
      <c r="S21" s="60">
        <v>1.3003532478681952</v>
      </c>
      <c r="T21" s="65">
        <v>69.289367784313399</v>
      </c>
      <c r="U21" s="60">
        <v>2.1529050816920758</v>
      </c>
      <c r="V21" s="65">
        <v>72.983178118151031</v>
      </c>
      <c r="W21" s="59">
        <v>1.4529329067909402</v>
      </c>
      <c r="X21" s="69">
        <v>3.6938103338376322</v>
      </c>
      <c r="Y21" s="60">
        <v>2.3532644589050067</v>
      </c>
      <c r="Z21" s="65">
        <v>64.576782132054689</v>
      </c>
      <c r="AA21" s="60">
        <v>1.4873362311375855</v>
      </c>
      <c r="AB21" s="65">
        <v>65.22454381104221</v>
      </c>
      <c r="AC21" s="60">
        <v>2.4768717061180876</v>
      </c>
      <c r="AD21" s="65">
        <v>64.526727993625371</v>
      </c>
      <c r="AE21" s="59">
        <v>1.6041944913228861</v>
      </c>
      <c r="AF21" s="69">
        <v>-0.69781581741683851</v>
      </c>
      <c r="AG21" s="59">
        <v>2.5544009863160744</v>
      </c>
      <c r="AH21" s="65">
        <v>51.458822868274709</v>
      </c>
      <c r="AI21" s="60">
        <v>1.2817847229541619</v>
      </c>
      <c r="AJ21" s="65">
        <v>52.612611820989002</v>
      </c>
      <c r="AK21" s="60">
        <v>2.6254820146521771</v>
      </c>
      <c r="AL21" s="65">
        <v>50.853085051329117</v>
      </c>
      <c r="AM21" s="59">
        <v>1.5093256419764733</v>
      </c>
      <c r="AN21" s="69">
        <v>-1.7595267696598853</v>
      </c>
      <c r="AO21" s="59">
        <v>3.0378566671599265</v>
      </c>
      <c r="AP21" s="65">
        <v>52.282045115254761</v>
      </c>
      <c r="AQ21" s="60">
        <v>1.2720889134399733</v>
      </c>
      <c r="AR21" s="65">
        <v>54.798163618081283</v>
      </c>
      <c r="AS21" s="60">
        <v>2.6810438700808685</v>
      </c>
      <c r="AT21" s="65">
        <v>51.259322620986978</v>
      </c>
      <c r="AU21" s="59">
        <v>1.2804094659275418</v>
      </c>
      <c r="AV21" s="69">
        <v>-3.5388409970943044</v>
      </c>
      <c r="AW21" s="60">
        <v>2.8252658142254203</v>
      </c>
      <c r="AX21" s="65">
        <v>21.34375314288317</v>
      </c>
      <c r="AY21" s="60">
        <v>0.97961919354432281</v>
      </c>
      <c r="AZ21" s="65">
        <v>22.008867324450058</v>
      </c>
      <c r="BA21" s="60">
        <v>2.0730409330806636</v>
      </c>
      <c r="BB21" s="65">
        <v>20.934665985647669</v>
      </c>
      <c r="BC21" s="59">
        <v>1.1581138292161164</v>
      </c>
      <c r="BD21" s="69">
        <v>-1.0742013388023892</v>
      </c>
      <c r="BE21" s="59">
        <v>2.4412030744904243</v>
      </c>
      <c r="BF21" s="69">
        <v>41.287885135828539</v>
      </c>
      <c r="BG21" s="60">
        <v>1.3548066591673815</v>
      </c>
      <c r="BH21" s="65">
        <v>45.975296515014243</v>
      </c>
      <c r="BI21" s="60">
        <v>2.7766302558103679</v>
      </c>
      <c r="BJ21" s="65">
        <v>39.370127934188687</v>
      </c>
      <c r="BK21" s="59">
        <v>1.5616820940881564</v>
      </c>
      <c r="BL21" s="69">
        <v>-6.6051685808255556</v>
      </c>
      <c r="BM21" s="59">
        <v>3.1468345128744573</v>
      </c>
      <c r="BN21" s="65">
        <v>54.934233552326539</v>
      </c>
      <c r="BO21" s="60">
        <v>1.8810725038905183</v>
      </c>
      <c r="BP21" s="65">
        <v>60.356433277015661</v>
      </c>
      <c r="BQ21" s="60">
        <v>3.0012222209673522</v>
      </c>
      <c r="BR21" s="65">
        <v>52.601546740324387</v>
      </c>
      <c r="BS21" s="59">
        <v>2.0082418832870119</v>
      </c>
      <c r="BT21" s="69">
        <v>-7.7548865366912736</v>
      </c>
      <c r="BU21" s="59">
        <v>2.9320651012277716</v>
      </c>
      <c r="BV21" s="65">
        <v>21.19127468224049</v>
      </c>
      <c r="BW21" s="60">
        <v>1.275351813894585</v>
      </c>
      <c r="BX21" s="65">
        <v>25.936910785493868</v>
      </c>
      <c r="BY21" s="60">
        <v>1.9709509396920748</v>
      </c>
      <c r="BZ21" s="65">
        <v>19.31460111672769</v>
      </c>
      <c r="CA21" s="59">
        <v>1.4198653707211661</v>
      </c>
      <c r="CB21" s="69">
        <v>-6.622309668766178</v>
      </c>
      <c r="CC21" s="59">
        <v>2.0905964046305572</v>
      </c>
      <c r="CD21" s="65">
        <v>56.297390408361437</v>
      </c>
      <c r="CE21" s="60">
        <v>1.4140700732094373</v>
      </c>
      <c r="CF21" s="65">
        <v>58.432575299246672</v>
      </c>
      <c r="CG21" s="60">
        <v>2.608720458727805</v>
      </c>
      <c r="CH21" s="65">
        <v>55.409825640494837</v>
      </c>
      <c r="CI21" s="59">
        <v>1.4515067615915827</v>
      </c>
      <c r="CJ21" s="69">
        <v>-3.0227496587518345</v>
      </c>
      <c r="CK21" s="59">
        <v>2.6387514559382921</v>
      </c>
      <c r="CL21" s="65">
        <v>54.98677362081672</v>
      </c>
      <c r="CM21" s="60">
        <v>1.5010186570335746</v>
      </c>
      <c r="CN21" s="65">
        <v>58.545554804918517</v>
      </c>
      <c r="CO21" s="60">
        <v>2.8671431280115649</v>
      </c>
      <c r="CP21" s="65">
        <v>53.646395754357307</v>
      </c>
      <c r="CQ21" s="59">
        <v>1.5543065882994802</v>
      </c>
      <c r="CR21" s="69">
        <v>-4.8991590505612095</v>
      </c>
      <c r="CS21" s="59">
        <v>2.9513493475284793</v>
      </c>
      <c r="CT21" s="65">
        <v>54.524718317773342</v>
      </c>
      <c r="CU21" s="60">
        <v>1.5536652688595851</v>
      </c>
      <c r="CV21" s="65">
        <v>52.647589302050591</v>
      </c>
      <c r="CW21" s="60">
        <v>2.9358129985840646</v>
      </c>
      <c r="CX21" s="65">
        <v>55.537307614641982</v>
      </c>
      <c r="CY21" s="59">
        <v>1.6432498427020059</v>
      </c>
      <c r="CZ21" s="69">
        <v>2.8897183125913912</v>
      </c>
      <c r="DA21" s="59">
        <v>3.1365312837873653</v>
      </c>
      <c r="DB21" s="65">
        <v>27.682591435105181</v>
      </c>
      <c r="DC21" s="60">
        <v>1.2179103801025093</v>
      </c>
      <c r="DD21" s="65">
        <v>28.98421097291267</v>
      </c>
      <c r="DE21" s="60">
        <v>2.3300210174321823</v>
      </c>
      <c r="DF21" s="65">
        <v>27.17785086837997</v>
      </c>
      <c r="DG21" s="59">
        <v>1.3577389356569209</v>
      </c>
      <c r="DH21" s="69">
        <v>-1.8063601045327005</v>
      </c>
      <c r="DI21" s="59">
        <v>2.5708925075684235</v>
      </c>
      <c r="DJ21" s="65">
        <v>21.220568561690769</v>
      </c>
      <c r="DK21" s="60">
        <v>1.1194995364115299</v>
      </c>
      <c r="DL21" s="65">
        <v>20.68850573141756</v>
      </c>
      <c r="DM21" s="60">
        <v>1.8752349315171326</v>
      </c>
      <c r="DN21" s="65">
        <v>21.51277659023869</v>
      </c>
      <c r="DO21" s="59">
        <v>1.285856672907508</v>
      </c>
      <c r="DP21" s="69">
        <v>0.82427085882113005</v>
      </c>
      <c r="DQ21" s="61">
        <v>2.1355370160275675</v>
      </c>
    </row>
    <row r="22" spans="1:121">
      <c r="A22" s="39" t="s">
        <v>23</v>
      </c>
      <c r="B22" s="65">
        <v>83.826466472324768</v>
      </c>
      <c r="C22" s="60">
        <v>1.3149301772818094</v>
      </c>
      <c r="D22" s="65">
        <v>83.579732652389282</v>
      </c>
      <c r="E22" s="60">
        <v>3.066002053000016</v>
      </c>
      <c r="F22" s="65">
        <v>83.84702080393987</v>
      </c>
      <c r="G22" s="59">
        <v>1.3233004316192289</v>
      </c>
      <c r="H22" s="69">
        <v>0.26728815155058783</v>
      </c>
      <c r="I22" s="59">
        <v>3.0323282956317748</v>
      </c>
      <c r="J22" s="65">
        <v>86.087204982211091</v>
      </c>
      <c r="K22" s="60">
        <v>0.99241716459127949</v>
      </c>
      <c r="L22" s="65">
        <v>85.261155108694183</v>
      </c>
      <c r="M22" s="60">
        <v>2.156609818773167</v>
      </c>
      <c r="N22" s="65">
        <v>86.229428607449876</v>
      </c>
      <c r="O22" s="59">
        <v>1.1167202146148381</v>
      </c>
      <c r="P22" s="69">
        <v>0.96827349875569269</v>
      </c>
      <c r="Q22" s="59">
        <v>2.4390221950181235</v>
      </c>
      <c r="R22" s="65">
        <v>83.43902517149094</v>
      </c>
      <c r="S22" s="60">
        <v>1.3181869049454049</v>
      </c>
      <c r="T22" s="65">
        <v>85.389155852212184</v>
      </c>
      <c r="U22" s="60">
        <v>2.1263205144792887</v>
      </c>
      <c r="V22" s="65">
        <v>83.000575750601683</v>
      </c>
      <c r="W22" s="59">
        <v>1.5723258473861899</v>
      </c>
      <c r="X22" s="69">
        <v>-2.3885801016105006</v>
      </c>
      <c r="Y22" s="60">
        <v>2.8022674756690105</v>
      </c>
      <c r="Z22" s="65">
        <v>80.21317831475308</v>
      </c>
      <c r="AA22" s="60">
        <v>1.4608418797674831</v>
      </c>
      <c r="AB22" s="65">
        <v>81.510320502799033</v>
      </c>
      <c r="AC22" s="60">
        <v>2.8769103071150837</v>
      </c>
      <c r="AD22" s="65">
        <v>79.940421960201306</v>
      </c>
      <c r="AE22" s="59">
        <v>1.6108389447277678</v>
      </c>
      <c r="AF22" s="69">
        <v>-1.569898542597727</v>
      </c>
      <c r="AG22" s="59">
        <v>3.2025234094866306</v>
      </c>
      <c r="AH22" s="65">
        <v>78.184702830298164</v>
      </c>
      <c r="AI22" s="60">
        <v>1.7115654609712849</v>
      </c>
      <c r="AJ22" s="65">
        <v>79.633177743151208</v>
      </c>
      <c r="AK22" s="60">
        <v>2.6534670463338266</v>
      </c>
      <c r="AL22" s="65">
        <v>77.828166915052151</v>
      </c>
      <c r="AM22" s="59">
        <v>1.9216596473301903</v>
      </c>
      <c r="AN22" s="69">
        <v>-1.8050108280990571</v>
      </c>
      <c r="AO22" s="59">
        <v>3.0743864332705475</v>
      </c>
      <c r="AP22" s="65">
        <v>70.480481799105931</v>
      </c>
      <c r="AQ22" s="60">
        <v>1.4707186815744842</v>
      </c>
      <c r="AR22" s="65">
        <v>72.554482700479511</v>
      </c>
      <c r="AS22" s="60">
        <v>3.7324202719933992</v>
      </c>
      <c r="AT22" s="65">
        <v>70.059420088877047</v>
      </c>
      <c r="AU22" s="59">
        <v>1.376136151173198</v>
      </c>
      <c r="AV22" s="69">
        <v>-2.4950626116024637</v>
      </c>
      <c r="AW22" s="60">
        <v>3.5289340341292781</v>
      </c>
      <c r="AX22" s="65">
        <v>27.890021678615561</v>
      </c>
      <c r="AY22" s="60">
        <v>1.7223082533397456</v>
      </c>
      <c r="AZ22" s="65">
        <v>33.210527655794863</v>
      </c>
      <c r="BA22" s="60">
        <v>3.3961845281191971</v>
      </c>
      <c r="BB22" s="65">
        <v>26.787928265913589</v>
      </c>
      <c r="BC22" s="59">
        <v>1.744393244072042</v>
      </c>
      <c r="BD22" s="69">
        <v>-6.4225993898812739</v>
      </c>
      <c r="BE22" s="59">
        <v>3.3538241644000926</v>
      </c>
      <c r="BF22" s="69">
        <v>50.35225885727278</v>
      </c>
      <c r="BG22" s="60">
        <v>2.1879330005445046</v>
      </c>
      <c r="BH22" s="65">
        <v>55.073918470015023</v>
      </c>
      <c r="BI22" s="60">
        <v>3.7032536088794399</v>
      </c>
      <c r="BJ22" s="65">
        <v>49.361814622713197</v>
      </c>
      <c r="BK22" s="59">
        <v>2.3137561172576024</v>
      </c>
      <c r="BL22" s="69">
        <v>-5.712103847301826</v>
      </c>
      <c r="BM22" s="59">
        <v>3.8257681023732579</v>
      </c>
      <c r="BN22" s="65">
        <v>41.673270225306091</v>
      </c>
      <c r="BO22" s="60">
        <v>2.3147575583873738</v>
      </c>
      <c r="BP22" s="65">
        <v>43.717510581805243</v>
      </c>
      <c r="BQ22" s="60">
        <v>3.7884015247318095</v>
      </c>
      <c r="BR22" s="65">
        <v>41.309127653053473</v>
      </c>
      <c r="BS22" s="59">
        <v>2.4538020696464558</v>
      </c>
      <c r="BT22" s="69">
        <v>-2.4083829287517702</v>
      </c>
      <c r="BU22" s="59">
        <v>3.8587091084988634</v>
      </c>
      <c r="BV22" s="65">
        <v>29.274400766724501</v>
      </c>
      <c r="BW22" s="60">
        <v>1.6184084950295188</v>
      </c>
      <c r="BX22" s="65">
        <v>35.462540982202803</v>
      </c>
      <c r="BY22" s="60">
        <v>4.4940285572705001</v>
      </c>
      <c r="BZ22" s="65">
        <v>28.073016460578518</v>
      </c>
      <c r="CA22" s="59">
        <v>1.533522822895991</v>
      </c>
      <c r="CB22" s="69">
        <v>-7.3895245216242849</v>
      </c>
      <c r="CC22" s="59">
        <v>4.4559233136133836</v>
      </c>
      <c r="CD22" s="65">
        <v>72.735861092273325</v>
      </c>
      <c r="CE22" s="60">
        <v>1.7420274445729385</v>
      </c>
      <c r="CF22" s="65">
        <v>74.966755170018502</v>
      </c>
      <c r="CG22" s="60">
        <v>3.2596759570867433</v>
      </c>
      <c r="CH22" s="65">
        <v>72.207922797606741</v>
      </c>
      <c r="CI22" s="59">
        <v>1.8782298798338573</v>
      </c>
      <c r="CJ22" s="69">
        <v>-2.75883237241176</v>
      </c>
      <c r="CK22" s="59">
        <v>3.4787439547242087</v>
      </c>
      <c r="CL22" s="65">
        <v>70.365499802546736</v>
      </c>
      <c r="CM22" s="60">
        <v>1.5288111378906584</v>
      </c>
      <c r="CN22" s="65">
        <v>71.032905774629711</v>
      </c>
      <c r="CO22" s="60">
        <v>3.3477506965215675</v>
      </c>
      <c r="CP22" s="65">
        <v>70.189060070471854</v>
      </c>
      <c r="CQ22" s="59">
        <v>1.6946722681970046</v>
      </c>
      <c r="CR22" s="69">
        <v>-0.84384570415785731</v>
      </c>
      <c r="CS22" s="59">
        <v>3.7316119212281622</v>
      </c>
      <c r="CT22" s="65">
        <v>67.514635589825104</v>
      </c>
      <c r="CU22" s="60">
        <v>1.8830724264104206</v>
      </c>
      <c r="CV22" s="65">
        <v>74.424072819232919</v>
      </c>
      <c r="CW22" s="60">
        <v>3.3895925316368176</v>
      </c>
      <c r="CX22" s="65">
        <v>66.123489716794353</v>
      </c>
      <c r="CY22" s="59">
        <v>2.0316477802488841</v>
      </c>
      <c r="CZ22" s="69">
        <v>-8.3005831024385657</v>
      </c>
      <c r="DA22" s="59">
        <v>3.7015841225408073</v>
      </c>
      <c r="DB22" s="65">
        <v>28.946297108474109</v>
      </c>
      <c r="DC22" s="60">
        <v>1.3324755457965538</v>
      </c>
      <c r="DD22" s="65">
        <v>34.051203569707603</v>
      </c>
      <c r="DE22" s="60">
        <v>4.2493181047650053</v>
      </c>
      <c r="DF22" s="65">
        <v>27.864528160396649</v>
      </c>
      <c r="DG22" s="59">
        <v>1.3241474932829616</v>
      </c>
      <c r="DH22" s="69">
        <v>-6.1866754093109542</v>
      </c>
      <c r="DI22" s="59">
        <v>4.4113006956246128</v>
      </c>
      <c r="DJ22" s="65">
        <v>25.509129914358429</v>
      </c>
      <c r="DK22" s="60">
        <v>1.7718828213475488</v>
      </c>
      <c r="DL22" s="65">
        <v>28.985355912894882</v>
      </c>
      <c r="DM22" s="60">
        <v>3.1810216469223342</v>
      </c>
      <c r="DN22" s="65">
        <v>24.85987408549477</v>
      </c>
      <c r="DO22" s="59">
        <v>1.9507163056265024</v>
      </c>
      <c r="DP22" s="69">
        <v>-4.1254818274001117</v>
      </c>
      <c r="DQ22" s="61">
        <v>3.5247079145329159</v>
      </c>
    </row>
    <row r="23" spans="1:121">
      <c r="A23" s="39" t="s">
        <v>24</v>
      </c>
      <c r="B23" s="65">
        <v>92.627889500761697</v>
      </c>
      <c r="C23" s="60">
        <v>0.53729791432512586</v>
      </c>
      <c r="D23" s="65">
        <v>90.550980277087177</v>
      </c>
      <c r="E23" s="60">
        <v>1.3491016627772277</v>
      </c>
      <c r="F23" s="65">
        <v>93.175163318301074</v>
      </c>
      <c r="G23" s="59">
        <v>0.50911950547922591</v>
      </c>
      <c r="H23" s="69">
        <v>2.6241830412138967</v>
      </c>
      <c r="I23" s="59">
        <v>1.3178556025207595</v>
      </c>
      <c r="J23" s="65">
        <v>88.190239921349132</v>
      </c>
      <c r="K23" s="60">
        <v>0.64612220930075182</v>
      </c>
      <c r="L23" s="65">
        <v>80.343243768419711</v>
      </c>
      <c r="M23" s="60">
        <v>1.7821287792925646</v>
      </c>
      <c r="N23" s="65">
        <v>90.052901637098955</v>
      </c>
      <c r="O23" s="59">
        <v>0.67212574781812251</v>
      </c>
      <c r="P23" s="69">
        <v>9.7096578686792441</v>
      </c>
      <c r="Q23" s="59">
        <v>1.9247920754738734</v>
      </c>
      <c r="R23" s="65">
        <v>81.636262551921945</v>
      </c>
      <c r="S23" s="60">
        <v>0.74484726366021015</v>
      </c>
      <c r="T23" s="65">
        <v>77.127289536864254</v>
      </c>
      <c r="U23" s="60">
        <v>2.0253139853505937</v>
      </c>
      <c r="V23" s="65">
        <v>82.733914199005412</v>
      </c>
      <c r="W23" s="59">
        <v>0.82753584587939699</v>
      </c>
      <c r="X23" s="69">
        <v>5.606624662141158</v>
      </c>
      <c r="Y23" s="60">
        <v>2.2632771779006791</v>
      </c>
      <c r="Z23" s="65">
        <v>86.198078736490913</v>
      </c>
      <c r="AA23" s="60">
        <v>0.78347234468542681</v>
      </c>
      <c r="AB23" s="65">
        <v>79.127665284864079</v>
      </c>
      <c r="AC23" s="60">
        <v>1.9780941494692916</v>
      </c>
      <c r="AD23" s="65">
        <v>87.839420790805164</v>
      </c>
      <c r="AE23" s="59">
        <v>0.84087810970685362</v>
      </c>
      <c r="AF23" s="69">
        <v>8.7117555059410847</v>
      </c>
      <c r="AG23" s="59">
        <v>2.1638408384416032</v>
      </c>
      <c r="AH23" s="65">
        <v>73.12448514829893</v>
      </c>
      <c r="AI23" s="60">
        <v>1.1410713430557551</v>
      </c>
      <c r="AJ23" s="65">
        <v>68.744325768569482</v>
      </c>
      <c r="AK23" s="60">
        <v>2.856607853475531</v>
      </c>
      <c r="AL23" s="65">
        <v>74.133921227733325</v>
      </c>
      <c r="AM23" s="59">
        <v>1.1624696384137172</v>
      </c>
      <c r="AN23" s="69">
        <v>5.3895954591638429</v>
      </c>
      <c r="AO23" s="59">
        <v>2.9777976893677969</v>
      </c>
      <c r="AP23" s="65">
        <v>54.306461271156863</v>
      </c>
      <c r="AQ23" s="60">
        <v>1.210943354485648</v>
      </c>
      <c r="AR23" s="65">
        <v>51.786938394990237</v>
      </c>
      <c r="AS23" s="60">
        <v>2.4359820617440535</v>
      </c>
      <c r="AT23" s="65">
        <v>54.8730552244865</v>
      </c>
      <c r="AU23" s="59">
        <v>1.3162717971614186</v>
      </c>
      <c r="AV23" s="69">
        <v>3.0861168294962624</v>
      </c>
      <c r="AW23" s="60">
        <v>2.6511414453094795</v>
      </c>
      <c r="AX23" s="65">
        <v>23.275123238790592</v>
      </c>
      <c r="AY23" s="60">
        <v>0.8198016169233302</v>
      </c>
      <c r="AZ23" s="65">
        <v>27.118116801672201</v>
      </c>
      <c r="BA23" s="60">
        <v>1.9210949225497638</v>
      </c>
      <c r="BB23" s="65">
        <v>22.318457569645549</v>
      </c>
      <c r="BC23" s="59">
        <v>0.91671752612109514</v>
      </c>
      <c r="BD23" s="69">
        <v>-4.7996592320266522</v>
      </c>
      <c r="BE23" s="59">
        <v>2.1338979479084923</v>
      </c>
      <c r="BF23" s="69">
        <v>65.269154804210103</v>
      </c>
      <c r="BG23" s="60">
        <v>1.1791078247781113</v>
      </c>
      <c r="BH23" s="65">
        <v>57.453263154271831</v>
      </c>
      <c r="BI23" s="60">
        <v>2.8992239950794518</v>
      </c>
      <c r="BJ23" s="65">
        <v>67.054207598550022</v>
      </c>
      <c r="BK23" s="59">
        <v>1.3305309085360915</v>
      </c>
      <c r="BL23" s="69">
        <v>9.6009444442781913</v>
      </c>
      <c r="BM23" s="59">
        <v>3.2868178829932</v>
      </c>
      <c r="BN23" s="65">
        <v>67.185129229767455</v>
      </c>
      <c r="BO23" s="60">
        <v>1.4332648705907862</v>
      </c>
      <c r="BP23" s="65">
        <v>57.60197864326264</v>
      </c>
      <c r="BQ23" s="60">
        <v>4.3008695705290574</v>
      </c>
      <c r="BR23" s="65">
        <v>69.503054225931507</v>
      </c>
      <c r="BS23" s="59">
        <v>1.2876740759833951</v>
      </c>
      <c r="BT23" s="69">
        <v>11.901075582668867</v>
      </c>
      <c r="BU23" s="59">
        <v>4.357751895444772</v>
      </c>
      <c r="BV23" s="65">
        <v>18.660175316921229</v>
      </c>
      <c r="BW23" s="60">
        <v>1.2526646939914723</v>
      </c>
      <c r="BX23" s="65">
        <v>17.114209746493739</v>
      </c>
      <c r="BY23" s="60">
        <v>3.1014706208871643</v>
      </c>
      <c r="BZ23" s="65">
        <v>19.015885405821511</v>
      </c>
      <c r="CA23" s="59">
        <v>1.191253114200028</v>
      </c>
      <c r="CB23" s="69">
        <v>1.9016756593277719</v>
      </c>
      <c r="CC23" s="59">
        <v>3.029605283708197</v>
      </c>
      <c r="CD23" s="65">
        <v>56.339533498214088</v>
      </c>
      <c r="CE23" s="60">
        <v>0.94304373205849523</v>
      </c>
      <c r="CF23" s="65">
        <v>52.685593147196698</v>
      </c>
      <c r="CG23" s="60">
        <v>3.3214649212039218</v>
      </c>
      <c r="CH23" s="65">
        <v>57.234370583981828</v>
      </c>
      <c r="CI23" s="59">
        <v>1.1113689605403483</v>
      </c>
      <c r="CJ23" s="69">
        <v>4.5487774367851301</v>
      </c>
      <c r="CK23" s="59">
        <v>3.7897565626590359</v>
      </c>
      <c r="CL23" s="65">
        <v>69.957447981801366</v>
      </c>
      <c r="CM23" s="60">
        <v>0.87250485129405175</v>
      </c>
      <c r="CN23" s="65">
        <v>62.431942100621583</v>
      </c>
      <c r="CO23" s="60">
        <v>2.3247628293660947</v>
      </c>
      <c r="CP23" s="65">
        <v>71.756988472737333</v>
      </c>
      <c r="CQ23" s="59">
        <v>1.0546864227907315</v>
      </c>
      <c r="CR23" s="69">
        <v>9.3250463721157502</v>
      </c>
      <c r="CS23" s="59">
        <v>2.7702149238463001</v>
      </c>
      <c r="CT23" s="65">
        <v>40.673790500915047</v>
      </c>
      <c r="CU23" s="60">
        <v>1.1288702773464034</v>
      </c>
      <c r="CV23" s="65">
        <v>39.896746039207777</v>
      </c>
      <c r="CW23" s="60">
        <v>2.6718080608571868</v>
      </c>
      <c r="CX23" s="65">
        <v>40.768097010311124</v>
      </c>
      <c r="CY23" s="59">
        <v>1.2142775013766738</v>
      </c>
      <c r="CZ23" s="69">
        <v>0.87135097110334669</v>
      </c>
      <c r="DA23" s="59">
        <v>2.8849181010231653</v>
      </c>
      <c r="DB23" s="65">
        <v>22.639342368063069</v>
      </c>
      <c r="DC23" s="60">
        <v>1.1420549768708179</v>
      </c>
      <c r="DD23" s="65">
        <v>18.59757136507265</v>
      </c>
      <c r="DE23" s="60">
        <v>2.2270886240229113</v>
      </c>
      <c r="DF23" s="65">
        <v>23.590025792539251</v>
      </c>
      <c r="DG23" s="59">
        <v>1.3741436117010291</v>
      </c>
      <c r="DH23" s="69">
        <v>4.9924544274666012</v>
      </c>
      <c r="DI23" s="59">
        <v>2.7528176465879652</v>
      </c>
      <c r="DJ23" s="65">
        <v>43.772485497154598</v>
      </c>
      <c r="DK23" s="60">
        <v>1.1761006912818861</v>
      </c>
      <c r="DL23" s="65">
        <v>41.225119513830499</v>
      </c>
      <c r="DM23" s="60">
        <v>2.5401623385930097</v>
      </c>
      <c r="DN23" s="65">
        <v>44.337948947487291</v>
      </c>
      <c r="DO23" s="59">
        <v>1.2514452844486654</v>
      </c>
      <c r="DP23" s="69">
        <v>3.1128294336567919</v>
      </c>
      <c r="DQ23" s="61">
        <v>2.6822266320325876</v>
      </c>
    </row>
    <row r="24" spans="1:121">
      <c r="A24" s="39" t="s">
        <v>364</v>
      </c>
      <c r="B24" s="65">
        <v>82.635964529738828</v>
      </c>
      <c r="C24" s="60">
        <v>0.92878930892904443</v>
      </c>
      <c r="D24" s="65">
        <v>81.087452795173078</v>
      </c>
      <c r="E24" s="60">
        <v>5.1299321444280004</v>
      </c>
      <c r="F24" s="65">
        <v>82.836439825279754</v>
      </c>
      <c r="G24" s="59">
        <v>0.9655521317761897</v>
      </c>
      <c r="H24" s="69">
        <v>1.7489870301066759</v>
      </c>
      <c r="I24" s="59">
        <v>5.3802632966092503</v>
      </c>
      <c r="J24" s="65">
        <v>79.567034300700783</v>
      </c>
      <c r="K24" s="60">
        <v>1.4490708999825306</v>
      </c>
      <c r="L24" s="65">
        <v>76.077614708804049</v>
      </c>
      <c r="M24" s="60">
        <v>4.999433204578815</v>
      </c>
      <c r="N24" s="65">
        <v>79.994659571040131</v>
      </c>
      <c r="O24" s="59">
        <v>1.3772157620789063</v>
      </c>
      <c r="P24" s="69">
        <v>3.9170448622360823</v>
      </c>
      <c r="Q24" s="59">
        <v>4.7478061703092624</v>
      </c>
      <c r="R24" s="65">
        <v>86.891229336395696</v>
      </c>
      <c r="S24" s="60">
        <v>0.92476031273293191</v>
      </c>
      <c r="T24" s="65">
        <v>75.898547068893691</v>
      </c>
      <c r="U24" s="60">
        <v>3.8164553868770956</v>
      </c>
      <c r="V24" s="65">
        <v>88.075073959073151</v>
      </c>
      <c r="W24" s="59">
        <v>0.99133680808161895</v>
      </c>
      <c r="X24" s="69">
        <v>12.17652689017946</v>
      </c>
      <c r="Y24" s="60">
        <v>4.022721553683148</v>
      </c>
      <c r="Z24" s="65">
        <v>82.417341351642648</v>
      </c>
      <c r="AA24" s="60">
        <v>1.0265673936339723</v>
      </c>
      <c r="AB24" s="65">
        <v>69.79204728149665</v>
      </c>
      <c r="AC24" s="60">
        <v>6.5802866306091454</v>
      </c>
      <c r="AD24" s="65">
        <v>83.720885655862901</v>
      </c>
      <c r="AE24" s="59">
        <v>1.1544685618874766</v>
      </c>
      <c r="AF24" s="69">
        <v>13.928838374366251</v>
      </c>
      <c r="AG24" s="59">
        <v>7.0034153083460202</v>
      </c>
      <c r="AH24" s="65">
        <v>55.201500769540722</v>
      </c>
      <c r="AI24" s="60">
        <v>2.0607577071447283</v>
      </c>
      <c r="AJ24" s="65">
        <v>57.407683487492363</v>
      </c>
      <c r="AK24" s="60">
        <v>5.4984460658203771</v>
      </c>
      <c r="AL24" s="65">
        <v>55.06680997207043</v>
      </c>
      <c r="AM24" s="59">
        <v>1.9930361588336629</v>
      </c>
      <c r="AN24" s="69">
        <v>-2.3408735154219329</v>
      </c>
      <c r="AO24" s="59">
        <v>5.0221184225838549</v>
      </c>
      <c r="AP24" s="65">
        <v>71.255055195329874</v>
      </c>
      <c r="AQ24" s="60">
        <v>1.513324389418486</v>
      </c>
      <c r="AR24" s="65">
        <v>62.322413232697201</v>
      </c>
      <c r="AS24" s="60">
        <v>3.547027083213993</v>
      </c>
      <c r="AT24" s="65">
        <v>72.274651048929258</v>
      </c>
      <c r="AU24" s="59">
        <v>1.6472241893354347</v>
      </c>
      <c r="AV24" s="69">
        <v>9.9522378162320564</v>
      </c>
      <c r="AW24" s="60">
        <v>3.8421613225967008</v>
      </c>
      <c r="AX24" s="65">
        <v>29.064890736499311</v>
      </c>
      <c r="AY24" s="60">
        <v>1.5668070439415938</v>
      </c>
      <c r="AZ24" s="65">
        <v>18.69528166354257</v>
      </c>
      <c r="BA24" s="60">
        <v>3.5450415373591664</v>
      </c>
      <c r="BB24" s="65">
        <v>30.24373369418722</v>
      </c>
      <c r="BC24" s="59">
        <v>1.6331307335843619</v>
      </c>
      <c r="BD24" s="69">
        <v>11.548452030644651</v>
      </c>
      <c r="BE24" s="59">
        <v>3.5954283810929168</v>
      </c>
      <c r="BF24" s="69">
        <v>50.168634455385742</v>
      </c>
      <c r="BG24" s="60">
        <v>1.8302809932320003</v>
      </c>
      <c r="BH24" s="65">
        <v>52.591303153816071</v>
      </c>
      <c r="BI24" s="60">
        <v>3.2796021280011769</v>
      </c>
      <c r="BJ24" s="65">
        <v>50.009060387263069</v>
      </c>
      <c r="BK24" s="59">
        <v>1.958905937179241</v>
      </c>
      <c r="BL24" s="69">
        <v>-2.5822427665530014</v>
      </c>
      <c r="BM24" s="59">
        <v>3.6620861971588012</v>
      </c>
      <c r="BN24" s="65">
        <v>31.822170083175632</v>
      </c>
      <c r="BO24" s="60">
        <v>1.77100563310541</v>
      </c>
      <c r="BP24" s="65">
        <v>41.53359871401868</v>
      </c>
      <c r="BQ24" s="60">
        <v>4.5483270795800026</v>
      </c>
      <c r="BR24" s="65">
        <v>30.843624316806199</v>
      </c>
      <c r="BS24" s="59">
        <v>1.7605167168888678</v>
      </c>
      <c r="BT24" s="69">
        <v>-10.689974397212481</v>
      </c>
      <c r="BU24" s="59">
        <v>4.3542887881652472</v>
      </c>
      <c r="BV24" s="65">
        <v>37.664353633782127</v>
      </c>
      <c r="BW24" s="60">
        <v>2.1507218767595275</v>
      </c>
      <c r="BX24" s="65">
        <v>37.963771483211751</v>
      </c>
      <c r="BY24" s="60">
        <v>4.5437423736767784</v>
      </c>
      <c r="BZ24" s="65">
        <v>37.583125108420163</v>
      </c>
      <c r="CA24" s="59">
        <v>2.1490532138197049</v>
      </c>
      <c r="CB24" s="69">
        <v>-0.38064637479158847</v>
      </c>
      <c r="CC24" s="59">
        <v>4.2175186617690272</v>
      </c>
      <c r="CD24" s="65">
        <v>63.03835295050888</v>
      </c>
      <c r="CE24" s="60">
        <v>1.647672477873426</v>
      </c>
      <c r="CF24" s="65">
        <v>58.944454250653379</v>
      </c>
      <c r="CG24" s="60">
        <v>4.0562661700859266</v>
      </c>
      <c r="CH24" s="65">
        <v>63.460441683279669</v>
      </c>
      <c r="CI24" s="59">
        <v>1.755963135158735</v>
      </c>
      <c r="CJ24" s="69">
        <v>4.5159874326262894</v>
      </c>
      <c r="CK24" s="59">
        <v>4.2534253337816033</v>
      </c>
      <c r="CL24" s="65">
        <v>59.102277305250382</v>
      </c>
      <c r="CM24" s="60">
        <v>1.6266568173202518</v>
      </c>
      <c r="CN24" s="65">
        <v>51.077298407381591</v>
      </c>
      <c r="CO24" s="60">
        <v>4.1626614369388051</v>
      </c>
      <c r="CP24" s="65">
        <v>59.972254129353217</v>
      </c>
      <c r="CQ24" s="59">
        <v>1.7371454670311817</v>
      </c>
      <c r="CR24" s="69">
        <v>8.8949557219716269</v>
      </c>
      <c r="CS24" s="59">
        <v>4.3646324074265159</v>
      </c>
      <c r="CT24" s="65">
        <v>53.835802629623529</v>
      </c>
      <c r="CU24" s="60">
        <v>1.5862704928954188</v>
      </c>
      <c r="CV24" s="65">
        <v>52.56742946545733</v>
      </c>
      <c r="CW24" s="60">
        <v>4.2267898003373832</v>
      </c>
      <c r="CX24" s="65">
        <v>53.922701606064052</v>
      </c>
      <c r="CY24" s="59">
        <v>1.6615353055550346</v>
      </c>
      <c r="CZ24" s="69">
        <v>1.3552721406067221</v>
      </c>
      <c r="DA24" s="59">
        <v>4.4313465232226594</v>
      </c>
      <c r="DB24" s="65">
        <v>36.220764964544657</v>
      </c>
      <c r="DC24" s="60">
        <v>1.7860514530929716</v>
      </c>
      <c r="DD24" s="65">
        <v>29.872651995042069</v>
      </c>
      <c r="DE24" s="60">
        <v>3.9141819313830859</v>
      </c>
      <c r="DF24" s="65">
        <v>36.977440333764783</v>
      </c>
      <c r="DG24" s="59">
        <v>1.9752684972623942</v>
      </c>
      <c r="DH24" s="69">
        <v>7.1047883387227131</v>
      </c>
      <c r="DI24" s="59">
        <v>4.4719508412898197</v>
      </c>
      <c r="DJ24" s="65">
        <v>20.62074501991107</v>
      </c>
      <c r="DK24" s="60">
        <v>1.4703131859889436</v>
      </c>
      <c r="DL24" s="65">
        <v>20.572324364429839</v>
      </c>
      <c r="DM24" s="60">
        <v>3.8994730255589531</v>
      </c>
      <c r="DN24" s="65">
        <v>20.548844993294221</v>
      </c>
      <c r="DO24" s="59">
        <v>1.5721073533774139</v>
      </c>
      <c r="DP24" s="69">
        <v>-2.3479371135618265E-2</v>
      </c>
      <c r="DQ24" s="61">
        <v>4.2434163333023349</v>
      </c>
    </row>
    <row r="25" spans="1:121">
      <c r="A25" s="39" t="s">
        <v>25</v>
      </c>
      <c r="B25" s="65">
        <v>70.964801622015955</v>
      </c>
      <c r="C25" s="60">
        <v>0.90564456269734961</v>
      </c>
      <c r="D25" s="65">
        <v>68.040664741402651</v>
      </c>
      <c r="E25" s="60">
        <v>2.0589453843045131</v>
      </c>
      <c r="F25" s="65">
        <v>71.64955222513909</v>
      </c>
      <c r="G25" s="59">
        <v>0.93669091442097152</v>
      </c>
      <c r="H25" s="69">
        <v>3.6088874837364386</v>
      </c>
      <c r="I25" s="59">
        <v>2.1152268885859771</v>
      </c>
      <c r="J25" s="65">
        <v>59.735957500544792</v>
      </c>
      <c r="K25" s="60">
        <v>1.089247895309486</v>
      </c>
      <c r="L25" s="65">
        <v>65.163539900622681</v>
      </c>
      <c r="M25" s="60">
        <v>2.218689280756001</v>
      </c>
      <c r="N25" s="65">
        <v>58.497019483322447</v>
      </c>
      <c r="O25" s="59">
        <v>1.1757791093078502</v>
      </c>
      <c r="P25" s="69">
        <v>-6.6665204173002337</v>
      </c>
      <c r="Q25" s="59">
        <v>2.3619870700035093</v>
      </c>
      <c r="R25" s="65">
        <v>35.396580769087159</v>
      </c>
      <c r="S25" s="60">
        <v>1.1804117955722269</v>
      </c>
      <c r="T25" s="65">
        <v>44.68533307936702</v>
      </c>
      <c r="U25" s="60">
        <v>2.4821563481669342</v>
      </c>
      <c r="V25" s="65">
        <v>33.279768682449969</v>
      </c>
      <c r="W25" s="59">
        <v>1.1405656708505241</v>
      </c>
      <c r="X25" s="69">
        <v>-11.40556439691705</v>
      </c>
      <c r="Y25" s="60">
        <v>2.3389730395366617</v>
      </c>
      <c r="Z25" s="65">
        <v>45.534454262915133</v>
      </c>
      <c r="AA25" s="60">
        <v>1.2146171287192919</v>
      </c>
      <c r="AB25" s="65">
        <v>47.725520798658891</v>
      </c>
      <c r="AC25" s="60">
        <v>2.518208460260202</v>
      </c>
      <c r="AD25" s="65">
        <v>45.009736828559042</v>
      </c>
      <c r="AE25" s="59">
        <v>1.2861300850530568</v>
      </c>
      <c r="AF25" s="69">
        <v>-2.7157839700998494</v>
      </c>
      <c r="AG25" s="59">
        <v>2.6469461423654304</v>
      </c>
      <c r="AH25" s="65">
        <v>41.114193402328233</v>
      </c>
      <c r="AI25" s="60">
        <v>1.1958874187408572</v>
      </c>
      <c r="AJ25" s="65">
        <v>36.601364213376122</v>
      </c>
      <c r="AK25" s="60">
        <v>1.9532411485717716</v>
      </c>
      <c r="AL25" s="65">
        <v>42.069200541185943</v>
      </c>
      <c r="AM25" s="59">
        <v>1.3626387627437433</v>
      </c>
      <c r="AN25" s="69">
        <v>5.4678363278098203</v>
      </c>
      <c r="AO25" s="59">
        <v>2.2999385347458072</v>
      </c>
      <c r="AP25" s="65">
        <v>44.971246864084698</v>
      </c>
      <c r="AQ25" s="60">
        <v>1.4608254903505578</v>
      </c>
      <c r="AR25" s="65">
        <v>46.093753442413558</v>
      </c>
      <c r="AS25" s="60">
        <v>2.6761991912815812</v>
      </c>
      <c r="AT25" s="65">
        <v>44.684933065193597</v>
      </c>
      <c r="AU25" s="59">
        <v>1.5023047363517348</v>
      </c>
      <c r="AV25" s="69">
        <v>-1.4088203772199606</v>
      </c>
      <c r="AW25" s="60">
        <v>2.6125639713478619</v>
      </c>
      <c r="AX25" s="65">
        <v>10.989186692145131</v>
      </c>
      <c r="AY25" s="60">
        <v>0.55496330696547169</v>
      </c>
      <c r="AZ25" s="65">
        <v>9.1851259838145207</v>
      </c>
      <c r="BA25" s="60">
        <v>1.2045636081775066</v>
      </c>
      <c r="BB25" s="65">
        <v>11.336722821629889</v>
      </c>
      <c r="BC25" s="59">
        <v>0.68780417249705961</v>
      </c>
      <c r="BD25" s="69">
        <v>2.1515968378153687</v>
      </c>
      <c r="BE25" s="59">
        <v>1.5173272304217775</v>
      </c>
      <c r="BF25" s="69">
        <v>39.198113052790461</v>
      </c>
      <c r="BG25" s="60">
        <v>1.2305156524603083</v>
      </c>
      <c r="BH25" s="65">
        <v>42.38322183170947</v>
      </c>
      <c r="BI25" s="60">
        <v>2.1808371395286974</v>
      </c>
      <c r="BJ25" s="65">
        <v>38.455000410623953</v>
      </c>
      <c r="BK25" s="59">
        <v>1.4050015236922193</v>
      </c>
      <c r="BL25" s="69">
        <v>-3.9282214210855173</v>
      </c>
      <c r="BM25" s="59">
        <v>2.5383672746484707</v>
      </c>
      <c r="BN25" s="65">
        <v>52.592257046712703</v>
      </c>
      <c r="BO25" s="60">
        <v>1.5116781109869517</v>
      </c>
      <c r="BP25" s="65">
        <v>52.729896581434318</v>
      </c>
      <c r="BQ25" s="60">
        <v>2.547784132156317</v>
      </c>
      <c r="BR25" s="65">
        <v>52.539785224168178</v>
      </c>
      <c r="BS25" s="59">
        <v>1.6287206560392511</v>
      </c>
      <c r="BT25" s="69">
        <v>-0.19011135726614015</v>
      </c>
      <c r="BU25" s="59">
        <v>2.6649458493857052</v>
      </c>
      <c r="BV25" s="65">
        <v>14.17592416534589</v>
      </c>
      <c r="BW25" s="60">
        <v>0.95423798939815818</v>
      </c>
      <c r="BX25" s="65">
        <v>16.79877636387674</v>
      </c>
      <c r="BY25" s="60">
        <v>1.7637243066996116</v>
      </c>
      <c r="BZ25" s="65">
        <v>13.55325672035649</v>
      </c>
      <c r="CA25" s="59">
        <v>0.98377240765504315</v>
      </c>
      <c r="CB25" s="69">
        <v>-3.2455196435202502</v>
      </c>
      <c r="CC25" s="59">
        <v>1.7106612503968079</v>
      </c>
      <c r="CD25" s="65">
        <v>36.413573571735697</v>
      </c>
      <c r="CE25" s="60">
        <v>0.94865441428308095</v>
      </c>
      <c r="CF25" s="65">
        <v>37.286126769026019</v>
      </c>
      <c r="CG25" s="60">
        <v>1.9905445296816013</v>
      </c>
      <c r="CH25" s="65">
        <v>36.172319773612081</v>
      </c>
      <c r="CI25" s="59">
        <v>1.1593019299625931</v>
      </c>
      <c r="CJ25" s="69">
        <v>-1.1138069954139382</v>
      </c>
      <c r="CK25" s="59">
        <v>2.4978103736996431</v>
      </c>
      <c r="CL25" s="65">
        <v>29.292744270132861</v>
      </c>
      <c r="CM25" s="60">
        <v>1.169607047156517</v>
      </c>
      <c r="CN25" s="65">
        <v>31.1670721181505</v>
      </c>
      <c r="CO25" s="60">
        <v>2.1952270844609747</v>
      </c>
      <c r="CP25" s="65">
        <v>28.835037423942548</v>
      </c>
      <c r="CQ25" s="59">
        <v>1.2420785844925326</v>
      </c>
      <c r="CR25" s="69">
        <v>-2.3320346942079517</v>
      </c>
      <c r="CS25" s="59">
        <v>2.2710794947075894</v>
      </c>
      <c r="CT25" s="65">
        <v>36.67419001094953</v>
      </c>
      <c r="CU25" s="60">
        <v>1.4377231065742118</v>
      </c>
      <c r="CV25" s="65">
        <v>36.049756941914062</v>
      </c>
      <c r="CW25" s="60">
        <v>2.1427902417025368</v>
      </c>
      <c r="CX25" s="65">
        <v>36.77195735729245</v>
      </c>
      <c r="CY25" s="59">
        <v>1.6316982348977402</v>
      </c>
      <c r="CZ25" s="69">
        <v>0.72220041537838853</v>
      </c>
      <c r="DA25" s="59">
        <v>2.52396581320866</v>
      </c>
      <c r="DB25" s="65">
        <v>14.63199337453595</v>
      </c>
      <c r="DC25" s="60">
        <v>0.82380168734642101</v>
      </c>
      <c r="DD25" s="65">
        <v>14.845873481627541</v>
      </c>
      <c r="DE25" s="60">
        <v>1.6961918127888833</v>
      </c>
      <c r="DF25" s="65">
        <v>14.52782047247805</v>
      </c>
      <c r="DG25" s="59">
        <v>0.88924662127664977</v>
      </c>
      <c r="DH25" s="69">
        <v>-0.31805300914949086</v>
      </c>
      <c r="DI25" s="59">
        <v>1.8140887774449683</v>
      </c>
      <c r="DJ25" s="65">
        <v>23.8572468005666</v>
      </c>
      <c r="DK25" s="60">
        <v>0.85329257094957611</v>
      </c>
      <c r="DL25" s="65">
        <v>19.387574511601802</v>
      </c>
      <c r="DM25" s="60">
        <v>2.0883649891851981</v>
      </c>
      <c r="DN25" s="65">
        <v>24.872652545622149</v>
      </c>
      <c r="DO25" s="59">
        <v>0.92947222390676665</v>
      </c>
      <c r="DP25" s="69">
        <v>5.4850780340203471</v>
      </c>
      <c r="DQ25" s="61">
        <v>2.2767706578406566</v>
      </c>
    </row>
    <row r="26" spans="1:121">
      <c r="A26" s="39" t="s">
        <v>26</v>
      </c>
      <c r="B26" s="65">
        <v>71.784524050175094</v>
      </c>
      <c r="C26" s="60">
        <v>1.1538950615019827</v>
      </c>
      <c r="D26" s="65">
        <v>62.255095332606587</v>
      </c>
      <c r="E26" s="60">
        <v>3.3596459431561962</v>
      </c>
      <c r="F26" s="65">
        <v>73.904189208508456</v>
      </c>
      <c r="G26" s="59">
        <v>1.3848189234439299</v>
      </c>
      <c r="H26" s="69">
        <v>11.649093875901869</v>
      </c>
      <c r="I26" s="59">
        <v>3.9621665118826472</v>
      </c>
      <c r="J26" s="65">
        <v>68.761638044788072</v>
      </c>
      <c r="K26" s="60">
        <v>1.3266079909072228</v>
      </c>
      <c r="L26" s="65">
        <v>65.74002890564546</v>
      </c>
      <c r="M26" s="60">
        <v>2.7469569726599179</v>
      </c>
      <c r="N26" s="65">
        <v>69.469573653592363</v>
      </c>
      <c r="O26" s="59">
        <v>1.438200377668456</v>
      </c>
      <c r="P26" s="69">
        <v>3.7295447479469033</v>
      </c>
      <c r="Q26" s="59">
        <v>2.9628419776561268</v>
      </c>
      <c r="R26" s="65">
        <v>51.26586415061449</v>
      </c>
      <c r="S26" s="60">
        <v>1.4982293148992971</v>
      </c>
      <c r="T26" s="65">
        <v>46.880785641514123</v>
      </c>
      <c r="U26" s="60">
        <v>3.4199345054479666</v>
      </c>
      <c r="V26" s="65">
        <v>52.218673733260097</v>
      </c>
      <c r="W26" s="59">
        <v>1.5706068518890595</v>
      </c>
      <c r="X26" s="69">
        <v>5.3378880917459739</v>
      </c>
      <c r="Y26" s="60">
        <v>3.5529155607834157</v>
      </c>
      <c r="Z26" s="65">
        <v>45.842743049616701</v>
      </c>
      <c r="AA26" s="60">
        <v>1.5747825816866647</v>
      </c>
      <c r="AB26" s="65">
        <v>46.586373874008089</v>
      </c>
      <c r="AC26" s="60">
        <v>3.7231213111985295</v>
      </c>
      <c r="AD26" s="65">
        <v>45.789859265739913</v>
      </c>
      <c r="AE26" s="59">
        <v>1.6147565247585878</v>
      </c>
      <c r="AF26" s="69">
        <v>-0.79651460826817555</v>
      </c>
      <c r="AG26" s="59">
        <v>3.8229469263503568</v>
      </c>
      <c r="AH26" s="65">
        <v>47.057604196574538</v>
      </c>
      <c r="AI26" s="60">
        <v>1.5527712578206463</v>
      </c>
      <c r="AJ26" s="65">
        <v>44.177165216385497</v>
      </c>
      <c r="AK26" s="60">
        <v>3.1822426524171323</v>
      </c>
      <c r="AL26" s="65">
        <v>47.684184689342111</v>
      </c>
      <c r="AM26" s="59">
        <v>1.6582894334794565</v>
      </c>
      <c r="AN26" s="69">
        <v>3.507019472956614</v>
      </c>
      <c r="AO26" s="59">
        <v>3.3751167128421571</v>
      </c>
      <c r="AP26" s="65">
        <v>32.543914568583403</v>
      </c>
      <c r="AQ26" s="60">
        <v>1.8536015013006508</v>
      </c>
      <c r="AR26" s="65">
        <v>37.496309871395987</v>
      </c>
      <c r="AS26" s="60">
        <v>3.2766909422646195</v>
      </c>
      <c r="AT26" s="65">
        <v>31.490988377996619</v>
      </c>
      <c r="AU26" s="59">
        <v>2.0329566645706323</v>
      </c>
      <c r="AV26" s="69">
        <v>-6.0053214933993679</v>
      </c>
      <c r="AW26" s="60">
        <v>3.5837180198797367</v>
      </c>
      <c r="AX26" s="65">
        <v>8.1209281161845901</v>
      </c>
      <c r="AY26" s="60">
        <v>0.66321375768184998</v>
      </c>
      <c r="AZ26" s="65">
        <v>7.931730343151175</v>
      </c>
      <c r="BA26" s="60">
        <v>1.3987543168790666</v>
      </c>
      <c r="BB26" s="65">
        <v>8.1790027555750218</v>
      </c>
      <c r="BC26" s="59">
        <v>0.73417705023580659</v>
      </c>
      <c r="BD26" s="69">
        <v>0.24727241242384679</v>
      </c>
      <c r="BE26" s="59">
        <v>1.5461650967911453</v>
      </c>
      <c r="BF26" s="69">
        <v>20.767552745100019</v>
      </c>
      <c r="BG26" s="60">
        <v>1.0037062190281112</v>
      </c>
      <c r="BH26" s="65">
        <v>19.041527356360689</v>
      </c>
      <c r="BI26" s="60">
        <v>2.5370146961946811</v>
      </c>
      <c r="BJ26" s="65">
        <v>21.178045493540029</v>
      </c>
      <c r="BK26" s="59">
        <v>0.99821509040077261</v>
      </c>
      <c r="BL26" s="69">
        <v>2.1365181371793405</v>
      </c>
      <c r="BM26" s="59">
        <v>2.5482214473156604</v>
      </c>
      <c r="BN26" s="65">
        <v>28.694735032482789</v>
      </c>
      <c r="BO26" s="60">
        <v>1.2889718994899253</v>
      </c>
      <c r="BP26" s="65">
        <v>28.91369733344348</v>
      </c>
      <c r="BQ26" s="60">
        <v>3.0807631400051805</v>
      </c>
      <c r="BR26" s="65">
        <v>28.63018872674812</v>
      </c>
      <c r="BS26" s="59">
        <v>1.4690298727265167</v>
      </c>
      <c r="BT26" s="69">
        <v>-0.28350860669536004</v>
      </c>
      <c r="BU26" s="59">
        <v>3.5011892652193648</v>
      </c>
      <c r="BV26" s="65">
        <v>14.38077373585919</v>
      </c>
      <c r="BW26" s="60">
        <v>1.4564109293014191</v>
      </c>
      <c r="BX26" s="65">
        <v>17.920187114407259</v>
      </c>
      <c r="BY26" s="60">
        <v>2.6529756394086452</v>
      </c>
      <c r="BZ26" s="65">
        <v>13.66767504205362</v>
      </c>
      <c r="CA26" s="59">
        <v>1.4634347206843141</v>
      </c>
      <c r="CB26" s="69">
        <v>-4.2525120723536389</v>
      </c>
      <c r="CC26" s="59">
        <v>2.4201896085718042</v>
      </c>
      <c r="CD26" s="65">
        <v>21.045221121921429</v>
      </c>
      <c r="CE26" s="60">
        <v>1.1322105218107146</v>
      </c>
      <c r="CF26" s="65">
        <v>23.5026307915202</v>
      </c>
      <c r="CG26" s="60">
        <v>2.5920815843167064</v>
      </c>
      <c r="CH26" s="65">
        <v>20.49051141626688</v>
      </c>
      <c r="CI26" s="59">
        <v>1.2413456591177525</v>
      </c>
      <c r="CJ26" s="69">
        <v>-3.0121193752533202</v>
      </c>
      <c r="CK26" s="59">
        <v>2.8333234490800119</v>
      </c>
      <c r="CL26" s="65">
        <v>25.573523518992459</v>
      </c>
      <c r="CM26" s="60">
        <v>1.4799325967868362</v>
      </c>
      <c r="CN26" s="65">
        <v>23.463135349336099</v>
      </c>
      <c r="CO26" s="60">
        <v>3.2440114523117569</v>
      </c>
      <c r="CP26" s="65">
        <v>26.073626159013472</v>
      </c>
      <c r="CQ26" s="59">
        <v>1.5620958027313556</v>
      </c>
      <c r="CR26" s="69">
        <v>2.6104908096773727</v>
      </c>
      <c r="CS26" s="59">
        <v>3.3793554407409911</v>
      </c>
      <c r="CT26" s="65">
        <v>15.31695086231627</v>
      </c>
      <c r="CU26" s="60">
        <v>1.1204894614679159</v>
      </c>
      <c r="CV26" s="65">
        <v>20.436349320180959</v>
      </c>
      <c r="CW26" s="60">
        <v>2.6124781170147715</v>
      </c>
      <c r="CX26" s="65">
        <v>14.193892564272071</v>
      </c>
      <c r="CY26" s="59">
        <v>1.2430610514873366</v>
      </c>
      <c r="CZ26" s="69">
        <v>-6.2424567559088882</v>
      </c>
      <c r="DA26" s="59">
        <v>2.9193000130410112</v>
      </c>
      <c r="DB26" s="65">
        <v>10.494288683253849</v>
      </c>
      <c r="DC26" s="60">
        <v>0.89160986407255838</v>
      </c>
      <c r="DD26" s="65">
        <v>11.37145554834791</v>
      </c>
      <c r="DE26" s="60">
        <v>2.8844383753472114</v>
      </c>
      <c r="DF26" s="65">
        <v>10.333927275090961</v>
      </c>
      <c r="DG26" s="59">
        <v>0.89101259668037047</v>
      </c>
      <c r="DH26" s="69">
        <v>-1.0375282732569495</v>
      </c>
      <c r="DI26" s="59">
        <v>3.0012324424289929</v>
      </c>
      <c r="DJ26" s="65">
        <v>17.86328874121611</v>
      </c>
      <c r="DK26" s="60">
        <v>1.0077336968865676</v>
      </c>
      <c r="DL26" s="65">
        <v>19.460641877323422</v>
      </c>
      <c r="DM26" s="60">
        <v>2.5100342194138796</v>
      </c>
      <c r="DN26" s="65">
        <v>17.468360875491982</v>
      </c>
      <c r="DO26" s="59">
        <v>1.1484775061989467</v>
      </c>
      <c r="DP26" s="69">
        <v>-1.9922810018314401</v>
      </c>
      <c r="DQ26" s="61">
        <v>2.8443363193431042</v>
      </c>
    </row>
    <row r="27" spans="1:121">
      <c r="A27" s="39" t="s">
        <v>239</v>
      </c>
      <c r="B27" s="65">
        <v>65.345075725734461</v>
      </c>
      <c r="C27" s="60">
        <v>1.059194141046792</v>
      </c>
      <c r="D27" s="65">
        <v>68.690246940379069</v>
      </c>
      <c r="E27" s="60">
        <v>1.9466324464133482</v>
      </c>
      <c r="F27" s="65">
        <v>64.29945244359044</v>
      </c>
      <c r="G27" s="59">
        <v>1.2463963175639943</v>
      </c>
      <c r="H27" s="69">
        <v>-4.3907944967886294</v>
      </c>
      <c r="I27" s="59">
        <v>2.2848141541580378</v>
      </c>
      <c r="J27" s="65">
        <v>58.324501947168272</v>
      </c>
      <c r="K27" s="60">
        <v>1.0456046274944697</v>
      </c>
      <c r="L27" s="65">
        <v>64.386449779756191</v>
      </c>
      <c r="M27" s="60">
        <v>2.3340566223889279</v>
      </c>
      <c r="N27" s="65">
        <v>56.510126141504088</v>
      </c>
      <c r="O27" s="59">
        <v>1.2391760615726808</v>
      </c>
      <c r="P27" s="69">
        <v>-7.8763236382521029</v>
      </c>
      <c r="Q27" s="59">
        <v>2.7683982615844966</v>
      </c>
      <c r="R27" s="65">
        <v>70.087588425447166</v>
      </c>
      <c r="S27" s="60">
        <v>0.97537518851312865</v>
      </c>
      <c r="T27" s="65">
        <v>71.462461038605923</v>
      </c>
      <c r="U27" s="60">
        <v>2.3305676810509754</v>
      </c>
      <c r="V27" s="65">
        <v>69.705613856116329</v>
      </c>
      <c r="W27" s="59">
        <v>1.0492335177731915</v>
      </c>
      <c r="X27" s="69">
        <v>-1.7568471824895937</v>
      </c>
      <c r="Y27" s="60">
        <v>2.5414910376783806</v>
      </c>
      <c r="Z27" s="65">
        <v>72.524850852645585</v>
      </c>
      <c r="AA27" s="60">
        <v>1.0400123815433864</v>
      </c>
      <c r="AB27" s="65">
        <v>79.355737926598181</v>
      </c>
      <c r="AC27" s="60">
        <v>1.8907190476702</v>
      </c>
      <c r="AD27" s="65">
        <v>70.438627180289927</v>
      </c>
      <c r="AE27" s="59">
        <v>1.2252794483945273</v>
      </c>
      <c r="AF27" s="69">
        <v>-8.9171107463082535</v>
      </c>
      <c r="AG27" s="59">
        <v>2.2499065997112306</v>
      </c>
      <c r="AH27" s="65">
        <v>40.309768912850593</v>
      </c>
      <c r="AI27" s="60">
        <v>1.3513456392989027</v>
      </c>
      <c r="AJ27" s="65">
        <v>47.552826552379173</v>
      </c>
      <c r="AK27" s="60">
        <v>2.296718871138995</v>
      </c>
      <c r="AL27" s="65">
        <v>38.091738557561932</v>
      </c>
      <c r="AM27" s="59">
        <v>1.6755226594641801</v>
      </c>
      <c r="AN27" s="69">
        <v>-9.4610879948172411</v>
      </c>
      <c r="AO27" s="59">
        <v>2.8931730649836855</v>
      </c>
      <c r="AP27" s="65">
        <v>46.876570920608877</v>
      </c>
      <c r="AQ27" s="60">
        <v>1.4385469159490034</v>
      </c>
      <c r="AR27" s="65">
        <v>63.470848895461486</v>
      </c>
      <c r="AS27" s="60">
        <v>2.3775062912056719</v>
      </c>
      <c r="AT27" s="65">
        <v>41.850044674709331</v>
      </c>
      <c r="AU27" s="59">
        <v>1.5872737056801256</v>
      </c>
      <c r="AV27" s="69">
        <v>-21.620804220752156</v>
      </c>
      <c r="AW27" s="60">
        <v>2.6045580763726366</v>
      </c>
      <c r="AX27" s="65">
        <v>39.576640290802366</v>
      </c>
      <c r="AY27" s="60">
        <v>1.2086320700190585</v>
      </c>
      <c r="AZ27" s="65">
        <v>41.060616764765157</v>
      </c>
      <c r="BA27" s="60">
        <v>2.1834772098593969</v>
      </c>
      <c r="BB27" s="65">
        <v>39.100594429504532</v>
      </c>
      <c r="BC27" s="59">
        <v>1.4547989707209119</v>
      </c>
      <c r="BD27" s="69">
        <v>-1.960022335260625</v>
      </c>
      <c r="BE27" s="59">
        <v>2.6754732573723743</v>
      </c>
      <c r="BF27" s="69">
        <v>55.729874111644783</v>
      </c>
      <c r="BG27" s="60">
        <v>1.458927249713531</v>
      </c>
      <c r="BH27" s="65">
        <v>67.095572007239369</v>
      </c>
      <c r="BI27" s="60">
        <v>2.2713739606901058</v>
      </c>
      <c r="BJ27" s="65">
        <v>52.308100201208831</v>
      </c>
      <c r="BK27" s="59">
        <v>1.7916437325501617</v>
      </c>
      <c r="BL27" s="69">
        <v>-14.787471806030538</v>
      </c>
      <c r="BM27" s="59">
        <v>2.9811941536056081</v>
      </c>
      <c r="BN27" s="65">
        <v>57.236509672542986</v>
      </c>
      <c r="BO27" s="60">
        <v>1.4821818992107572</v>
      </c>
      <c r="BP27" s="65">
        <v>70.050779930675986</v>
      </c>
      <c r="BQ27" s="60">
        <v>1.8099267722084167</v>
      </c>
      <c r="BR27" s="65">
        <v>53.431271189009799</v>
      </c>
      <c r="BS27" s="59">
        <v>1.6609785399384538</v>
      </c>
      <c r="BT27" s="69">
        <v>-16.619508741666188</v>
      </c>
      <c r="BU27" s="59">
        <v>2.0300079084430087</v>
      </c>
      <c r="BV27" s="65">
        <v>19.306201245403042</v>
      </c>
      <c r="BW27" s="60">
        <v>1.242332768766683</v>
      </c>
      <c r="BX27" s="65">
        <v>29.712860509190691</v>
      </c>
      <c r="BY27" s="60">
        <v>2.2101948121315371</v>
      </c>
      <c r="BZ27" s="65">
        <v>16.140576765560869</v>
      </c>
      <c r="CA27" s="59">
        <v>1.19714827341653</v>
      </c>
      <c r="CB27" s="69">
        <v>-13.572283743629821</v>
      </c>
      <c r="CC27" s="59">
        <v>1.9789643514397779</v>
      </c>
      <c r="CD27" s="65">
        <v>40.570917637327511</v>
      </c>
      <c r="CE27" s="60">
        <v>1.3893868367414139</v>
      </c>
      <c r="CF27" s="65">
        <v>48.106566811217419</v>
      </c>
      <c r="CG27" s="60">
        <v>2.4190211469840008</v>
      </c>
      <c r="CH27" s="65">
        <v>38.322892127798333</v>
      </c>
      <c r="CI27" s="59">
        <v>1.5022932282856836</v>
      </c>
      <c r="CJ27" s="69">
        <v>-9.7836746834190862</v>
      </c>
      <c r="CK27" s="59">
        <v>2.5668666684486294</v>
      </c>
      <c r="CL27" s="65">
        <v>63.332964059628338</v>
      </c>
      <c r="CM27" s="60">
        <v>1.3333258870577223</v>
      </c>
      <c r="CN27" s="65">
        <v>67.101453900330768</v>
      </c>
      <c r="CO27" s="60">
        <v>2.152132808910252</v>
      </c>
      <c r="CP27" s="65">
        <v>62.284602284409893</v>
      </c>
      <c r="CQ27" s="59">
        <v>1.4812990940073631</v>
      </c>
      <c r="CR27" s="69">
        <v>-4.816851615920875</v>
      </c>
      <c r="CS27" s="59">
        <v>2.367310828755163</v>
      </c>
      <c r="CT27" s="65">
        <v>24.60266874282291</v>
      </c>
      <c r="CU27" s="60">
        <v>1.3744248552730378</v>
      </c>
      <c r="CV27" s="65">
        <v>33.561406536667143</v>
      </c>
      <c r="CW27" s="60">
        <v>2.4148746117510851</v>
      </c>
      <c r="CX27" s="65">
        <v>21.884573581487778</v>
      </c>
      <c r="CY27" s="59">
        <v>1.5952014547220428</v>
      </c>
      <c r="CZ27" s="69">
        <v>-11.676832955179364</v>
      </c>
      <c r="DA27" s="59">
        <v>2.8489843893626596</v>
      </c>
      <c r="DB27" s="65">
        <v>12.38306253087358</v>
      </c>
      <c r="DC27" s="60">
        <v>0.93535516153156972</v>
      </c>
      <c r="DD27" s="65">
        <v>19.019796039989568</v>
      </c>
      <c r="DE27" s="60">
        <v>1.9745610469919956</v>
      </c>
      <c r="DF27" s="65">
        <v>10.338859768594871</v>
      </c>
      <c r="DG27" s="59">
        <v>0.9854042125512591</v>
      </c>
      <c r="DH27" s="69">
        <v>-8.6809362713946978</v>
      </c>
      <c r="DI27" s="59">
        <v>2.0838126401871748</v>
      </c>
      <c r="DJ27" s="65">
        <v>22.08978093971082</v>
      </c>
      <c r="DK27" s="60">
        <v>0.91394599668434451</v>
      </c>
      <c r="DL27" s="65">
        <v>18.710929062675849</v>
      </c>
      <c r="DM27" s="60">
        <v>1.9890561343049156</v>
      </c>
      <c r="DN27" s="65">
        <v>23.15372819718948</v>
      </c>
      <c r="DO27" s="59">
        <v>1.0386989809372471</v>
      </c>
      <c r="DP27" s="69">
        <v>4.4427991345136313</v>
      </c>
      <c r="DQ27" s="61">
        <v>2.2606234719045175</v>
      </c>
    </row>
    <row r="28" spans="1:121">
      <c r="A28" s="39" t="s">
        <v>27</v>
      </c>
      <c r="B28" s="65">
        <v>77.187976996458175</v>
      </c>
      <c r="C28" s="60">
        <v>0.97454216745580091</v>
      </c>
      <c r="D28" s="65">
        <v>78.490433798215108</v>
      </c>
      <c r="E28" s="60">
        <v>2.0530779550791451</v>
      </c>
      <c r="F28" s="65">
        <v>76.994051620479254</v>
      </c>
      <c r="G28" s="59">
        <v>1.0770999547302049</v>
      </c>
      <c r="H28" s="69">
        <v>-1.4963821777358532</v>
      </c>
      <c r="I28" s="59">
        <v>2.277339713181298</v>
      </c>
      <c r="J28" s="65">
        <v>71.906839250292578</v>
      </c>
      <c r="K28" s="60">
        <v>0.94054582245628271</v>
      </c>
      <c r="L28" s="65">
        <v>75.271298391303148</v>
      </c>
      <c r="M28" s="60">
        <v>2.385966889956352</v>
      </c>
      <c r="N28" s="65">
        <v>71.337197655068024</v>
      </c>
      <c r="O28" s="59">
        <v>1.0237775551397825</v>
      </c>
      <c r="P28" s="69">
        <v>-3.9341007362351235</v>
      </c>
      <c r="Q28" s="59">
        <v>2.6076888192229646</v>
      </c>
      <c r="R28" s="65">
        <v>67.681941052486422</v>
      </c>
      <c r="S28" s="60">
        <v>1.1492601782431831</v>
      </c>
      <c r="T28" s="65">
        <v>68.042105158345819</v>
      </c>
      <c r="U28" s="60">
        <v>2.2345451343730089</v>
      </c>
      <c r="V28" s="65">
        <v>67.542681449689155</v>
      </c>
      <c r="W28" s="59">
        <v>1.2077936892935734</v>
      </c>
      <c r="X28" s="69">
        <v>-0.49942370865666419</v>
      </c>
      <c r="Y28" s="60">
        <v>2.2828412517776129</v>
      </c>
      <c r="Z28" s="65">
        <v>72.187477233788215</v>
      </c>
      <c r="AA28" s="60">
        <v>1.1843713854138385</v>
      </c>
      <c r="AB28" s="65">
        <v>71.265357419420852</v>
      </c>
      <c r="AC28" s="60">
        <v>2.4124332908631403</v>
      </c>
      <c r="AD28" s="65">
        <v>72.287135011458091</v>
      </c>
      <c r="AE28" s="59">
        <v>1.2571352070775541</v>
      </c>
      <c r="AF28" s="69">
        <v>1.0217775920372389</v>
      </c>
      <c r="AG28" s="59">
        <v>2.5082811167900991</v>
      </c>
      <c r="AH28" s="65">
        <v>74.118790990890716</v>
      </c>
      <c r="AI28" s="60">
        <v>1.2477494111420453</v>
      </c>
      <c r="AJ28" s="65">
        <v>69.196746566274953</v>
      </c>
      <c r="AK28" s="60">
        <v>2.565555137694902</v>
      </c>
      <c r="AL28" s="65">
        <v>74.960673527910714</v>
      </c>
      <c r="AM28" s="59">
        <v>1.2949845278660579</v>
      </c>
      <c r="AN28" s="69">
        <v>5.7639269616357609</v>
      </c>
      <c r="AO28" s="59">
        <v>2.5912647682710359</v>
      </c>
      <c r="AP28" s="65">
        <v>59.10233680287795</v>
      </c>
      <c r="AQ28" s="60">
        <v>1.3348558068253409</v>
      </c>
      <c r="AR28" s="65">
        <v>61.475021621567429</v>
      </c>
      <c r="AS28" s="60">
        <v>2.652596043487959</v>
      </c>
      <c r="AT28" s="65">
        <v>58.586951999725741</v>
      </c>
      <c r="AU28" s="59">
        <v>1.3983448321110561</v>
      </c>
      <c r="AV28" s="69">
        <v>-2.8880696218416873</v>
      </c>
      <c r="AW28" s="60">
        <v>2.6972880028153319</v>
      </c>
      <c r="AX28" s="65">
        <v>11.568974941019871</v>
      </c>
      <c r="AY28" s="60">
        <v>0.87355388791729138</v>
      </c>
      <c r="AZ28" s="65">
        <v>16.194069136553331</v>
      </c>
      <c r="BA28" s="60">
        <v>2.1687119753177675</v>
      </c>
      <c r="BB28" s="65">
        <v>10.76553905049726</v>
      </c>
      <c r="BC28" s="59">
        <v>0.9073441556856362</v>
      </c>
      <c r="BD28" s="69">
        <v>-5.428530086056071</v>
      </c>
      <c r="BE28" s="59">
        <v>2.2667773173141375</v>
      </c>
      <c r="BF28" s="69">
        <v>42.373803086303823</v>
      </c>
      <c r="BG28" s="60">
        <v>1.1978538735481032</v>
      </c>
      <c r="BH28" s="65">
        <v>46.624674687337212</v>
      </c>
      <c r="BI28" s="60">
        <v>2.9352501535702875</v>
      </c>
      <c r="BJ28" s="65">
        <v>41.51086277466203</v>
      </c>
      <c r="BK28" s="59">
        <v>1.3040144444675443</v>
      </c>
      <c r="BL28" s="69">
        <v>-5.1138119126751818</v>
      </c>
      <c r="BM28" s="59">
        <v>3.2278605162664866</v>
      </c>
      <c r="BN28" s="65">
        <v>57.233254138354233</v>
      </c>
      <c r="BO28" s="60">
        <v>1.7555504968484348</v>
      </c>
      <c r="BP28" s="65">
        <v>59.940317599212747</v>
      </c>
      <c r="BQ28" s="60">
        <v>2.6495261190602322</v>
      </c>
      <c r="BR28" s="65">
        <v>56.720430988415529</v>
      </c>
      <c r="BS28" s="59">
        <v>1.8609510588792531</v>
      </c>
      <c r="BT28" s="69">
        <v>-3.2198866107972179</v>
      </c>
      <c r="BU28" s="59">
        <v>2.6671324891566011</v>
      </c>
      <c r="BV28" s="65">
        <v>24.912122611475219</v>
      </c>
      <c r="BW28" s="60">
        <v>1.6017455200016548</v>
      </c>
      <c r="BX28" s="65">
        <v>28.888526422440659</v>
      </c>
      <c r="BY28" s="60">
        <v>2.5164734014019845</v>
      </c>
      <c r="BZ28" s="65">
        <v>24.213215804501829</v>
      </c>
      <c r="CA28" s="59">
        <v>1.6934916573998999</v>
      </c>
      <c r="CB28" s="69">
        <v>-4.6753106179388304</v>
      </c>
      <c r="CC28" s="59">
        <v>2.6015870292106844</v>
      </c>
      <c r="CD28" s="65">
        <v>61.338903730145269</v>
      </c>
      <c r="CE28" s="60">
        <v>1.0239809682246872</v>
      </c>
      <c r="CF28" s="65">
        <v>57.844210380049908</v>
      </c>
      <c r="CG28" s="60">
        <v>2.441341328682324</v>
      </c>
      <c r="CH28" s="65">
        <v>61.962111873533082</v>
      </c>
      <c r="CI28" s="59">
        <v>1.159436895030209</v>
      </c>
      <c r="CJ28" s="69">
        <v>4.1179014934831741</v>
      </c>
      <c r="CK28" s="59">
        <v>2.7953561650709591</v>
      </c>
      <c r="CL28" s="65">
        <v>52.587145157010482</v>
      </c>
      <c r="CM28" s="60">
        <v>1.3616132577624889</v>
      </c>
      <c r="CN28" s="65">
        <v>48.565263001112783</v>
      </c>
      <c r="CO28" s="60">
        <v>2.649877166994544</v>
      </c>
      <c r="CP28" s="65">
        <v>53.234791484296821</v>
      </c>
      <c r="CQ28" s="59">
        <v>1.5319638461986731</v>
      </c>
      <c r="CR28" s="69">
        <v>4.6695284831840382</v>
      </c>
      <c r="CS28" s="59">
        <v>3.0420369555300391</v>
      </c>
      <c r="CT28" s="65">
        <v>39.537754418007601</v>
      </c>
      <c r="CU28" s="60">
        <v>1.2121860650287868</v>
      </c>
      <c r="CV28" s="65">
        <v>35.730532711699809</v>
      </c>
      <c r="CW28" s="60">
        <v>3.102962132303364</v>
      </c>
      <c r="CX28" s="65">
        <v>40.172495936054617</v>
      </c>
      <c r="CY28" s="59">
        <v>1.2796707872406365</v>
      </c>
      <c r="CZ28" s="69">
        <v>4.4419632243548079</v>
      </c>
      <c r="DA28" s="59">
        <v>3.2795434246424651</v>
      </c>
      <c r="DB28" s="65">
        <v>23.852618988957872</v>
      </c>
      <c r="DC28" s="60">
        <v>1.3284871291441178</v>
      </c>
      <c r="DD28" s="65">
        <v>25.298925682988632</v>
      </c>
      <c r="DE28" s="60">
        <v>2.4942020482901999</v>
      </c>
      <c r="DF28" s="65">
        <v>23.594171148552569</v>
      </c>
      <c r="DG28" s="59">
        <v>1.3317024216219817</v>
      </c>
      <c r="DH28" s="69">
        <v>-1.7047545344360628</v>
      </c>
      <c r="DI28" s="59">
        <v>2.3112118850928471</v>
      </c>
      <c r="DJ28" s="65">
        <v>34.093390607257632</v>
      </c>
      <c r="DK28" s="60">
        <v>1.1051207223699135</v>
      </c>
      <c r="DL28" s="65">
        <v>34.384676563628283</v>
      </c>
      <c r="DM28" s="60">
        <v>2.9168283185568371</v>
      </c>
      <c r="DN28" s="65">
        <v>34.075274916443881</v>
      </c>
      <c r="DO28" s="59">
        <v>1.2072637526659329</v>
      </c>
      <c r="DP28" s="69">
        <v>-0.30940164718440144</v>
      </c>
      <c r="DQ28" s="61">
        <v>3.1479663068444754</v>
      </c>
    </row>
    <row r="29" spans="1:121">
      <c r="A29" s="39" t="s">
        <v>28</v>
      </c>
      <c r="B29" s="65">
        <v>85.655004592364662</v>
      </c>
      <c r="C29" s="60">
        <v>0.85899828805732836</v>
      </c>
      <c r="D29" s="65">
        <v>86.699709775601619</v>
      </c>
      <c r="E29" s="60">
        <v>1.7872062318018676</v>
      </c>
      <c r="F29" s="65">
        <v>85.436452396288132</v>
      </c>
      <c r="G29" s="59">
        <v>0.89911943357263169</v>
      </c>
      <c r="H29" s="69">
        <v>-1.2632573793134867</v>
      </c>
      <c r="I29" s="59">
        <v>1.8271144066473879</v>
      </c>
      <c r="J29" s="65">
        <v>65.401375437415126</v>
      </c>
      <c r="K29" s="60">
        <v>1.0841246275283003</v>
      </c>
      <c r="L29" s="65">
        <v>66.319815364416868</v>
      </c>
      <c r="M29" s="60">
        <v>2.4297267712841539</v>
      </c>
      <c r="N29" s="65">
        <v>65.263252869305916</v>
      </c>
      <c r="O29" s="59">
        <v>1.2014172254832343</v>
      </c>
      <c r="P29" s="69">
        <v>-1.0565624951109527</v>
      </c>
      <c r="Q29" s="59">
        <v>2.6972001564728298</v>
      </c>
      <c r="R29" s="65">
        <v>78.479024920024287</v>
      </c>
      <c r="S29" s="60">
        <v>0.94590982481151309</v>
      </c>
      <c r="T29" s="65">
        <v>69.612268864164704</v>
      </c>
      <c r="U29" s="60">
        <v>2.6421587756302456</v>
      </c>
      <c r="V29" s="65">
        <v>80.273036406771169</v>
      </c>
      <c r="W29" s="59">
        <v>1.0575611042937187</v>
      </c>
      <c r="X29" s="69">
        <v>10.660767542606465</v>
      </c>
      <c r="Y29" s="60">
        <v>2.9455393939101402</v>
      </c>
      <c r="Z29" s="65">
        <v>75.559583534054482</v>
      </c>
      <c r="AA29" s="60">
        <v>1.0504737483873674</v>
      </c>
      <c r="AB29" s="65">
        <v>67.081420043412308</v>
      </c>
      <c r="AC29" s="60">
        <v>2.9995744432993483</v>
      </c>
      <c r="AD29" s="65">
        <v>77.275588082113728</v>
      </c>
      <c r="AE29" s="59">
        <v>1.0677219922083556</v>
      </c>
      <c r="AF29" s="69">
        <v>10.19416803870142</v>
      </c>
      <c r="AG29" s="59">
        <v>3.0837772194658308</v>
      </c>
      <c r="AH29" s="65">
        <v>74.372548132359626</v>
      </c>
      <c r="AI29" s="60">
        <v>1.2961708567480106</v>
      </c>
      <c r="AJ29" s="65">
        <v>68.207953517663384</v>
      </c>
      <c r="AK29" s="60">
        <v>2.7625311832279666</v>
      </c>
      <c r="AL29" s="65">
        <v>75.625536022901017</v>
      </c>
      <c r="AM29" s="59">
        <v>1.2746246094744123</v>
      </c>
      <c r="AN29" s="69">
        <v>7.4175825052376325</v>
      </c>
      <c r="AO29" s="59">
        <v>2.6366932071408185</v>
      </c>
      <c r="AP29" s="65">
        <v>30.42168543872269</v>
      </c>
      <c r="AQ29" s="60">
        <v>1.2280239138956239</v>
      </c>
      <c r="AR29" s="65">
        <v>32.30953107247322</v>
      </c>
      <c r="AS29" s="60">
        <v>2.5373454825644814</v>
      </c>
      <c r="AT29" s="65">
        <v>30.065904273210251</v>
      </c>
      <c r="AU29" s="59">
        <v>1.2590911665611837</v>
      </c>
      <c r="AV29" s="69">
        <v>-2.2436267992629695</v>
      </c>
      <c r="AW29" s="60">
        <v>2.5227434949498626</v>
      </c>
      <c r="AX29" s="65">
        <v>8.5628261555648884</v>
      </c>
      <c r="AY29" s="60">
        <v>0.61863715113610374</v>
      </c>
      <c r="AZ29" s="65">
        <v>5.9032282811101524</v>
      </c>
      <c r="BA29" s="60">
        <v>1.1581167645241788</v>
      </c>
      <c r="BB29" s="65">
        <v>9.1012928155002975</v>
      </c>
      <c r="BC29" s="59">
        <v>0.76517135921336266</v>
      </c>
      <c r="BD29" s="69">
        <v>3.198064534390145</v>
      </c>
      <c r="BE29" s="59">
        <v>1.5404963733138994</v>
      </c>
      <c r="BF29" s="69">
        <v>41.524428220567842</v>
      </c>
      <c r="BG29" s="60">
        <v>1.0808990873744244</v>
      </c>
      <c r="BH29" s="65">
        <v>42.309278006457518</v>
      </c>
      <c r="BI29" s="60">
        <v>2.8658041880447778</v>
      </c>
      <c r="BJ29" s="65">
        <v>41.396575305132657</v>
      </c>
      <c r="BK29" s="59">
        <v>1.1975084704232997</v>
      </c>
      <c r="BL29" s="69">
        <v>-0.91270270132486075</v>
      </c>
      <c r="BM29" s="59">
        <v>3.1706813504508138</v>
      </c>
      <c r="BN29" s="65">
        <v>30.412273957558529</v>
      </c>
      <c r="BO29" s="60">
        <v>1.0942779902372031</v>
      </c>
      <c r="BP29" s="65">
        <v>28.673588017552159</v>
      </c>
      <c r="BQ29" s="60">
        <v>2.2678462771441641</v>
      </c>
      <c r="BR29" s="65">
        <v>30.749977366016779</v>
      </c>
      <c r="BS29" s="59">
        <v>1.2339869600981537</v>
      </c>
      <c r="BT29" s="69">
        <v>2.0763893484646196</v>
      </c>
      <c r="BU29" s="59">
        <v>2.5960915076368019</v>
      </c>
      <c r="BV29" s="65">
        <v>19.871794810282299</v>
      </c>
      <c r="BW29" s="60">
        <v>1.240983904272851</v>
      </c>
      <c r="BX29" s="65">
        <v>22.38341442990713</v>
      </c>
      <c r="BY29" s="60">
        <v>2.1697558858468531</v>
      </c>
      <c r="BZ29" s="65">
        <v>19.384197924373659</v>
      </c>
      <c r="CA29" s="59">
        <v>1.3840857441186234</v>
      </c>
      <c r="CB29" s="69">
        <v>-2.9992165055334716</v>
      </c>
      <c r="CC29" s="59">
        <v>2.466968849405609</v>
      </c>
      <c r="CD29" s="65">
        <v>34.451263319566202</v>
      </c>
      <c r="CE29" s="60">
        <v>1.2386772553946792</v>
      </c>
      <c r="CF29" s="65">
        <v>33.762136871828083</v>
      </c>
      <c r="CG29" s="60">
        <v>2.4201888398478322</v>
      </c>
      <c r="CH29" s="65">
        <v>34.612916972111712</v>
      </c>
      <c r="CI29" s="59">
        <v>1.3362413367479262</v>
      </c>
      <c r="CJ29" s="69">
        <v>0.85078010028362883</v>
      </c>
      <c r="CK29" s="59">
        <v>2.5916601233889125</v>
      </c>
      <c r="CL29" s="65">
        <v>32.382235388216898</v>
      </c>
      <c r="CM29" s="60">
        <v>1.0568535973262436</v>
      </c>
      <c r="CN29" s="65">
        <v>28.78414147734205</v>
      </c>
      <c r="CO29" s="60">
        <v>2.6962073295347451</v>
      </c>
      <c r="CP29" s="65">
        <v>33.125922157569804</v>
      </c>
      <c r="CQ29" s="59">
        <v>1.135075577825571</v>
      </c>
      <c r="CR29" s="69">
        <v>4.3417806802277532</v>
      </c>
      <c r="CS29" s="59">
        <v>2.9006326008056571</v>
      </c>
      <c r="CT29" s="65">
        <v>21.812850335097728</v>
      </c>
      <c r="CU29" s="60">
        <v>0.98727701301224469</v>
      </c>
      <c r="CV29" s="65">
        <v>22.100650679096681</v>
      </c>
      <c r="CW29" s="60">
        <v>2.1050830165327667</v>
      </c>
      <c r="CX29" s="65">
        <v>21.741160563898578</v>
      </c>
      <c r="CY29" s="59">
        <v>1.0840210700614288</v>
      </c>
      <c r="CZ29" s="69">
        <v>-0.3594901151981027</v>
      </c>
      <c r="DA29" s="59">
        <v>2.3164917008588337</v>
      </c>
      <c r="DB29" s="65">
        <v>16.107411998318479</v>
      </c>
      <c r="DC29" s="60">
        <v>0.97607851587465089</v>
      </c>
      <c r="DD29" s="65">
        <v>17.822325020822131</v>
      </c>
      <c r="DE29" s="60">
        <v>2.0549490162944655</v>
      </c>
      <c r="DF29" s="65">
        <v>15.776360423415269</v>
      </c>
      <c r="DG29" s="59">
        <v>1.0551357508631274</v>
      </c>
      <c r="DH29" s="69">
        <v>-2.0459645974068614</v>
      </c>
      <c r="DI29" s="59">
        <v>2.2105221380409179</v>
      </c>
      <c r="DJ29" s="65">
        <v>22.843472047667429</v>
      </c>
      <c r="DK29" s="60">
        <v>0.87644886534993016</v>
      </c>
      <c r="DL29" s="65">
        <v>25.38729758174378</v>
      </c>
      <c r="DM29" s="60">
        <v>2.14906170217143</v>
      </c>
      <c r="DN29" s="65">
        <v>22.339186068358821</v>
      </c>
      <c r="DO29" s="59">
        <v>1.0001968560145211</v>
      </c>
      <c r="DP29" s="69">
        <v>-3.0481115133849599</v>
      </c>
      <c r="DQ29" s="61">
        <v>2.4505533565760946</v>
      </c>
    </row>
    <row r="30" spans="1:121">
      <c r="A30" s="39" t="s">
        <v>29</v>
      </c>
      <c r="B30" s="65">
        <v>58.464130319311693</v>
      </c>
      <c r="C30" s="60">
        <v>1.1664260975479854</v>
      </c>
      <c r="D30" s="65">
        <v>59.330801400295741</v>
      </c>
      <c r="E30" s="60">
        <v>2.8650777014100206</v>
      </c>
      <c r="F30" s="65">
        <v>58.303734955474532</v>
      </c>
      <c r="G30" s="59">
        <v>1.1970157622622626</v>
      </c>
      <c r="H30" s="69">
        <v>-1.0270664448212088</v>
      </c>
      <c r="I30" s="59">
        <v>2.9312122351215986</v>
      </c>
      <c r="J30" s="65">
        <v>69.383764699271893</v>
      </c>
      <c r="K30" s="60">
        <v>1.0206187060061616</v>
      </c>
      <c r="L30" s="65">
        <v>73.650306639968704</v>
      </c>
      <c r="M30" s="60">
        <v>2.4360491760602883</v>
      </c>
      <c r="N30" s="65">
        <v>68.706360889834315</v>
      </c>
      <c r="O30" s="59">
        <v>1.0843756128961433</v>
      </c>
      <c r="P30" s="69">
        <v>-4.9439457501343895</v>
      </c>
      <c r="Q30" s="59">
        <v>2.6245808356293949</v>
      </c>
      <c r="R30" s="65">
        <v>59.384208989673638</v>
      </c>
      <c r="S30" s="60">
        <v>1.3053844142663436</v>
      </c>
      <c r="T30" s="65">
        <v>58.165220435155362</v>
      </c>
      <c r="U30" s="60">
        <v>3.0115533743590621</v>
      </c>
      <c r="V30" s="65">
        <v>59.653711793212103</v>
      </c>
      <c r="W30" s="59">
        <v>1.3279558495002484</v>
      </c>
      <c r="X30" s="69">
        <v>1.4884913580567414</v>
      </c>
      <c r="Y30" s="60">
        <v>2.978715219548127</v>
      </c>
      <c r="Z30" s="65">
        <v>63.15940314496774</v>
      </c>
      <c r="AA30" s="60">
        <v>1.3825205071558662</v>
      </c>
      <c r="AB30" s="65">
        <v>66.280351364173214</v>
      </c>
      <c r="AC30" s="60">
        <v>2.3030795962492308</v>
      </c>
      <c r="AD30" s="65">
        <v>62.627642258732713</v>
      </c>
      <c r="AE30" s="59">
        <v>1.5379812204485386</v>
      </c>
      <c r="AF30" s="69">
        <v>-3.6527091054405005</v>
      </c>
      <c r="AG30" s="59">
        <v>2.625872306203171</v>
      </c>
      <c r="AH30" s="65">
        <v>50.168490385135883</v>
      </c>
      <c r="AI30" s="60">
        <v>1.4423555771405636</v>
      </c>
      <c r="AJ30" s="65">
        <v>54.531102370669572</v>
      </c>
      <c r="AK30" s="60">
        <v>2.6306539541695848</v>
      </c>
      <c r="AL30" s="65">
        <v>49.214039168566913</v>
      </c>
      <c r="AM30" s="59">
        <v>1.6428486813114844</v>
      </c>
      <c r="AN30" s="69">
        <v>-5.3170632021026591</v>
      </c>
      <c r="AO30" s="59">
        <v>3.1297578769346575</v>
      </c>
      <c r="AP30" s="65">
        <v>23.729297863849251</v>
      </c>
      <c r="AQ30" s="60">
        <v>1.246444646516822</v>
      </c>
      <c r="AR30" s="65">
        <v>45.833823562177741</v>
      </c>
      <c r="AS30" s="60">
        <v>3.2186147004352899</v>
      </c>
      <c r="AT30" s="65">
        <v>19.46248734147818</v>
      </c>
      <c r="AU30" s="59">
        <v>1.1937252932547899</v>
      </c>
      <c r="AV30" s="69">
        <v>-26.371336220699561</v>
      </c>
      <c r="AW30" s="60">
        <v>3.320073752259467</v>
      </c>
      <c r="AX30" s="65">
        <v>5.9008006172496144</v>
      </c>
      <c r="AY30" s="60">
        <v>0.60974212989869725</v>
      </c>
      <c r="AZ30" s="65">
        <v>13.56225953913138</v>
      </c>
      <c r="BA30" s="60">
        <v>1.9024371336418731</v>
      </c>
      <c r="BB30" s="65">
        <v>4.4045247248997432</v>
      </c>
      <c r="BC30" s="59">
        <v>0.52279805603809315</v>
      </c>
      <c r="BD30" s="69">
        <v>-9.1577348142316382</v>
      </c>
      <c r="BE30" s="59">
        <v>1.8468479742127195</v>
      </c>
      <c r="BF30" s="69">
        <v>41.463570562581722</v>
      </c>
      <c r="BG30" s="60">
        <v>1.3236945978498535</v>
      </c>
      <c r="BH30" s="65">
        <v>45.823009306589483</v>
      </c>
      <c r="BI30" s="60">
        <v>2.985574547462309</v>
      </c>
      <c r="BJ30" s="65">
        <v>40.630669115581277</v>
      </c>
      <c r="BK30" s="59">
        <v>1.3228869498227169</v>
      </c>
      <c r="BL30" s="69">
        <v>-5.1923401910082063</v>
      </c>
      <c r="BM30" s="59">
        <v>2.9355077733014534</v>
      </c>
      <c r="BN30" s="65">
        <v>30.005163610083919</v>
      </c>
      <c r="BO30" s="60">
        <v>1.5068814953990175</v>
      </c>
      <c r="BP30" s="65">
        <v>40.592927572486794</v>
      </c>
      <c r="BQ30" s="60">
        <v>3.2157828277024052</v>
      </c>
      <c r="BR30" s="65">
        <v>27.863245542195621</v>
      </c>
      <c r="BS30" s="59">
        <v>1.5694762086881149</v>
      </c>
      <c r="BT30" s="69">
        <v>-12.729682030291173</v>
      </c>
      <c r="BU30" s="59">
        <v>3.4698041090975136</v>
      </c>
      <c r="BV30" s="65">
        <v>6.2602795633308856</v>
      </c>
      <c r="BW30" s="60">
        <v>0.74187724390626864</v>
      </c>
      <c r="BX30" s="65">
        <v>13.58387744680736</v>
      </c>
      <c r="BY30" s="60">
        <v>3.08660234249355</v>
      </c>
      <c r="BZ30" s="65">
        <v>4.8730894928373143</v>
      </c>
      <c r="CA30" s="59">
        <v>0.51675907236366436</v>
      </c>
      <c r="CB30" s="69">
        <v>-8.7107879539700459</v>
      </c>
      <c r="CC30" s="59">
        <v>3.0852981772807908</v>
      </c>
      <c r="CD30" s="65">
        <v>27.809488007767222</v>
      </c>
      <c r="CE30" s="60">
        <v>1.1018733698473275</v>
      </c>
      <c r="CF30" s="65">
        <v>34.301319889777453</v>
      </c>
      <c r="CG30" s="60">
        <v>2.3783258298240102</v>
      </c>
      <c r="CH30" s="65">
        <v>26.580142060331411</v>
      </c>
      <c r="CI30" s="59">
        <v>1.1540293542892157</v>
      </c>
      <c r="CJ30" s="69">
        <v>-7.7211778294460416</v>
      </c>
      <c r="CK30" s="59">
        <v>2.4836017178099565</v>
      </c>
      <c r="CL30" s="65">
        <v>27.956240524407491</v>
      </c>
      <c r="CM30" s="60">
        <v>1.1937894792622685</v>
      </c>
      <c r="CN30" s="65">
        <v>36.989181869852302</v>
      </c>
      <c r="CO30" s="60">
        <v>2.5756964724880858</v>
      </c>
      <c r="CP30" s="65">
        <v>26.251689281823431</v>
      </c>
      <c r="CQ30" s="59">
        <v>1.3115791291084078</v>
      </c>
      <c r="CR30" s="69">
        <v>-10.737492588028871</v>
      </c>
      <c r="CS30" s="59">
        <v>2.8763335848307086</v>
      </c>
      <c r="CT30" s="65">
        <v>9.6776350017068378</v>
      </c>
      <c r="CU30" s="60">
        <v>0.93749783825734534</v>
      </c>
      <c r="CV30" s="65">
        <v>18.492897886443028</v>
      </c>
      <c r="CW30" s="60">
        <v>2.5250194119258831</v>
      </c>
      <c r="CX30" s="65">
        <v>8.0216245764589544</v>
      </c>
      <c r="CY30" s="59">
        <v>0.89775583091237199</v>
      </c>
      <c r="CZ30" s="69">
        <v>-10.471273309984074</v>
      </c>
      <c r="DA30" s="59">
        <v>2.5292566978807804</v>
      </c>
      <c r="DB30" s="65">
        <v>6.8854034055400124</v>
      </c>
      <c r="DC30" s="60">
        <v>0.80919285776619099</v>
      </c>
      <c r="DD30" s="65">
        <v>12.80375483498514</v>
      </c>
      <c r="DE30" s="60">
        <v>3.0504760382094585</v>
      </c>
      <c r="DF30" s="65">
        <v>5.7685181893499484</v>
      </c>
      <c r="DG30" s="59">
        <v>0.58918464295816697</v>
      </c>
      <c r="DH30" s="69">
        <v>-7.0352366456351918</v>
      </c>
      <c r="DI30" s="59">
        <v>2.9757620450730506</v>
      </c>
      <c r="DJ30" s="65">
        <v>16.601417502530069</v>
      </c>
      <c r="DK30" s="60">
        <v>0.86422311989351841</v>
      </c>
      <c r="DL30" s="65">
        <v>19.38307381588686</v>
      </c>
      <c r="DM30" s="60">
        <v>2.1646940019679182</v>
      </c>
      <c r="DN30" s="65">
        <v>16.087099236802299</v>
      </c>
      <c r="DO30" s="59">
        <v>0.93674640184533275</v>
      </c>
      <c r="DP30" s="69">
        <v>-3.2959745790845609</v>
      </c>
      <c r="DQ30" s="61">
        <v>2.3415057941917556</v>
      </c>
    </row>
    <row r="31" spans="1:121">
      <c r="A31" s="39" t="s">
        <v>30</v>
      </c>
      <c r="B31" s="65">
        <v>87.63291375169257</v>
      </c>
      <c r="C31" s="60">
        <v>0.830216669952348</v>
      </c>
      <c r="D31" s="65">
        <v>85.589993596102715</v>
      </c>
      <c r="E31" s="60">
        <v>2.0090686890699629</v>
      </c>
      <c r="F31" s="65">
        <v>87.851055663987637</v>
      </c>
      <c r="G31" s="59">
        <v>0.92163960739161566</v>
      </c>
      <c r="H31" s="69">
        <v>2.2610620678849216</v>
      </c>
      <c r="I31" s="59">
        <v>2.1533232011265189</v>
      </c>
      <c r="J31" s="65">
        <v>87.019601468933445</v>
      </c>
      <c r="K31" s="60">
        <v>0.76690638256283594</v>
      </c>
      <c r="L31" s="65">
        <v>84.378433040066938</v>
      </c>
      <c r="M31" s="60">
        <v>2.2569516847954896</v>
      </c>
      <c r="N31" s="65">
        <v>87.322019334889376</v>
      </c>
      <c r="O31" s="59">
        <v>0.78886562422693607</v>
      </c>
      <c r="P31" s="69">
        <v>2.9435862948224383</v>
      </c>
      <c r="Q31" s="59">
        <v>2.3039238571036811</v>
      </c>
      <c r="R31" s="65">
        <v>90.928359147493467</v>
      </c>
      <c r="S31" s="60">
        <v>0.68305408011384994</v>
      </c>
      <c r="T31" s="65">
        <v>89.679585660850847</v>
      </c>
      <c r="U31" s="60">
        <v>1.7071915192883835</v>
      </c>
      <c r="V31" s="65">
        <v>91.035122692351322</v>
      </c>
      <c r="W31" s="59">
        <v>0.76962602248601764</v>
      </c>
      <c r="X31" s="69">
        <v>1.3555370315004751</v>
      </c>
      <c r="Y31" s="60">
        <v>1.9090015927542514</v>
      </c>
      <c r="Z31" s="65">
        <v>89.752415729924934</v>
      </c>
      <c r="AA31" s="60">
        <v>0.70069651934592347</v>
      </c>
      <c r="AB31" s="65">
        <v>87.215193704159205</v>
      </c>
      <c r="AC31" s="60">
        <v>1.929137787176497</v>
      </c>
      <c r="AD31" s="65">
        <v>90.141659218898766</v>
      </c>
      <c r="AE31" s="59">
        <v>0.71902236110977136</v>
      </c>
      <c r="AF31" s="69">
        <v>2.9264655147395615</v>
      </c>
      <c r="AG31" s="59">
        <v>1.979000326722582</v>
      </c>
      <c r="AH31" s="65">
        <v>66.642091146460785</v>
      </c>
      <c r="AI31" s="60">
        <v>1.4221542856797909</v>
      </c>
      <c r="AJ31" s="65">
        <v>64.581173532761312</v>
      </c>
      <c r="AK31" s="60">
        <v>2.6184406038035988</v>
      </c>
      <c r="AL31" s="65">
        <v>67.221143562022363</v>
      </c>
      <c r="AM31" s="59">
        <v>1.5281961429882693</v>
      </c>
      <c r="AN31" s="69">
        <v>2.6399700292610504</v>
      </c>
      <c r="AO31" s="59">
        <v>2.791699312618952</v>
      </c>
      <c r="AP31" s="65">
        <v>83.981174168881878</v>
      </c>
      <c r="AQ31" s="60">
        <v>0.85953559235158827</v>
      </c>
      <c r="AR31" s="65">
        <v>82.225624359251199</v>
      </c>
      <c r="AS31" s="60">
        <v>2.2411396728517832</v>
      </c>
      <c r="AT31" s="65">
        <v>84.278193709286597</v>
      </c>
      <c r="AU31" s="59">
        <v>0.86509269115278664</v>
      </c>
      <c r="AV31" s="69">
        <v>2.0525693500353981</v>
      </c>
      <c r="AW31" s="60">
        <v>2.2064620922482705</v>
      </c>
      <c r="AX31" s="65">
        <v>32.456134802312278</v>
      </c>
      <c r="AY31" s="60">
        <v>1.2542682084792682</v>
      </c>
      <c r="AZ31" s="65">
        <v>31.376208361917659</v>
      </c>
      <c r="BA31" s="60">
        <v>2.4674156849638167</v>
      </c>
      <c r="BB31" s="65">
        <v>32.571290098520457</v>
      </c>
      <c r="BC31" s="59">
        <v>1.3311187802695259</v>
      </c>
      <c r="BD31" s="69">
        <v>1.1950817366027984</v>
      </c>
      <c r="BE31" s="59">
        <v>2.5783279584273386</v>
      </c>
      <c r="BF31" s="69">
        <v>77.64175511697843</v>
      </c>
      <c r="BG31" s="60">
        <v>1.0276190779177288</v>
      </c>
      <c r="BH31" s="65">
        <v>76.166347831369592</v>
      </c>
      <c r="BI31" s="60">
        <v>2.7483411555015129</v>
      </c>
      <c r="BJ31" s="65">
        <v>77.688917799782175</v>
      </c>
      <c r="BK31" s="59">
        <v>1.0949977370330821</v>
      </c>
      <c r="BL31" s="69">
        <v>1.5225699684125829</v>
      </c>
      <c r="BM31" s="59">
        <v>2.8527142172080224</v>
      </c>
      <c r="BN31" s="65">
        <v>51.366937516799581</v>
      </c>
      <c r="BO31" s="60">
        <v>1.6058524702078392</v>
      </c>
      <c r="BP31" s="65">
        <v>53.019279583055422</v>
      </c>
      <c r="BQ31" s="60">
        <v>3.351959861380462</v>
      </c>
      <c r="BR31" s="65">
        <v>51.218070429139907</v>
      </c>
      <c r="BS31" s="59">
        <v>1.7255717945012994</v>
      </c>
      <c r="BT31" s="69">
        <v>-1.8012091539155151</v>
      </c>
      <c r="BU31" s="59">
        <v>3.5168260134887093</v>
      </c>
      <c r="BV31" s="65">
        <v>35.261855840606792</v>
      </c>
      <c r="BW31" s="60">
        <v>1.2902917371485705</v>
      </c>
      <c r="BX31" s="65">
        <v>35.629289418815127</v>
      </c>
      <c r="BY31" s="60">
        <v>2.5972096233227271</v>
      </c>
      <c r="BZ31" s="65">
        <v>35.526741252460589</v>
      </c>
      <c r="CA31" s="59">
        <v>1.3652036949141382</v>
      </c>
      <c r="CB31" s="69">
        <v>-0.10254816635453778</v>
      </c>
      <c r="CC31" s="59">
        <v>2.6278688212766728</v>
      </c>
      <c r="CD31" s="65">
        <v>74.143491869610628</v>
      </c>
      <c r="CE31" s="60">
        <v>1.0286620788527441</v>
      </c>
      <c r="CF31" s="65">
        <v>71.822076462161405</v>
      </c>
      <c r="CG31" s="60">
        <v>2.5536286758332438</v>
      </c>
      <c r="CH31" s="65">
        <v>74.840565784117743</v>
      </c>
      <c r="CI31" s="59">
        <v>1.0819868338085201</v>
      </c>
      <c r="CJ31" s="69">
        <v>3.0184893219563378</v>
      </c>
      <c r="CK31" s="59">
        <v>2.6929842973387976</v>
      </c>
      <c r="CL31" s="65">
        <v>85.815319272638448</v>
      </c>
      <c r="CM31" s="60">
        <v>0.82291661742568778</v>
      </c>
      <c r="CN31" s="65">
        <v>82.06330028295055</v>
      </c>
      <c r="CO31" s="60">
        <v>2.1679877324430135</v>
      </c>
      <c r="CP31" s="65">
        <v>86.569305063145379</v>
      </c>
      <c r="CQ31" s="59">
        <v>0.8768358144743188</v>
      </c>
      <c r="CR31" s="69">
        <v>4.5060047801948286</v>
      </c>
      <c r="CS31" s="59">
        <v>2.265441478380223</v>
      </c>
      <c r="CT31" s="65">
        <v>72.948865078398413</v>
      </c>
      <c r="CU31" s="60">
        <v>1.0880837802928935</v>
      </c>
      <c r="CV31" s="65">
        <v>72.469329566766405</v>
      </c>
      <c r="CW31" s="60">
        <v>2.4001795908008003</v>
      </c>
      <c r="CX31" s="65">
        <v>73.106994324436954</v>
      </c>
      <c r="CY31" s="59">
        <v>1.2060079087601023</v>
      </c>
      <c r="CZ31" s="69">
        <v>0.63766475767054942</v>
      </c>
      <c r="DA31" s="59">
        <v>2.6150369062659489</v>
      </c>
      <c r="DB31" s="65">
        <v>36.368524835353078</v>
      </c>
      <c r="DC31" s="60">
        <v>1.2316948554469054</v>
      </c>
      <c r="DD31" s="65">
        <v>38.375501787016923</v>
      </c>
      <c r="DE31" s="60">
        <v>2.7161222069107906</v>
      </c>
      <c r="DF31" s="65">
        <v>36.410887936936113</v>
      </c>
      <c r="DG31" s="59">
        <v>1.3320121510843042</v>
      </c>
      <c r="DH31" s="69">
        <v>-1.9646138500808092</v>
      </c>
      <c r="DI31" s="59">
        <v>2.7991166100473408</v>
      </c>
      <c r="DJ31" s="65">
        <v>48.094763472611362</v>
      </c>
      <c r="DK31" s="60">
        <v>1.3543232039332203</v>
      </c>
      <c r="DL31" s="65">
        <v>54.310378254367627</v>
      </c>
      <c r="DM31" s="60">
        <v>3.2321905208351982</v>
      </c>
      <c r="DN31" s="65">
        <v>47.413272755177807</v>
      </c>
      <c r="DO31" s="59">
        <v>1.4647213170946534</v>
      </c>
      <c r="DP31" s="69">
        <v>-6.89710549918982</v>
      </c>
      <c r="DQ31" s="61">
        <v>3.4653534124066558</v>
      </c>
    </row>
    <row r="32" spans="1:121">
      <c r="A32" s="39" t="s">
        <v>31</v>
      </c>
      <c r="B32" s="65">
        <v>80.309987276377484</v>
      </c>
      <c r="C32" s="60">
        <v>0.91634759595107995</v>
      </c>
      <c r="D32" s="65">
        <v>80.715641194914696</v>
      </c>
      <c r="E32" s="60">
        <v>2.7467729013193329</v>
      </c>
      <c r="F32" s="65">
        <v>80.306914947298964</v>
      </c>
      <c r="G32" s="59">
        <v>0.91591808479388048</v>
      </c>
      <c r="H32" s="69">
        <v>-0.40872624761573206</v>
      </c>
      <c r="I32" s="59">
        <v>2.7366566250320217</v>
      </c>
      <c r="J32" s="65">
        <v>79.875908932989901</v>
      </c>
      <c r="K32" s="60">
        <v>0.81441595457870675</v>
      </c>
      <c r="L32" s="65">
        <v>82.680645979354921</v>
      </c>
      <c r="M32" s="60">
        <v>2.131071505075067</v>
      </c>
      <c r="N32" s="65">
        <v>79.49916657702812</v>
      </c>
      <c r="O32" s="59">
        <v>0.86024158794168759</v>
      </c>
      <c r="P32" s="69">
        <v>-3.1814794023268007</v>
      </c>
      <c r="Q32" s="59">
        <v>2.2189491023823407</v>
      </c>
      <c r="R32" s="65">
        <v>67.388239957310859</v>
      </c>
      <c r="S32" s="60">
        <v>1.1968746244267003</v>
      </c>
      <c r="T32" s="65">
        <v>69.959204103352874</v>
      </c>
      <c r="U32" s="60">
        <v>3.2809524062033031</v>
      </c>
      <c r="V32" s="65">
        <v>66.964186476452454</v>
      </c>
      <c r="W32" s="59">
        <v>1.247837901900489</v>
      </c>
      <c r="X32" s="69">
        <v>-2.9950176269004203</v>
      </c>
      <c r="Y32" s="60">
        <v>3.3907987124252115</v>
      </c>
      <c r="Z32" s="65">
        <v>53.440858959362352</v>
      </c>
      <c r="AA32" s="60">
        <v>1.3481234958768697</v>
      </c>
      <c r="AB32" s="65">
        <v>52.067304810208277</v>
      </c>
      <c r="AC32" s="60">
        <v>2.8169865789307424</v>
      </c>
      <c r="AD32" s="65">
        <v>53.573290578742508</v>
      </c>
      <c r="AE32" s="59">
        <v>1.3789301578153137</v>
      </c>
      <c r="AF32" s="69">
        <v>1.5059857685342308</v>
      </c>
      <c r="AG32" s="59">
        <v>2.7652309014197805</v>
      </c>
      <c r="AH32" s="65">
        <v>69.311378600322243</v>
      </c>
      <c r="AI32" s="60">
        <v>1.0792350076553781</v>
      </c>
      <c r="AJ32" s="65">
        <v>67.207542933110517</v>
      </c>
      <c r="AK32" s="60">
        <v>2.7874037474624167</v>
      </c>
      <c r="AL32" s="65">
        <v>69.600238604011992</v>
      </c>
      <c r="AM32" s="59">
        <v>1.104741995077515</v>
      </c>
      <c r="AN32" s="69">
        <v>2.3926956709014746</v>
      </c>
      <c r="AO32" s="59">
        <v>2.8105593598252456</v>
      </c>
      <c r="AP32" s="65">
        <v>58.951163743013801</v>
      </c>
      <c r="AQ32" s="60">
        <v>1.0403296849338257</v>
      </c>
      <c r="AR32" s="65">
        <v>64.769757416550974</v>
      </c>
      <c r="AS32" s="60">
        <v>2.7282450076157789</v>
      </c>
      <c r="AT32" s="65">
        <v>58.176697798328647</v>
      </c>
      <c r="AU32" s="59">
        <v>1.1346112121449243</v>
      </c>
      <c r="AV32" s="69">
        <v>-6.5930596182223269</v>
      </c>
      <c r="AW32" s="60">
        <v>2.9770446162975577</v>
      </c>
      <c r="AX32" s="65">
        <v>51.134285499126101</v>
      </c>
      <c r="AY32" s="60">
        <v>1.3102204193051812</v>
      </c>
      <c r="AZ32" s="65">
        <v>53.481230961732017</v>
      </c>
      <c r="BA32" s="60">
        <v>2.5646013017551472</v>
      </c>
      <c r="BB32" s="65">
        <v>50.78937905391647</v>
      </c>
      <c r="BC32" s="59">
        <v>1.3629137552677724</v>
      </c>
      <c r="BD32" s="69">
        <v>-2.691851907815547</v>
      </c>
      <c r="BE32" s="59">
        <v>2.5826447254536022</v>
      </c>
      <c r="BF32" s="69">
        <v>29.613475995651999</v>
      </c>
      <c r="BG32" s="60">
        <v>1.0402958134502975</v>
      </c>
      <c r="BH32" s="65">
        <v>31.797225236412931</v>
      </c>
      <c r="BI32" s="60">
        <v>3.2661905581076893</v>
      </c>
      <c r="BJ32" s="65">
        <v>29.278102913784942</v>
      </c>
      <c r="BK32" s="59">
        <v>1.0584616622362748</v>
      </c>
      <c r="BL32" s="69">
        <v>-2.5191223226279895</v>
      </c>
      <c r="BM32" s="59">
        <v>3.3139122391935438</v>
      </c>
      <c r="BN32" s="65">
        <v>45.143294749945809</v>
      </c>
      <c r="BO32" s="60">
        <v>1.4685906679391469</v>
      </c>
      <c r="BP32" s="65">
        <v>49.345045073137328</v>
      </c>
      <c r="BQ32" s="60">
        <v>2.8105520891622637</v>
      </c>
      <c r="BR32" s="65">
        <v>44.530640858281359</v>
      </c>
      <c r="BS32" s="59">
        <v>1.5853968692498239</v>
      </c>
      <c r="BT32" s="69">
        <v>-4.8144042148559691</v>
      </c>
      <c r="BU32" s="59">
        <v>3.0669863855835331</v>
      </c>
      <c r="BV32" s="65">
        <v>14.773116837479741</v>
      </c>
      <c r="BW32" s="60">
        <v>1.0791321389761053</v>
      </c>
      <c r="BX32" s="65">
        <v>17.642449422134749</v>
      </c>
      <c r="BY32" s="60">
        <v>2.7655241033281186</v>
      </c>
      <c r="BZ32" s="65">
        <v>14.32607556597034</v>
      </c>
      <c r="CA32" s="59">
        <v>1.0050040344722078</v>
      </c>
      <c r="CB32" s="69">
        <v>-3.3163738561644092</v>
      </c>
      <c r="CC32" s="59">
        <v>2.483368248962107</v>
      </c>
      <c r="CD32" s="65">
        <v>58.342590938161017</v>
      </c>
      <c r="CE32" s="60">
        <v>1.2920277362558097</v>
      </c>
      <c r="CF32" s="65">
        <v>62.257887403566862</v>
      </c>
      <c r="CG32" s="60">
        <v>2.840117645748871</v>
      </c>
      <c r="CH32" s="65">
        <v>57.838230386594212</v>
      </c>
      <c r="CI32" s="59">
        <v>1.3402448726559426</v>
      </c>
      <c r="CJ32" s="69">
        <v>-4.4196570169726499</v>
      </c>
      <c r="CK32" s="59">
        <v>2.8671612832391324</v>
      </c>
      <c r="CL32" s="65">
        <v>44.85578928958288</v>
      </c>
      <c r="CM32" s="60">
        <v>1.1469830319190759</v>
      </c>
      <c r="CN32" s="65">
        <v>42.848183522039932</v>
      </c>
      <c r="CO32" s="60">
        <v>2.6947789605884287</v>
      </c>
      <c r="CP32" s="65">
        <v>45.171375632912337</v>
      </c>
      <c r="CQ32" s="59">
        <v>1.273378343635458</v>
      </c>
      <c r="CR32" s="69">
        <v>2.3231921108724052</v>
      </c>
      <c r="CS32" s="59">
        <v>3.0218661207430868</v>
      </c>
      <c r="CT32" s="65">
        <v>52.541602024682732</v>
      </c>
      <c r="CU32" s="60">
        <v>1.1139996059486479</v>
      </c>
      <c r="CV32" s="65">
        <v>56.520403166947141</v>
      </c>
      <c r="CW32" s="60">
        <v>2.3889867691802116</v>
      </c>
      <c r="CX32" s="65">
        <v>51.974551798199862</v>
      </c>
      <c r="CY32" s="59">
        <v>1.2644806567609903</v>
      </c>
      <c r="CZ32" s="69">
        <v>-4.5458513687472788</v>
      </c>
      <c r="DA32" s="59">
        <v>2.8179968639148427</v>
      </c>
      <c r="DB32" s="65">
        <v>19.374898421105019</v>
      </c>
      <c r="DC32" s="60">
        <v>0.95199067301455242</v>
      </c>
      <c r="DD32" s="65">
        <v>24.091603772249918</v>
      </c>
      <c r="DE32" s="60">
        <v>2.345885539711932</v>
      </c>
      <c r="DF32" s="65">
        <v>18.681750111994781</v>
      </c>
      <c r="DG32" s="59">
        <v>0.9872344513053869</v>
      </c>
      <c r="DH32" s="69">
        <v>-5.4098536602551377</v>
      </c>
      <c r="DI32" s="59">
        <v>2.4393698333920155</v>
      </c>
      <c r="DJ32" s="65">
        <v>26.654673816369328</v>
      </c>
      <c r="DK32" s="60">
        <v>1.0126318790641928</v>
      </c>
      <c r="DL32" s="65">
        <v>29.858514395717268</v>
      </c>
      <c r="DM32" s="60">
        <v>2.8010281186825168</v>
      </c>
      <c r="DN32" s="65">
        <v>26.273879815724332</v>
      </c>
      <c r="DO32" s="59">
        <v>1.0796976446184983</v>
      </c>
      <c r="DP32" s="69">
        <v>-3.5846345799929367</v>
      </c>
      <c r="DQ32" s="61">
        <v>2.9619261520952587</v>
      </c>
    </row>
    <row r="33" spans="1:121">
      <c r="A33" s="39" t="s">
        <v>32</v>
      </c>
      <c r="B33" s="65">
        <v>60.662297229231243</v>
      </c>
      <c r="C33" s="60">
        <v>1.5643710582016457</v>
      </c>
      <c r="D33" s="65">
        <v>48.320682304230203</v>
      </c>
      <c r="E33" s="60">
        <v>3.3331138336229085</v>
      </c>
      <c r="F33" s="65">
        <v>63.928106612242217</v>
      </c>
      <c r="G33" s="59">
        <v>1.7673026973047876</v>
      </c>
      <c r="H33" s="69">
        <v>15.607424308012014</v>
      </c>
      <c r="I33" s="59">
        <v>3.8945618121049184</v>
      </c>
      <c r="J33" s="65">
        <v>53.609146419868047</v>
      </c>
      <c r="K33" s="60">
        <v>1.6267139888571536</v>
      </c>
      <c r="L33" s="65">
        <v>43.419053660426968</v>
      </c>
      <c r="M33" s="60">
        <v>3.1552631229651706</v>
      </c>
      <c r="N33" s="65">
        <v>56.30677070808138</v>
      </c>
      <c r="O33" s="59">
        <v>1.8069954046519019</v>
      </c>
      <c r="P33" s="69">
        <v>12.887717047654412</v>
      </c>
      <c r="Q33" s="59">
        <v>3.5790199931233788</v>
      </c>
      <c r="R33" s="65">
        <v>61.461396747599267</v>
      </c>
      <c r="S33" s="60">
        <v>1.5765173273516655</v>
      </c>
      <c r="T33" s="65">
        <v>50.692307256917204</v>
      </c>
      <c r="U33" s="60">
        <v>3.6135243957465901</v>
      </c>
      <c r="V33" s="65">
        <v>64.196530480348386</v>
      </c>
      <c r="W33" s="59">
        <v>1.7185629022404152</v>
      </c>
      <c r="X33" s="69">
        <v>13.504223223431183</v>
      </c>
      <c r="Y33" s="60">
        <v>3.9431171145840689</v>
      </c>
      <c r="Z33" s="65">
        <v>72.266722746939422</v>
      </c>
      <c r="AA33" s="60">
        <v>1.3398829000099333</v>
      </c>
      <c r="AB33" s="65">
        <v>61.869780905893968</v>
      </c>
      <c r="AC33" s="60">
        <v>3.8200720945959175</v>
      </c>
      <c r="AD33" s="65">
        <v>74.857472431205792</v>
      </c>
      <c r="AE33" s="59">
        <v>1.3601616491799478</v>
      </c>
      <c r="AF33" s="69">
        <v>12.987691525311824</v>
      </c>
      <c r="AG33" s="59">
        <v>4.0871950759011222</v>
      </c>
      <c r="AH33" s="65">
        <v>63.174162075133822</v>
      </c>
      <c r="AI33" s="60">
        <v>1.451893661323862</v>
      </c>
      <c r="AJ33" s="65">
        <v>54.532455744196803</v>
      </c>
      <c r="AK33" s="60">
        <v>3.7163245512827578</v>
      </c>
      <c r="AL33" s="65">
        <v>65.204301364353483</v>
      </c>
      <c r="AM33" s="59">
        <v>1.482646885008049</v>
      </c>
      <c r="AN33" s="69">
        <v>10.671845620156681</v>
      </c>
      <c r="AO33" s="59">
        <v>3.9154839599037752</v>
      </c>
      <c r="AP33" s="65">
        <v>36.544533422851359</v>
      </c>
      <c r="AQ33" s="60">
        <v>1.3773479602453087</v>
      </c>
      <c r="AR33" s="65">
        <v>37.148054591633503</v>
      </c>
      <c r="AS33" s="60">
        <v>3.5918737169233514</v>
      </c>
      <c r="AT33" s="65">
        <v>36.577174401801763</v>
      </c>
      <c r="AU33" s="59">
        <v>1.4899968138086286</v>
      </c>
      <c r="AV33" s="69">
        <v>-0.57088018983174038</v>
      </c>
      <c r="AW33" s="60">
        <v>3.9113645530656451</v>
      </c>
      <c r="AX33" s="65">
        <v>4.2804689032486332</v>
      </c>
      <c r="AY33" s="60">
        <v>0.78470911535178545</v>
      </c>
      <c r="AZ33" s="65">
        <v>1.002836741107739</v>
      </c>
      <c r="BA33" s="60">
        <v>0.79868335844769012</v>
      </c>
      <c r="BB33" s="65">
        <v>5.0871519901303461</v>
      </c>
      <c r="BC33" s="59">
        <v>0.93381221520629631</v>
      </c>
      <c r="BD33" s="69">
        <v>4.0843152490226071</v>
      </c>
      <c r="BE33" s="59">
        <v>1.1594331730949694</v>
      </c>
      <c r="BF33" s="69">
        <v>31.717367516877349</v>
      </c>
      <c r="BG33" s="60">
        <v>1.4906167537126211</v>
      </c>
      <c r="BH33" s="65">
        <v>30.97188032858822</v>
      </c>
      <c r="BI33" s="60">
        <v>3.8318200078762654</v>
      </c>
      <c r="BJ33" s="65">
        <v>31.949320480147929</v>
      </c>
      <c r="BK33" s="59">
        <v>1.6792408155401839</v>
      </c>
      <c r="BL33" s="69">
        <v>0.97744015155970843</v>
      </c>
      <c r="BM33" s="59">
        <v>4.2853311321315228</v>
      </c>
      <c r="BN33" s="65">
        <v>30.4683991523315</v>
      </c>
      <c r="BO33" s="60">
        <v>1.5044590656198229</v>
      </c>
      <c r="BP33" s="65">
        <v>25.106592772384762</v>
      </c>
      <c r="BQ33" s="60">
        <v>2.9840358079244127</v>
      </c>
      <c r="BR33" s="65">
        <v>31.80281599578025</v>
      </c>
      <c r="BS33" s="59">
        <v>1.7527993826435859</v>
      </c>
      <c r="BT33" s="69">
        <v>6.6962232233954886</v>
      </c>
      <c r="BU33" s="59">
        <v>3.5193852517598803</v>
      </c>
      <c r="BV33" s="65">
        <v>22.954570157115491</v>
      </c>
      <c r="BW33" s="60">
        <v>1.1758323078833148</v>
      </c>
      <c r="BX33" s="65">
        <v>17.16421774700439</v>
      </c>
      <c r="BY33" s="60">
        <v>2.3798603939611778</v>
      </c>
      <c r="BZ33" s="65">
        <v>24.461760681719792</v>
      </c>
      <c r="CA33" s="59">
        <v>1.4459281033519349</v>
      </c>
      <c r="CB33" s="69">
        <v>7.2975429347154019</v>
      </c>
      <c r="CC33" s="59">
        <v>3.0130382820452501</v>
      </c>
      <c r="CD33" s="65">
        <v>30.250886597380671</v>
      </c>
      <c r="CE33" s="60">
        <v>1.4641642583580687</v>
      </c>
      <c r="CF33" s="65">
        <v>26.759656932791131</v>
      </c>
      <c r="CG33" s="60">
        <v>3.2279484276315644</v>
      </c>
      <c r="CH33" s="65">
        <v>31.127114491025289</v>
      </c>
      <c r="CI33" s="59">
        <v>1.6303109106317346</v>
      </c>
      <c r="CJ33" s="69">
        <v>4.3674575582341575</v>
      </c>
      <c r="CK33" s="59">
        <v>3.6075995658515145</v>
      </c>
      <c r="CL33" s="65">
        <v>23.214854147114419</v>
      </c>
      <c r="CM33" s="60">
        <v>1.3122298954126206</v>
      </c>
      <c r="CN33" s="65">
        <v>16.239128869623968</v>
      </c>
      <c r="CO33" s="60">
        <v>2.8585861533896195</v>
      </c>
      <c r="CP33" s="65">
        <v>24.880871419059229</v>
      </c>
      <c r="CQ33" s="59">
        <v>1.3936704571042007</v>
      </c>
      <c r="CR33" s="69">
        <v>8.6417425494352607</v>
      </c>
      <c r="CS33" s="59">
        <v>3.039185755200005</v>
      </c>
      <c r="CT33" s="65">
        <v>22.949175783030238</v>
      </c>
      <c r="CU33" s="60">
        <v>1.4056575491763201</v>
      </c>
      <c r="CV33" s="65">
        <v>21.626995258780958</v>
      </c>
      <c r="CW33" s="60">
        <v>2.8903937311878192</v>
      </c>
      <c r="CX33" s="65">
        <v>23.38080189425952</v>
      </c>
      <c r="CY33" s="59">
        <v>1.6134322012237357</v>
      </c>
      <c r="CZ33" s="69">
        <v>1.7538066354785613</v>
      </c>
      <c r="DA33" s="59">
        <v>3.3342049649573458</v>
      </c>
      <c r="DB33" s="65">
        <v>18.738467740862902</v>
      </c>
      <c r="DC33" s="60">
        <v>1.2456697544953572</v>
      </c>
      <c r="DD33" s="65">
        <v>16.447901008117832</v>
      </c>
      <c r="DE33" s="60">
        <v>2.6502905439076168</v>
      </c>
      <c r="DF33" s="65">
        <v>19.386165742707561</v>
      </c>
      <c r="DG33" s="59">
        <v>1.3792597590338398</v>
      </c>
      <c r="DH33" s="69">
        <v>2.9382647345897297</v>
      </c>
      <c r="DI33" s="59">
        <v>2.9235768934595372</v>
      </c>
      <c r="DJ33" s="65">
        <v>23.92832001274947</v>
      </c>
      <c r="DK33" s="60">
        <v>1.5051496475816251</v>
      </c>
      <c r="DL33" s="65">
        <v>19.342173264419959</v>
      </c>
      <c r="DM33" s="60">
        <v>2.9206462667333977</v>
      </c>
      <c r="DN33" s="65">
        <v>25.217862046207092</v>
      </c>
      <c r="DO33" s="59">
        <v>1.7183838970919449</v>
      </c>
      <c r="DP33" s="69">
        <v>5.8756887817871331</v>
      </c>
      <c r="DQ33" s="61">
        <v>3.3209703529454666</v>
      </c>
    </row>
    <row r="34" spans="1:121">
      <c r="A34" s="39" t="s">
        <v>365</v>
      </c>
      <c r="B34" s="65">
        <v>79.016278782089302</v>
      </c>
      <c r="C34" s="60">
        <v>1.132637018850885</v>
      </c>
      <c r="D34" s="65">
        <v>77.018692834926298</v>
      </c>
      <c r="E34" s="60">
        <v>2.2794009424298896</v>
      </c>
      <c r="F34" s="65">
        <v>79.867897856017706</v>
      </c>
      <c r="G34" s="59">
        <v>1.3282775490426155</v>
      </c>
      <c r="H34" s="69">
        <v>2.8492050210914073</v>
      </c>
      <c r="I34" s="59">
        <v>2.6917279180697058</v>
      </c>
      <c r="J34" s="65">
        <v>78.865897809978065</v>
      </c>
      <c r="K34" s="60">
        <v>1.0521917068321709</v>
      </c>
      <c r="L34" s="65">
        <v>79.29437869173745</v>
      </c>
      <c r="M34" s="60">
        <v>2.8449534143619215</v>
      </c>
      <c r="N34" s="65">
        <v>78.943313450789901</v>
      </c>
      <c r="O34" s="59">
        <v>1.117118858493704</v>
      </c>
      <c r="P34" s="69">
        <v>-0.35106524094754832</v>
      </c>
      <c r="Q34" s="59">
        <v>3.083965052716247</v>
      </c>
      <c r="R34" s="65">
        <v>67.094129033964691</v>
      </c>
      <c r="S34" s="60">
        <v>1.0258666541530581</v>
      </c>
      <c r="T34" s="65">
        <v>64.737460570174235</v>
      </c>
      <c r="U34" s="60">
        <v>2.2688889549229541</v>
      </c>
      <c r="V34" s="65">
        <v>67.994194337070965</v>
      </c>
      <c r="W34" s="59">
        <v>1.2433317274981908</v>
      </c>
      <c r="X34" s="69">
        <v>3.2567337668967298</v>
      </c>
      <c r="Y34" s="60">
        <v>2.7202116990971561</v>
      </c>
      <c r="Z34" s="65">
        <v>68.802686802528996</v>
      </c>
      <c r="AA34" s="60">
        <v>1.1034233662119328</v>
      </c>
      <c r="AB34" s="65">
        <v>65.965198836566273</v>
      </c>
      <c r="AC34" s="60">
        <v>2.7323752935145551</v>
      </c>
      <c r="AD34" s="65">
        <v>69.971450549660844</v>
      </c>
      <c r="AE34" s="59">
        <v>1.2114202148325837</v>
      </c>
      <c r="AF34" s="69">
        <v>4.0062517130945707</v>
      </c>
      <c r="AG34" s="59">
        <v>3.0654368936260545</v>
      </c>
      <c r="AH34" s="65">
        <v>68.702397917249343</v>
      </c>
      <c r="AI34" s="60">
        <v>1.4840797254857545</v>
      </c>
      <c r="AJ34" s="65">
        <v>63.238753354465373</v>
      </c>
      <c r="AK34" s="60">
        <v>2.5316242774615563</v>
      </c>
      <c r="AL34" s="65">
        <v>70.651995429435772</v>
      </c>
      <c r="AM34" s="59">
        <v>1.6584255286307448</v>
      </c>
      <c r="AN34" s="69">
        <v>7.4132420749703982</v>
      </c>
      <c r="AO34" s="59">
        <v>2.8352278309987216</v>
      </c>
      <c r="AP34" s="65">
        <v>56.170983446684822</v>
      </c>
      <c r="AQ34" s="60">
        <v>1.1302625377703164</v>
      </c>
      <c r="AR34" s="65">
        <v>60.629806729981262</v>
      </c>
      <c r="AS34" s="60">
        <v>2.7217745104718678</v>
      </c>
      <c r="AT34" s="65">
        <v>54.672446298629588</v>
      </c>
      <c r="AU34" s="59">
        <v>1.3901549562803504</v>
      </c>
      <c r="AV34" s="69">
        <v>-5.9573604313516739</v>
      </c>
      <c r="AW34" s="60">
        <v>3.2940389362861624</v>
      </c>
      <c r="AX34" s="65">
        <v>37.260957954507369</v>
      </c>
      <c r="AY34" s="60">
        <v>1.3127657004053734</v>
      </c>
      <c r="AZ34" s="65">
        <v>37.984693186475248</v>
      </c>
      <c r="BA34" s="60">
        <v>2.4719941079354251</v>
      </c>
      <c r="BB34" s="65">
        <v>36.985650792359671</v>
      </c>
      <c r="BC34" s="59">
        <v>1.4929835614424241</v>
      </c>
      <c r="BD34" s="69">
        <v>-0.99904239411557683</v>
      </c>
      <c r="BE34" s="59">
        <v>2.8095418825720695</v>
      </c>
      <c r="BF34" s="69">
        <v>40.719349579147703</v>
      </c>
      <c r="BG34" s="60">
        <v>1.2711411439902578</v>
      </c>
      <c r="BH34" s="65">
        <v>33.289889437152951</v>
      </c>
      <c r="BI34" s="60">
        <v>2.5663864714439111</v>
      </c>
      <c r="BJ34" s="65">
        <v>43.204014549139721</v>
      </c>
      <c r="BK34" s="59">
        <v>1.5777383124590314</v>
      </c>
      <c r="BL34" s="69">
        <v>9.9141251119867704</v>
      </c>
      <c r="BM34" s="59">
        <v>3.1084159147893433</v>
      </c>
      <c r="BN34" s="65">
        <v>33.038301341686463</v>
      </c>
      <c r="BO34" s="60">
        <v>1.2695997428106789</v>
      </c>
      <c r="BP34" s="65">
        <v>30.516040031832429</v>
      </c>
      <c r="BQ34" s="60">
        <v>2.7318823480398784</v>
      </c>
      <c r="BR34" s="65">
        <v>33.864471553579662</v>
      </c>
      <c r="BS34" s="59">
        <v>1.5464392913873111</v>
      </c>
      <c r="BT34" s="69">
        <v>3.3484315217472336</v>
      </c>
      <c r="BU34" s="59">
        <v>3.2895160019396283</v>
      </c>
      <c r="BV34" s="65">
        <v>21.147942450765601</v>
      </c>
      <c r="BW34" s="60">
        <v>0.99703193140963131</v>
      </c>
      <c r="BX34" s="65">
        <v>20.458068007914228</v>
      </c>
      <c r="BY34" s="60">
        <v>2.0958080170923856</v>
      </c>
      <c r="BZ34" s="65">
        <v>21.5061609836239</v>
      </c>
      <c r="CA34" s="59">
        <v>1.2663651208754882</v>
      </c>
      <c r="CB34" s="69">
        <v>1.0480929757096717</v>
      </c>
      <c r="CC34" s="59">
        <v>2.6328632844121116</v>
      </c>
      <c r="CD34" s="65">
        <v>60.26292457314257</v>
      </c>
      <c r="CE34" s="60">
        <v>1.4021511686413342</v>
      </c>
      <c r="CF34" s="65">
        <v>58.753422750607953</v>
      </c>
      <c r="CG34" s="60">
        <v>2.9340310934915288</v>
      </c>
      <c r="CH34" s="65">
        <v>60.907431879634508</v>
      </c>
      <c r="CI34" s="59">
        <v>1.663760658114076</v>
      </c>
      <c r="CJ34" s="69">
        <v>2.1540091290265551</v>
      </c>
      <c r="CK34" s="59">
        <v>3.4252477607742073</v>
      </c>
      <c r="CL34" s="65">
        <v>47.721226792948272</v>
      </c>
      <c r="CM34" s="60">
        <v>1.3822125719880014</v>
      </c>
      <c r="CN34" s="65">
        <v>42.094646568478979</v>
      </c>
      <c r="CO34" s="60">
        <v>2.4809636260527834</v>
      </c>
      <c r="CP34" s="65">
        <v>49.718471706521541</v>
      </c>
      <c r="CQ34" s="59">
        <v>1.6665729340268367</v>
      </c>
      <c r="CR34" s="69">
        <v>7.6238251380425623</v>
      </c>
      <c r="CS34" s="59">
        <v>2.9850440841847057</v>
      </c>
      <c r="CT34" s="65">
        <v>44.174517096428843</v>
      </c>
      <c r="CU34" s="60">
        <v>1.1452414251644827</v>
      </c>
      <c r="CV34" s="65">
        <v>42.858624486165233</v>
      </c>
      <c r="CW34" s="60">
        <v>2.3948921693218805</v>
      </c>
      <c r="CX34" s="65">
        <v>44.695828262385788</v>
      </c>
      <c r="CY34" s="59">
        <v>1.4390301766564371</v>
      </c>
      <c r="CZ34" s="69">
        <v>1.8372037762205551</v>
      </c>
      <c r="DA34" s="59">
        <v>2.9616242805946378</v>
      </c>
      <c r="DB34" s="65">
        <v>19.044399486762419</v>
      </c>
      <c r="DC34" s="60">
        <v>0.93077728524843184</v>
      </c>
      <c r="DD34" s="65">
        <v>18.818573653335051</v>
      </c>
      <c r="DE34" s="60">
        <v>1.7966488361565169</v>
      </c>
      <c r="DF34" s="65">
        <v>19.168306590856069</v>
      </c>
      <c r="DG34" s="59">
        <v>1.116281166701468</v>
      </c>
      <c r="DH34" s="69">
        <v>0.34973293752101853</v>
      </c>
      <c r="DI34" s="59">
        <v>2.1789964188294988</v>
      </c>
      <c r="DJ34" s="65">
        <v>26.134987953601559</v>
      </c>
      <c r="DK34" s="60">
        <v>1.1926375238261906</v>
      </c>
      <c r="DL34" s="65">
        <v>26.190711933191171</v>
      </c>
      <c r="DM34" s="60">
        <v>2.7148158363852559</v>
      </c>
      <c r="DN34" s="65">
        <v>26.22010650202914</v>
      </c>
      <c r="DO34" s="59">
        <v>1.2759071458044688</v>
      </c>
      <c r="DP34" s="69">
        <v>2.9394568837968649E-2</v>
      </c>
      <c r="DQ34" s="61">
        <v>2.9081082173329644</v>
      </c>
    </row>
    <row r="35" spans="1:121">
      <c r="A35" s="39" t="s">
        <v>33</v>
      </c>
      <c r="B35" s="65">
        <v>84.627875959123585</v>
      </c>
      <c r="C35" s="60">
        <v>0.85033547376546503</v>
      </c>
      <c r="D35" s="65">
        <v>81.882097316320269</v>
      </c>
      <c r="E35" s="60">
        <v>1.7708105663803602</v>
      </c>
      <c r="F35" s="65">
        <v>85.090322510810523</v>
      </c>
      <c r="G35" s="59">
        <v>0.94951827822925194</v>
      </c>
      <c r="H35" s="69">
        <v>3.2082251944902538</v>
      </c>
      <c r="I35" s="59">
        <v>1.9852575861994646</v>
      </c>
      <c r="J35" s="65">
        <v>78.524100825779215</v>
      </c>
      <c r="K35" s="60">
        <v>0.91417491402047746</v>
      </c>
      <c r="L35" s="65">
        <v>78.908178882957543</v>
      </c>
      <c r="M35" s="60">
        <v>1.8396320284959968</v>
      </c>
      <c r="N35" s="65">
        <v>78.564852675735821</v>
      </c>
      <c r="O35" s="59">
        <v>1.0239822241298175</v>
      </c>
      <c r="P35" s="69">
        <v>-0.3433262072217218</v>
      </c>
      <c r="Q35" s="59">
        <v>2.0964583733540416</v>
      </c>
      <c r="R35" s="65">
        <v>66.568441007145111</v>
      </c>
      <c r="S35" s="60">
        <v>1.1040639636338727</v>
      </c>
      <c r="T35" s="65">
        <v>56.561616329200277</v>
      </c>
      <c r="U35" s="60">
        <v>1.7988294073993452</v>
      </c>
      <c r="V35" s="65">
        <v>68.732992323351851</v>
      </c>
      <c r="W35" s="59">
        <v>1.2788168537477751</v>
      </c>
      <c r="X35" s="69">
        <v>12.171375994151575</v>
      </c>
      <c r="Y35" s="60">
        <v>2.2590408817716372</v>
      </c>
      <c r="Z35" s="65">
        <v>71.966975401426922</v>
      </c>
      <c r="AA35" s="60">
        <v>1.050519538829078</v>
      </c>
      <c r="AB35" s="65">
        <v>65.731999401531922</v>
      </c>
      <c r="AC35" s="60">
        <v>1.9085879694478474</v>
      </c>
      <c r="AD35" s="65">
        <v>73.271844319455539</v>
      </c>
      <c r="AE35" s="59">
        <v>1.1872192219791753</v>
      </c>
      <c r="AF35" s="69">
        <v>7.5398449179236167</v>
      </c>
      <c r="AG35" s="59">
        <v>2.1793054589669798</v>
      </c>
      <c r="AH35" s="65">
        <v>68.064342949444978</v>
      </c>
      <c r="AI35" s="60">
        <v>1.072567851860168</v>
      </c>
      <c r="AJ35" s="65">
        <v>65.440823641432729</v>
      </c>
      <c r="AK35" s="60">
        <v>2.3856645806908676</v>
      </c>
      <c r="AL35" s="65">
        <v>68.634323550466149</v>
      </c>
      <c r="AM35" s="59">
        <v>1.0539475066536952</v>
      </c>
      <c r="AN35" s="69">
        <v>3.1934999090334202</v>
      </c>
      <c r="AO35" s="59">
        <v>2.3107040719802789</v>
      </c>
      <c r="AP35" s="65">
        <v>64.734715219386914</v>
      </c>
      <c r="AQ35" s="60">
        <v>1.1205676731488985</v>
      </c>
      <c r="AR35" s="65">
        <v>65.27455774252077</v>
      </c>
      <c r="AS35" s="60">
        <v>2.5003965859124113</v>
      </c>
      <c r="AT35" s="65">
        <v>64.733814104233176</v>
      </c>
      <c r="AU35" s="59">
        <v>1.193591067939028</v>
      </c>
      <c r="AV35" s="69">
        <v>-0.54074363828759431</v>
      </c>
      <c r="AW35" s="60">
        <v>2.6650688551441952</v>
      </c>
      <c r="AX35" s="65">
        <v>16.36629461433041</v>
      </c>
      <c r="AY35" s="60">
        <v>0.78151127302340551</v>
      </c>
      <c r="AZ35" s="65">
        <v>17.464200387430559</v>
      </c>
      <c r="BA35" s="60">
        <v>1.86924937783647</v>
      </c>
      <c r="BB35" s="65">
        <v>16.207855361881109</v>
      </c>
      <c r="BC35" s="59">
        <v>0.84593470860241837</v>
      </c>
      <c r="BD35" s="69">
        <v>-1.2563450255494502</v>
      </c>
      <c r="BE35" s="59">
        <v>2.0037070239896826</v>
      </c>
      <c r="BF35" s="69">
        <v>62.600255622332398</v>
      </c>
      <c r="BG35" s="60">
        <v>1.1747919212494966</v>
      </c>
      <c r="BH35" s="65">
        <v>58.908167991009073</v>
      </c>
      <c r="BI35" s="60">
        <v>2.5086171690305634</v>
      </c>
      <c r="BJ35" s="65">
        <v>63.419741183548048</v>
      </c>
      <c r="BK35" s="59">
        <v>1.1612206625619854</v>
      </c>
      <c r="BL35" s="69">
        <v>4.5115731925389753</v>
      </c>
      <c r="BM35" s="59">
        <v>2.3437388384478752</v>
      </c>
      <c r="BN35" s="65">
        <v>74.134276112884748</v>
      </c>
      <c r="BO35" s="60">
        <v>0.81329183167572472</v>
      </c>
      <c r="BP35" s="65">
        <v>74.868388478894786</v>
      </c>
      <c r="BQ35" s="60">
        <v>2.2047425788611119</v>
      </c>
      <c r="BR35" s="65">
        <v>74.123143733509039</v>
      </c>
      <c r="BS35" s="59">
        <v>0.92345716812578582</v>
      </c>
      <c r="BT35" s="69">
        <v>-0.74524474538574736</v>
      </c>
      <c r="BU35" s="59">
        <v>2.4824156514355926</v>
      </c>
      <c r="BV35" s="65">
        <v>28.064452037846848</v>
      </c>
      <c r="BW35" s="60">
        <v>1.265434287985876</v>
      </c>
      <c r="BX35" s="65">
        <v>34.576994192421147</v>
      </c>
      <c r="BY35" s="60">
        <v>2.8910045852719084</v>
      </c>
      <c r="BZ35" s="65">
        <v>26.846498826676878</v>
      </c>
      <c r="CA35" s="59">
        <v>1.2706812629304449</v>
      </c>
      <c r="CB35" s="69">
        <v>-7.7304953657442681</v>
      </c>
      <c r="CC35" s="59">
        <v>2.9137863124634609</v>
      </c>
      <c r="CD35" s="65">
        <v>63.421823900767293</v>
      </c>
      <c r="CE35" s="60">
        <v>1.0898998626154639</v>
      </c>
      <c r="CF35" s="65">
        <v>60.560370413383509</v>
      </c>
      <c r="CG35" s="60">
        <v>2.476402956889229</v>
      </c>
      <c r="CH35" s="65">
        <v>64.075619211166838</v>
      </c>
      <c r="CI35" s="59">
        <v>1.182698366839527</v>
      </c>
      <c r="CJ35" s="69">
        <v>3.5152487977833289</v>
      </c>
      <c r="CK35" s="59">
        <v>2.6965956016164179</v>
      </c>
      <c r="CL35" s="65">
        <v>47.452009937549953</v>
      </c>
      <c r="CM35" s="60">
        <v>1.1652385630674462</v>
      </c>
      <c r="CN35" s="65">
        <v>40.191925775423073</v>
      </c>
      <c r="CO35" s="60">
        <v>2.180284584872568</v>
      </c>
      <c r="CP35" s="65">
        <v>48.819724569610109</v>
      </c>
      <c r="CQ35" s="59">
        <v>1.252600799933784</v>
      </c>
      <c r="CR35" s="69">
        <v>8.6277987941870364</v>
      </c>
      <c r="CS35" s="59">
        <v>2.2856913688550895</v>
      </c>
      <c r="CT35" s="65">
        <v>46.857023358089492</v>
      </c>
      <c r="CU35" s="60">
        <v>0.97648838753544409</v>
      </c>
      <c r="CV35" s="65">
        <v>43.499517877454792</v>
      </c>
      <c r="CW35" s="60">
        <v>2.5438734697130192</v>
      </c>
      <c r="CX35" s="65">
        <v>47.4772643650414</v>
      </c>
      <c r="CY35" s="59">
        <v>0.99676295559819461</v>
      </c>
      <c r="CZ35" s="69">
        <v>3.9777464875866073</v>
      </c>
      <c r="DA35" s="59">
        <v>2.6298254317063505</v>
      </c>
      <c r="DB35" s="65">
        <v>32.577129633500192</v>
      </c>
      <c r="DC35" s="60">
        <v>1.0365074870121644</v>
      </c>
      <c r="DD35" s="65">
        <v>35.407872736084627</v>
      </c>
      <c r="DE35" s="60">
        <v>2.591573734012929</v>
      </c>
      <c r="DF35" s="65">
        <v>32.043594664507353</v>
      </c>
      <c r="DG35" s="59">
        <v>1.1449524814545429</v>
      </c>
      <c r="DH35" s="69">
        <v>-3.3642780715772744</v>
      </c>
      <c r="DI35" s="59">
        <v>2.8437555282231757</v>
      </c>
      <c r="DJ35" s="65">
        <v>27.105863293184051</v>
      </c>
      <c r="DK35" s="60">
        <v>0.84312877291712163</v>
      </c>
      <c r="DL35" s="65">
        <v>32.323922184572943</v>
      </c>
      <c r="DM35" s="60">
        <v>2.5534107133656772</v>
      </c>
      <c r="DN35" s="65">
        <v>26.1513118877414</v>
      </c>
      <c r="DO35" s="59">
        <v>0.87803993049972839</v>
      </c>
      <c r="DP35" s="69">
        <v>-6.1726102968315431</v>
      </c>
      <c r="DQ35" s="61">
        <v>2.7168320400166701</v>
      </c>
    </row>
    <row r="36" spans="1:121">
      <c r="A36" s="39" t="s">
        <v>34</v>
      </c>
      <c r="B36" s="65">
        <v>89.157360206636667</v>
      </c>
      <c r="C36" s="60">
        <v>0.58468783787996559</v>
      </c>
      <c r="D36" s="65">
        <v>92.608434235393531</v>
      </c>
      <c r="E36" s="60">
        <v>1.0033535274702705</v>
      </c>
      <c r="F36" s="65">
        <v>88.216935235308569</v>
      </c>
      <c r="G36" s="59">
        <v>0.69064317854540247</v>
      </c>
      <c r="H36" s="69">
        <v>-4.3914990000849627</v>
      </c>
      <c r="I36" s="59">
        <v>1.1981523485844403</v>
      </c>
      <c r="J36" s="65">
        <v>86.876474853391002</v>
      </c>
      <c r="K36" s="60">
        <v>0.70295521611179046</v>
      </c>
      <c r="L36" s="65">
        <v>90.882185906224962</v>
      </c>
      <c r="M36" s="60">
        <v>1.2143738392287127</v>
      </c>
      <c r="N36" s="65">
        <v>85.773390550017211</v>
      </c>
      <c r="O36" s="59">
        <v>0.81539528369850545</v>
      </c>
      <c r="P36" s="69">
        <v>-5.1087953562077502</v>
      </c>
      <c r="Q36" s="59">
        <v>1.3907506751779581</v>
      </c>
      <c r="R36" s="65">
        <v>52.690832818324729</v>
      </c>
      <c r="S36" s="60">
        <v>1.0723211050409316</v>
      </c>
      <c r="T36" s="65">
        <v>51.451317950262592</v>
      </c>
      <c r="U36" s="60">
        <v>2.3232950365265181</v>
      </c>
      <c r="V36" s="65">
        <v>53.127534970271881</v>
      </c>
      <c r="W36" s="59">
        <v>1.1806941709574701</v>
      </c>
      <c r="X36" s="69">
        <v>1.6762170200092896</v>
      </c>
      <c r="Y36" s="60">
        <v>2.5354276887528089</v>
      </c>
      <c r="Z36" s="65">
        <v>57.08889545493038</v>
      </c>
      <c r="AA36" s="60">
        <v>1.0573143839537877</v>
      </c>
      <c r="AB36" s="65">
        <v>62.142668713356521</v>
      </c>
      <c r="AC36" s="60">
        <v>2.0865035737527999</v>
      </c>
      <c r="AD36" s="65">
        <v>55.749133993935772</v>
      </c>
      <c r="AE36" s="59">
        <v>1.1826713907631132</v>
      </c>
      <c r="AF36" s="69">
        <v>-6.3935347194207495</v>
      </c>
      <c r="AG36" s="59">
        <v>2.3396702228790387</v>
      </c>
      <c r="AH36" s="65">
        <v>52.726613622862082</v>
      </c>
      <c r="AI36" s="60">
        <v>1.5780520981115755</v>
      </c>
      <c r="AJ36" s="65">
        <v>61.006160755362671</v>
      </c>
      <c r="AK36" s="60">
        <v>2.1627746252220437</v>
      </c>
      <c r="AL36" s="65">
        <v>50.663183202829188</v>
      </c>
      <c r="AM36" s="59">
        <v>1.7809328522117605</v>
      </c>
      <c r="AN36" s="69">
        <v>-10.342977552533483</v>
      </c>
      <c r="AO36" s="59">
        <v>2.4868338857583585</v>
      </c>
      <c r="AP36" s="65">
        <v>48.076472878815849</v>
      </c>
      <c r="AQ36" s="60">
        <v>1.1444780465560334</v>
      </c>
      <c r="AR36" s="65">
        <v>61.424742823375233</v>
      </c>
      <c r="AS36" s="60">
        <v>1.9847112982531212</v>
      </c>
      <c r="AT36" s="65">
        <v>44.522734841803377</v>
      </c>
      <c r="AU36" s="59">
        <v>1.2515211840856937</v>
      </c>
      <c r="AV36" s="69">
        <v>-16.902007981571856</v>
      </c>
      <c r="AW36" s="60">
        <v>2.1999615423376477</v>
      </c>
      <c r="AX36" s="65">
        <v>24.548560623296929</v>
      </c>
      <c r="AY36" s="60">
        <v>0.83929321924691258</v>
      </c>
      <c r="AZ36" s="65">
        <v>24.628751607161941</v>
      </c>
      <c r="BA36" s="60">
        <v>1.6485111701864752</v>
      </c>
      <c r="BB36" s="65">
        <v>24.553302570386819</v>
      </c>
      <c r="BC36" s="59">
        <v>0.92144120081744085</v>
      </c>
      <c r="BD36" s="69">
        <v>-7.544903677512238E-2</v>
      </c>
      <c r="BE36" s="59">
        <v>1.7917243216637619</v>
      </c>
      <c r="BF36" s="69">
        <v>53.520587130785422</v>
      </c>
      <c r="BG36" s="60">
        <v>1.0126903524719268</v>
      </c>
      <c r="BH36" s="65">
        <v>58.863518464293882</v>
      </c>
      <c r="BI36" s="60">
        <v>2.0346609057747158</v>
      </c>
      <c r="BJ36" s="65">
        <v>51.975552164256278</v>
      </c>
      <c r="BK36" s="59">
        <v>1.0967707052659199</v>
      </c>
      <c r="BL36" s="69">
        <v>-6.8879663000376041</v>
      </c>
      <c r="BM36" s="59">
        <v>2.1948299794513138</v>
      </c>
      <c r="BN36" s="65">
        <v>55.704931556603043</v>
      </c>
      <c r="BO36" s="60">
        <v>1.2518448096304302</v>
      </c>
      <c r="BP36" s="65">
        <v>60.247366347644203</v>
      </c>
      <c r="BQ36" s="60">
        <v>1.9641956063754575</v>
      </c>
      <c r="BR36" s="65">
        <v>54.416262431444522</v>
      </c>
      <c r="BS36" s="59">
        <v>1.3551282082761928</v>
      </c>
      <c r="BT36" s="69">
        <v>-5.8311039161996803</v>
      </c>
      <c r="BU36" s="59">
        <v>2.025458452114258</v>
      </c>
      <c r="BV36" s="65">
        <v>12.943651612315699</v>
      </c>
      <c r="BW36" s="60">
        <v>0.79806662006456885</v>
      </c>
      <c r="BX36" s="65">
        <v>14.87331118269794</v>
      </c>
      <c r="BY36" s="60">
        <v>1.5852433847965466</v>
      </c>
      <c r="BZ36" s="65">
        <v>12.34239025861376</v>
      </c>
      <c r="CA36" s="59">
        <v>0.87655614738876708</v>
      </c>
      <c r="CB36" s="69">
        <v>-2.5309209240841799</v>
      </c>
      <c r="CC36" s="59">
        <v>1.7327604376460788</v>
      </c>
      <c r="CD36" s="65">
        <v>40.93849721494535</v>
      </c>
      <c r="CE36" s="60">
        <v>1.2105947936005785</v>
      </c>
      <c r="CF36" s="65">
        <v>44.098728936565749</v>
      </c>
      <c r="CG36" s="60">
        <v>2.5242464156357594</v>
      </c>
      <c r="CH36" s="65">
        <v>40.059977738246488</v>
      </c>
      <c r="CI36" s="59">
        <v>1.2026335863884705</v>
      </c>
      <c r="CJ36" s="69">
        <v>-4.038751198319261</v>
      </c>
      <c r="CK36" s="59">
        <v>2.4894170196817678</v>
      </c>
      <c r="CL36" s="65">
        <v>43.400152917219657</v>
      </c>
      <c r="CM36" s="60">
        <v>1.1755152036781438</v>
      </c>
      <c r="CN36" s="65">
        <v>47.60690860509623</v>
      </c>
      <c r="CO36" s="60">
        <v>2.2785326062331461</v>
      </c>
      <c r="CP36" s="65">
        <v>42.381434922791797</v>
      </c>
      <c r="CQ36" s="59">
        <v>1.218829711167619</v>
      </c>
      <c r="CR36" s="69">
        <v>-5.2254736823044325</v>
      </c>
      <c r="CS36" s="59">
        <v>2.3323515311268617</v>
      </c>
      <c r="CT36" s="65">
        <v>33.363084945815316</v>
      </c>
      <c r="CU36" s="60">
        <v>1.1051414055969968</v>
      </c>
      <c r="CV36" s="65">
        <v>42.75201074870656</v>
      </c>
      <c r="CW36" s="60">
        <v>2.010162025687662</v>
      </c>
      <c r="CX36" s="65">
        <v>30.78829415074501</v>
      </c>
      <c r="CY36" s="59">
        <v>1.1506375806383209</v>
      </c>
      <c r="CZ36" s="69">
        <v>-11.96371659796155</v>
      </c>
      <c r="DA36" s="59">
        <v>2.036616344362185</v>
      </c>
      <c r="DB36" s="65">
        <v>14.21067224343639</v>
      </c>
      <c r="DC36" s="60">
        <v>0.81114955038658898</v>
      </c>
      <c r="DD36" s="65">
        <v>15.34047450228249</v>
      </c>
      <c r="DE36" s="60">
        <v>1.5239036252649332</v>
      </c>
      <c r="DF36" s="65">
        <v>13.94074138274147</v>
      </c>
      <c r="DG36" s="59">
        <v>0.95000395678599503</v>
      </c>
      <c r="DH36" s="69">
        <v>-1.3997331195410201</v>
      </c>
      <c r="DI36" s="59">
        <v>1.811099301102238</v>
      </c>
      <c r="DJ36" s="65">
        <v>18.392281745425699</v>
      </c>
      <c r="DK36" s="60">
        <v>0.74458563400849509</v>
      </c>
      <c r="DL36" s="65">
        <v>19.146217932752741</v>
      </c>
      <c r="DM36" s="60">
        <v>1.636356580285073</v>
      </c>
      <c r="DN36" s="65">
        <v>18.21210226488725</v>
      </c>
      <c r="DO36" s="59">
        <v>0.85205123920628778</v>
      </c>
      <c r="DP36" s="69">
        <v>-0.93411566786549116</v>
      </c>
      <c r="DQ36" s="61">
        <v>1.868073406991944</v>
      </c>
    </row>
    <row r="37" spans="1:121">
      <c r="A37" s="39" t="s">
        <v>35</v>
      </c>
      <c r="B37" s="65">
        <v>91.868372293724661</v>
      </c>
      <c r="C37" s="60">
        <v>0.49579411126006417</v>
      </c>
      <c r="D37" s="65">
        <v>88.099835389033871</v>
      </c>
      <c r="E37" s="60">
        <v>1.276956453264894</v>
      </c>
      <c r="F37" s="65">
        <v>93.032926070342029</v>
      </c>
      <c r="G37" s="59">
        <v>0.50269115055133551</v>
      </c>
      <c r="H37" s="69">
        <v>4.9330906813081583</v>
      </c>
      <c r="I37" s="59">
        <v>1.3517489786250079</v>
      </c>
      <c r="J37" s="65">
        <v>89.511890868811435</v>
      </c>
      <c r="K37" s="60">
        <v>0.61684387746459202</v>
      </c>
      <c r="L37" s="65">
        <v>82.943022377183055</v>
      </c>
      <c r="M37" s="60">
        <v>1.4792680123768327</v>
      </c>
      <c r="N37" s="65">
        <v>91.544944976872856</v>
      </c>
      <c r="O37" s="59">
        <v>0.60523919646090596</v>
      </c>
      <c r="P37" s="69">
        <v>8.6019225996898001</v>
      </c>
      <c r="Q37" s="59">
        <v>1.523157720417998</v>
      </c>
      <c r="R37" s="65">
        <v>95.455743819641668</v>
      </c>
      <c r="S37" s="60">
        <v>0.41817229973591485</v>
      </c>
      <c r="T37" s="65">
        <v>93.698955265784804</v>
      </c>
      <c r="U37" s="60">
        <v>0.80052130174018787</v>
      </c>
      <c r="V37" s="65">
        <v>95.996427866123341</v>
      </c>
      <c r="W37" s="59">
        <v>0.47891886598396088</v>
      </c>
      <c r="X37" s="69">
        <v>2.2974726003385371</v>
      </c>
      <c r="Y37" s="60">
        <v>0.92951504878441349</v>
      </c>
      <c r="Z37" s="65">
        <v>96.728433666293895</v>
      </c>
      <c r="AA37" s="60">
        <v>0.36840675315932214</v>
      </c>
      <c r="AB37" s="65">
        <v>97.077136717813062</v>
      </c>
      <c r="AC37" s="60">
        <v>0.58377260014935828</v>
      </c>
      <c r="AD37" s="65">
        <v>96.617048799677889</v>
      </c>
      <c r="AE37" s="59">
        <v>0.43710964456851464</v>
      </c>
      <c r="AF37" s="69">
        <v>-0.46008791813517291</v>
      </c>
      <c r="AG37" s="59">
        <v>0.70611291632145412</v>
      </c>
      <c r="AH37" s="65">
        <v>89.520179136391718</v>
      </c>
      <c r="AI37" s="60">
        <v>0.53806668788763967</v>
      </c>
      <c r="AJ37" s="65">
        <v>85.865736696974039</v>
      </c>
      <c r="AK37" s="60">
        <v>1.2415909604165689</v>
      </c>
      <c r="AL37" s="65">
        <v>90.64394021744782</v>
      </c>
      <c r="AM37" s="59">
        <v>0.55650409948714741</v>
      </c>
      <c r="AN37" s="69">
        <v>4.7782035204737809</v>
      </c>
      <c r="AO37" s="59">
        <v>1.3223337623917881</v>
      </c>
      <c r="AP37" s="65">
        <v>82.887040475626932</v>
      </c>
      <c r="AQ37" s="60">
        <v>0.95545168092058397</v>
      </c>
      <c r="AR37" s="65">
        <v>80.021094215668768</v>
      </c>
      <c r="AS37" s="60">
        <v>1.6786321336085896</v>
      </c>
      <c r="AT37" s="65">
        <v>83.766686704285036</v>
      </c>
      <c r="AU37" s="59">
        <v>1.0245299029549262</v>
      </c>
      <c r="AV37" s="69">
        <v>3.7455924886162677</v>
      </c>
      <c r="AW37" s="60">
        <v>1.7580080684164996</v>
      </c>
      <c r="AX37" s="65">
        <v>41.036146165438552</v>
      </c>
      <c r="AY37" s="60">
        <v>1.1372413257785303</v>
      </c>
      <c r="AZ37" s="65">
        <v>39.497177094583797</v>
      </c>
      <c r="BA37" s="60">
        <v>1.7426871558278305</v>
      </c>
      <c r="BB37" s="65">
        <v>41.554032838269997</v>
      </c>
      <c r="BC37" s="59">
        <v>1.2319113236303585</v>
      </c>
      <c r="BD37" s="69">
        <v>2.0568557436861994</v>
      </c>
      <c r="BE37" s="59">
        <v>1.7979856368398621</v>
      </c>
      <c r="BF37" s="69">
        <v>76.103259656841047</v>
      </c>
      <c r="BG37" s="60">
        <v>0.92672610203976435</v>
      </c>
      <c r="BH37" s="65">
        <v>68.470576136353927</v>
      </c>
      <c r="BI37" s="60">
        <v>1.7862928036002295</v>
      </c>
      <c r="BJ37" s="65">
        <v>78.451364053680095</v>
      </c>
      <c r="BK37" s="59">
        <v>0.96899418686992811</v>
      </c>
      <c r="BL37" s="69">
        <v>9.9807879173261682</v>
      </c>
      <c r="BM37" s="59">
        <v>1.8765295461822757</v>
      </c>
      <c r="BN37" s="65">
        <v>31.9091110968557</v>
      </c>
      <c r="BO37" s="60">
        <v>1.1018756885488903</v>
      </c>
      <c r="BP37" s="65">
        <v>32.802781084896679</v>
      </c>
      <c r="BQ37" s="60">
        <v>1.9608687016108015</v>
      </c>
      <c r="BR37" s="65">
        <v>31.659507114067139</v>
      </c>
      <c r="BS37" s="59">
        <v>1.2393313639824854</v>
      </c>
      <c r="BT37" s="69">
        <v>-1.1432739708295401</v>
      </c>
      <c r="BU37" s="59">
        <v>2.19561409952748</v>
      </c>
      <c r="BV37" s="65">
        <v>36.776913081249447</v>
      </c>
      <c r="BW37" s="60">
        <v>1.0813194533927686</v>
      </c>
      <c r="BX37" s="65">
        <v>36.335841016369592</v>
      </c>
      <c r="BY37" s="60">
        <v>1.6211977449263975</v>
      </c>
      <c r="BZ37" s="65">
        <v>36.905815380727901</v>
      </c>
      <c r="CA37" s="59">
        <v>1.2012222096643845</v>
      </c>
      <c r="CB37" s="69">
        <v>0.56997436435830906</v>
      </c>
      <c r="CC37" s="59">
        <v>1.7463695366528778</v>
      </c>
      <c r="CD37" s="65">
        <v>76.583528343401511</v>
      </c>
      <c r="CE37" s="60">
        <v>0.78524537074558209</v>
      </c>
      <c r="CF37" s="65">
        <v>69.153538888487176</v>
      </c>
      <c r="CG37" s="60">
        <v>1.6211038981153589</v>
      </c>
      <c r="CH37" s="65">
        <v>78.867485494316753</v>
      </c>
      <c r="CI37" s="59">
        <v>0.94865135128778244</v>
      </c>
      <c r="CJ37" s="69">
        <v>9.7139466058295767</v>
      </c>
      <c r="CK37" s="59">
        <v>1.9580205792327856</v>
      </c>
      <c r="CL37" s="65">
        <v>89.383788715334759</v>
      </c>
      <c r="CM37" s="60">
        <v>0.56597473536332821</v>
      </c>
      <c r="CN37" s="65">
        <v>84.244422933461166</v>
      </c>
      <c r="CO37" s="60">
        <v>1.2572497872297759</v>
      </c>
      <c r="CP37" s="65">
        <v>90.972095064398104</v>
      </c>
      <c r="CQ37" s="59">
        <v>0.56780250512655128</v>
      </c>
      <c r="CR37" s="69">
        <v>6.7276721309369378</v>
      </c>
      <c r="CS37" s="59">
        <v>1.3293639965601416</v>
      </c>
      <c r="CT37" s="65">
        <v>77.580869531968716</v>
      </c>
      <c r="CU37" s="60">
        <v>0.91705773815085523</v>
      </c>
      <c r="CV37" s="65">
        <v>71.554043886851133</v>
      </c>
      <c r="CW37" s="60">
        <v>1.6631279554996148</v>
      </c>
      <c r="CX37" s="65">
        <v>79.43266637938396</v>
      </c>
      <c r="CY37" s="59">
        <v>0.9201657990057841</v>
      </c>
      <c r="CZ37" s="69">
        <v>7.878622492532827</v>
      </c>
      <c r="DA37" s="59">
        <v>1.5914161973061953</v>
      </c>
      <c r="DB37" s="65">
        <v>30.596219900373139</v>
      </c>
      <c r="DC37" s="60">
        <v>0.96891431788595006</v>
      </c>
      <c r="DD37" s="65">
        <v>28.020576219434648</v>
      </c>
      <c r="DE37" s="60">
        <v>1.633492683722009</v>
      </c>
      <c r="DF37" s="65">
        <v>31.425232555012158</v>
      </c>
      <c r="DG37" s="59">
        <v>1.1355273262373657</v>
      </c>
      <c r="DH37" s="69">
        <v>3.4046563355775099</v>
      </c>
      <c r="DI37" s="59">
        <v>1.9528414854980753</v>
      </c>
      <c r="DJ37" s="65">
        <v>42.888608826990357</v>
      </c>
      <c r="DK37" s="60">
        <v>0.97301976404870083</v>
      </c>
      <c r="DL37" s="65">
        <v>42.169854356226161</v>
      </c>
      <c r="DM37" s="60">
        <v>1.7287571729504356</v>
      </c>
      <c r="DN37" s="65">
        <v>43.105477531113067</v>
      </c>
      <c r="DO37" s="59">
        <v>1.0704282879248244</v>
      </c>
      <c r="DP37" s="69">
        <v>0.93562317488690638</v>
      </c>
      <c r="DQ37" s="61">
        <v>1.8755544726591078</v>
      </c>
    </row>
    <row r="38" spans="1:121">
      <c r="A38" s="39" t="s">
        <v>36</v>
      </c>
      <c r="B38" s="65">
        <v>91.821850642877806</v>
      </c>
      <c r="C38" s="60">
        <v>0.59764355218083376</v>
      </c>
      <c r="D38" s="65">
        <v>93.433490454953699</v>
      </c>
      <c r="E38" s="60">
        <v>1.1522306320065494</v>
      </c>
      <c r="F38" s="65">
        <v>91.449776119404916</v>
      </c>
      <c r="G38" s="59">
        <v>0.74684691869321751</v>
      </c>
      <c r="H38" s="69">
        <v>-1.9837143355487825</v>
      </c>
      <c r="I38" s="59">
        <v>1.4893231564231302</v>
      </c>
      <c r="J38" s="65">
        <v>89.705826056379834</v>
      </c>
      <c r="K38" s="60">
        <v>0.67910919227060729</v>
      </c>
      <c r="L38" s="65">
        <v>92.939404391816169</v>
      </c>
      <c r="M38" s="60">
        <v>0.96893333443443319</v>
      </c>
      <c r="N38" s="65">
        <v>88.781706903288523</v>
      </c>
      <c r="O38" s="59">
        <v>0.82112926693892163</v>
      </c>
      <c r="P38" s="69">
        <v>-4.1576974885276456</v>
      </c>
      <c r="Q38" s="59">
        <v>1.2433265828744828</v>
      </c>
      <c r="R38" s="65">
        <v>80.056248090211653</v>
      </c>
      <c r="S38" s="60">
        <v>0.8715331817228763</v>
      </c>
      <c r="T38" s="65">
        <v>79.303431420311981</v>
      </c>
      <c r="U38" s="60">
        <v>2.1664691481687197</v>
      </c>
      <c r="V38" s="65">
        <v>80.276078872591711</v>
      </c>
      <c r="W38" s="59">
        <v>0.87383961783884923</v>
      </c>
      <c r="X38" s="69">
        <v>0.97264745227973037</v>
      </c>
      <c r="Y38" s="60">
        <v>2.2577399467991879</v>
      </c>
      <c r="Z38" s="65">
        <v>77.581508006673516</v>
      </c>
      <c r="AA38" s="60">
        <v>0.85967297475666327</v>
      </c>
      <c r="AB38" s="65">
        <v>77.107080399204278</v>
      </c>
      <c r="AC38" s="60">
        <v>1.8685701832991701</v>
      </c>
      <c r="AD38" s="65">
        <v>77.844385194191119</v>
      </c>
      <c r="AE38" s="59">
        <v>0.91460492407079985</v>
      </c>
      <c r="AF38" s="69">
        <v>0.73730479498684076</v>
      </c>
      <c r="AG38" s="59">
        <v>2.012238204531144</v>
      </c>
      <c r="AH38" s="65">
        <v>60.80202119146427</v>
      </c>
      <c r="AI38" s="60">
        <v>0.97479423535074861</v>
      </c>
      <c r="AJ38" s="65">
        <v>59.446465754805509</v>
      </c>
      <c r="AK38" s="60">
        <v>2.3244855249229182</v>
      </c>
      <c r="AL38" s="65">
        <v>61.082322291776869</v>
      </c>
      <c r="AM38" s="59">
        <v>1.2128649080787295</v>
      </c>
      <c r="AN38" s="69">
        <v>1.6358565369713602</v>
      </c>
      <c r="AO38" s="59">
        <v>2.8382855448594957</v>
      </c>
      <c r="AP38" s="65">
        <v>75.685601091762351</v>
      </c>
      <c r="AQ38" s="60">
        <v>0.89185334074456679</v>
      </c>
      <c r="AR38" s="65">
        <v>73.927303192597776</v>
      </c>
      <c r="AS38" s="60">
        <v>2.1321931436202473</v>
      </c>
      <c r="AT38" s="65">
        <v>76.144815034114572</v>
      </c>
      <c r="AU38" s="59">
        <v>1.044466033165562</v>
      </c>
      <c r="AV38" s="69">
        <v>2.2175118415167958</v>
      </c>
      <c r="AW38" s="60">
        <v>2.4670139352162139</v>
      </c>
      <c r="AX38" s="65">
        <v>37.089294512779013</v>
      </c>
      <c r="AY38" s="60">
        <v>1.2204496711941988</v>
      </c>
      <c r="AZ38" s="65">
        <v>40.030225703701561</v>
      </c>
      <c r="BA38" s="60">
        <v>2.6148320458555423</v>
      </c>
      <c r="BB38" s="65">
        <v>36.340799919473866</v>
      </c>
      <c r="BC38" s="59">
        <v>1.1969907193497147</v>
      </c>
      <c r="BD38" s="69">
        <v>-3.6894257842276943</v>
      </c>
      <c r="BE38" s="59">
        <v>2.5545269582686148</v>
      </c>
      <c r="BF38" s="69">
        <v>57.539359742173232</v>
      </c>
      <c r="BG38" s="60">
        <v>1.2206698314958082</v>
      </c>
      <c r="BH38" s="65">
        <v>52.517458899714178</v>
      </c>
      <c r="BI38" s="60">
        <v>2.0959803981563252</v>
      </c>
      <c r="BJ38" s="65">
        <v>58.889984172185052</v>
      </c>
      <c r="BK38" s="59">
        <v>1.3295034208547212</v>
      </c>
      <c r="BL38" s="69">
        <v>6.3725252724708739</v>
      </c>
      <c r="BM38" s="59">
        <v>2.3034437289813146</v>
      </c>
      <c r="BN38" s="65">
        <v>24.53678582014113</v>
      </c>
      <c r="BO38" s="60">
        <v>1.0088565870365409</v>
      </c>
      <c r="BP38" s="65">
        <v>30.828243949802289</v>
      </c>
      <c r="BQ38" s="60">
        <v>2.0108198439870413</v>
      </c>
      <c r="BR38" s="65">
        <v>22.818637721950381</v>
      </c>
      <c r="BS38" s="59">
        <v>1.0649604273059825</v>
      </c>
      <c r="BT38" s="69">
        <v>-8.0096062278519078</v>
      </c>
      <c r="BU38" s="59">
        <v>2.1475085874773985</v>
      </c>
      <c r="BV38" s="65">
        <v>31.399822989859981</v>
      </c>
      <c r="BW38" s="60">
        <v>1.2255970926991953</v>
      </c>
      <c r="BX38" s="65">
        <v>31.520744189122791</v>
      </c>
      <c r="BY38" s="60">
        <v>2.378303805452858</v>
      </c>
      <c r="BZ38" s="65">
        <v>31.37988711658528</v>
      </c>
      <c r="CA38" s="59">
        <v>1.2475039456637071</v>
      </c>
      <c r="CB38" s="69">
        <v>-0.14085707253751067</v>
      </c>
      <c r="CC38" s="59">
        <v>2.3589688392191044</v>
      </c>
      <c r="CD38" s="65">
        <v>66.688801963447062</v>
      </c>
      <c r="CE38" s="60">
        <v>1.2123897528612029</v>
      </c>
      <c r="CF38" s="65">
        <v>58.795889865826013</v>
      </c>
      <c r="CG38" s="60">
        <v>2.2645217364773993</v>
      </c>
      <c r="CH38" s="65">
        <v>68.892276397495564</v>
      </c>
      <c r="CI38" s="59">
        <v>1.2575826061060529</v>
      </c>
      <c r="CJ38" s="69">
        <v>10.096386531669552</v>
      </c>
      <c r="CK38" s="59">
        <v>2.3726880280472371</v>
      </c>
      <c r="CL38" s="65">
        <v>67.399297871997391</v>
      </c>
      <c r="CM38" s="60">
        <v>1.0012531536562865</v>
      </c>
      <c r="CN38" s="65">
        <v>65.131686949383706</v>
      </c>
      <c r="CO38" s="60">
        <v>1.9187759512198268</v>
      </c>
      <c r="CP38" s="65">
        <v>68.019865982586154</v>
      </c>
      <c r="CQ38" s="59">
        <v>1.0138915547690945</v>
      </c>
      <c r="CR38" s="69">
        <v>2.888179033202448</v>
      </c>
      <c r="CS38" s="59">
        <v>1.8947420214854651</v>
      </c>
      <c r="CT38" s="65">
        <v>47.11642690446903</v>
      </c>
      <c r="CU38" s="60">
        <v>1.176803644845958</v>
      </c>
      <c r="CV38" s="65">
        <v>48.114285222640071</v>
      </c>
      <c r="CW38" s="60">
        <v>2.3190783314703118</v>
      </c>
      <c r="CX38" s="65">
        <v>46.880661831421662</v>
      </c>
      <c r="CY38" s="59">
        <v>1.3073837938589592</v>
      </c>
      <c r="CZ38" s="69">
        <v>-1.2336233912184085</v>
      </c>
      <c r="DA38" s="59">
        <v>2.5641892130506827</v>
      </c>
      <c r="DB38" s="65">
        <v>22.128174251957152</v>
      </c>
      <c r="DC38" s="60">
        <v>0.88117949152262676</v>
      </c>
      <c r="DD38" s="65">
        <v>17.78946049209517</v>
      </c>
      <c r="DE38" s="60">
        <v>1.5395487478207179</v>
      </c>
      <c r="DF38" s="65">
        <v>23.248406168707291</v>
      </c>
      <c r="DG38" s="59">
        <v>1.0108595026319294</v>
      </c>
      <c r="DH38" s="69">
        <v>5.4589456766121209</v>
      </c>
      <c r="DI38" s="59">
        <v>1.8026098326589808</v>
      </c>
      <c r="DJ38" s="65">
        <v>44.839290521762543</v>
      </c>
      <c r="DK38" s="60">
        <v>1.1503723337080041</v>
      </c>
      <c r="DL38" s="65">
        <v>36.464106106492622</v>
      </c>
      <c r="DM38" s="60">
        <v>2.3928173703830411</v>
      </c>
      <c r="DN38" s="65">
        <v>47.130394470411453</v>
      </c>
      <c r="DO38" s="59">
        <v>1.2695711831334098</v>
      </c>
      <c r="DP38" s="69">
        <v>10.666288363918831</v>
      </c>
      <c r="DQ38" s="61">
        <v>2.6645200092042249</v>
      </c>
    </row>
    <row r="39" spans="1:121">
      <c r="A39" s="39" t="s">
        <v>37</v>
      </c>
      <c r="B39" s="65">
        <v>90.710084083188008</v>
      </c>
      <c r="C39" s="60">
        <v>0.82828740682630864</v>
      </c>
      <c r="D39" s="65">
        <v>86.756642399419775</v>
      </c>
      <c r="E39" s="60">
        <v>2.6724104924226335</v>
      </c>
      <c r="F39" s="65">
        <v>91.354924729468806</v>
      </c>
      <c r="G39" s="59">
        <v>0.76539279595483345</v>
      </c>
      <c r="H39" s="69">
        <v>4.598282330049031</v>
      </c>
      <c r="I39" s="59">
        <v>2.5388760994438977</v>
      </c>
      <c r="J39" s="65">
        <v>91.000020842524194</v>
      </c>
      <c r="K39" s="60">
        <v>0.86525568518158336</v>
      </c>
      <c r="L39" s="65">
        <v>87.520365105487528</v>
      </c>
      <c r="M39" s="60">
        <v>2.7121413788981594</v>
      </c>
      <c r="N39" s="65">
        <v>91.508522265230425</v>
      </c>
      <c r="O39" s="59">
        <v>0.76523557813910514</v>
      </c>
      <c r="P39" s="69">
        <v>3.9881571597428973</v>
      </c>
      <c r="Q39" s="59">
        <v>2.4874739127674852</v>
      </c>
      <c r="R39" s="65">
        <v>82.865604525248855</v>
      </c>
      <c r="S39" s="60">
        <v>0.92440851073157182</v>
      </c>
      <c r="T39" s="65">
        <v>80.582187910612916</v>
      </c>
      <c r="U39" s="60">
        <v>2.8371671436664672</v>
      </c>
      <c r="V39" s="65">
        <v>83.17957807238902</v>
      </c>
      <c r="W39" s="59">
        <v>0.90310964163165686</v>
      </c>
      <c r="X39" s="69">
        <v>2.5973901617761044</v>
      </c>
      <c r="Y39" s="60">
        <v>2.8043024633816409</v>
      </c>
      <c r="Z39" s="65">
        <v>86.005669751221149</v>
      </c>
      <c r="AA39" s="60">
        <v>0.82138230119255262</v>
      </c>
      <c r="AB39" s="65">
        <v>81.83810013317327</v>
      </c>
      <c r="AC39" s="60">
        <v>2.4986929635834381</v>
      </c>
      <c r="AD39" s="65">
        <v>86.607915417846456</v>
      </c>
      <c r="AE39" s="59">
        <v>0.8918641533819176</v>
      </c>
      <c r="AF39" s="69">
        <v>4.7698152846731858</v>
      </c>
      <c r="AG39" s="59">
        <v>2.7022860822083059</v>
      </c>
      <c r="AH39" s="65">
        <v>77.347126960511162</v>
      </c>
      <c r="AI39" s="60">
        <v>1.1490166118388754</v>
      </c>
      <c r="AJ39" s="65">
        <v>70.793062451319983</v>
      </c>
      <c r="AK39" s="60">
        <v>3.181821238809369</v>
      </c>
      <c r="AL39" s="65">
        <v>78.354629390511064</v>
      </c>
      <c r="AM39" s="59">
        <v>1.0705864984838964</v>
      </c>
      <c r="AN39" s="69">
        <v>7.5615669391910814</v>
      </c>
      <c r="AO39" s="59">
        <v>3.0305008352523264</v>
      </c>
      <c r="AP39" s="65">
        <v>65.963804854833043</v>
      </c>
      <c r="AQ39" s="60">
        <v>1.2791624673793607</v>
      </c>
      <c r="AR39" s="65">
        <v>63.640567003096159</v>
      </c>
      <c r="AS39" s="60">
        <v>3.3951202122831119</v>
      </c>
      <c r="AT39" s="65">
        <v>66.253183955761813</v>
      </c>
      <c r="AU39" s="59">
        <v>1.4751710196491399</v>
      </c>
      <c r="AV39" s="69">
        <v>2.612616952665654</v>
      </c>
      <c r="AW39" s="60">
        <v>3.8879218900117296</v>
      </c>
      <c r="AX39" s="65">
        <v>20.475610949924061</v>
      </c>
      <c r="AY39" s="60">
        <v>1.4984386356740842</v>
      </c>
      <c r="AZ39" s="65">
        <v>24.79242283397214</v>
      </c>
      <c r="BA39" s="60">
        <v>3.0885799854133715</v>
      </c>
      <c r="BB39" s="65">
        <v>19.861243512625709</v>
      </c>
      <c r="BC39" s="59">
        <v>1.566939748733188</v>
      </c>
      <c r="BD39" s="69">
        <v>-4.9311793213464306</v>
      </c>
      <c r="BE39" s="59">
        <v>3.0976905399362535</v>
      </c>
      <c r="BF39" s="69">
        <v>75.60571892101467</v>
      </c>
      <c r="BG39" s="60">
        <v>1.5338086439359082</v>
      </c>
      <c r="BH39" s="65">
        <v>71.580478113044336</v>
      </c>
      <c r="BI39" s="60">
        <v>3.4479555868673626</v>
      </c>
      <c r="BJ39" s="65">
        <v>76.169388714984223</v>
      </c>
      <c r="BK39" s="59">
        <v>1.5773986010017322</v>
      </c>
      <c r="BL39" s="69">
        <v>4.5889106019398866</v>
      </c>
      <c r="BM39" s="59">
        <v>3.4301791287410457</v>
      </c>
      <c r="BN39" s="65">
        <v>50.10097320633372</v>
      </c>
      <c r="BO39" s="60">
        <v>2.1515834200621495</v>
      </c>
      <c r="BP39" s="65">
        <v>45.784459008093719</v>
      </c>
      <c r="BQ39" s="60">
        <v>4.2439264067184341</v>
      </c>
      <c r="BR39" s="65">
        <v>50.73027334279935</v>
      </c>
      <c r="BS39" s="59">
        <v>2.2336105774167212</v>
      </c>
      <c r="BT39" s="69">
        <v>4.9458143347056307</v>
      </c>
      <c r="BU39" s="59">
        <v>4.2876630674498708</v>
      </c>
      <c r="BV39" s="65">
        <v>28.36787984801866</v>
      </c>
      <c r="BW39" s="60">
        <v>1.7910400806745037</v>
      </c>
      <c r="BX39" s="65">
        <v>24.110686092292241</v>
      </c>
      <c r="BY39" s="60">
        <v>2.5750941567754744</v>
      </c>
      <c r="BZ39" s="65">
        <v>29.056859660874711</v>
      </c>
      <c r="CA39" s="59">
        <v>1.8829367746668739</v>
      </c>
      <c r="CB39" s="69">
        <v>4.9461735685824699</v>
      </c>
      <c r="CC39" s="59">
        <v>2.6786614850782886</v>
      </c>
      <c r="CD39" s="65">
        <v>72.561400200131686</v>
      </c>
      <c r="CE39" s="60">
        <v>1.1367883699028651</v>
      </c>
      <c r="CF39" s="65">
        <v>64.054798773992061</v>
      </c>
      <c r="CG39" s="60">
        <v>4.6080234741048045</v>
      </c>
      <c r="CH39" s="65">
        <v>73.855068810997054</v>
      </c>
      <c r="CI39" s="59">
        <v>1.1237570060558442</v>
      </c>
      <c r="CJ39" s="69">
        <v>9.8002700370049922</v>
      </c>
      <c r="CK39" s="59">
        <v>4.768806725832075</v>
      </c>
      <c r="CL39" s="65">
        <v>74.734987324566674</v>
      </c>
      <c r="CM39" s="60">
        <v>1.1386376323736174</v>
      </c>
      <c r="CN39" s="65">
        <v>63.025070292679352</v>
      </c>
      <c r="CO39" s="60">
        <v>5.028145450468644</v>
      </c>
      <c r="CP39" s="65">
        <v>76.445957561609589</v>
      </c>
      <c r="CQ39" s="59">
        <v>1.2574978055642396</v>
      </c>
      <c r="CR39" s="69">
        <v>13.420887268930237</v>
      </c>
      <c r="CS39" s="59">
        <v>5.4542936715149679</v>
      </c>
      <c r="CT39" s="65">
        <v>53.377276821048042</v>
      </c>
      <c r="CU39" s="60">
        <v>1.6638228686464636</v>
      </c>
      <c r="CV39" s="65">
        <v>44.030060355390347</v>
      </c>
      <c r="CW39" s="60">
        <v>3.715776417919721</v>
      </c>
      <c r="CX39" s="65">
        <v>54.775341211890137</v>
      </c>
      <c r="CY39" s="59">
        <v>1.8007378041201847</v>
      </c>
      <c r="CZ39" s="69">
        <v>10.745280856499789</v>
      </c>
      <c r="DA39" s="59">
        <v>4.1097300652174509</v>
      </c>
      <c r="DB39" s="65">
        <v>30.990144488251602</v>
      </c>
      <c r="DC39" s="60">
        <v>1.8782135045330786</v>
      </c>
      <c r="DD39" s="65">
        <v>26.776945676385221</v>
      </c>
      <c r="DE39" s="60">
        <v>3.5161694651940532</v>
      </c>
      <c r="DF39" s="65">
        <v>31.676293785833991</v>
      </c>
      <c r="DG39" s="59">
        <v>1.8952034891189253</v>
      </c>
      <c r="DH39" s="69">
        <v>4.8993481094487699</v>
      </c>
      <c r="DI39" s="59">
        <v>3.3613977128590897</v>
      </c>
      <c r="DJ39" s="65">
        <v>29.26291107549013</v>
      </c>
      <c r="DK39" s="60">
        <v>1.3453380491541442</v>
      </c>
      <c r="DL39" s="65">
        <v>30.032177406854181</v>
      </c>
      <c r="DM39" s="60">
        <v>2.865728521648407</v>
      </c>
      <c r="DN39" s="65">
        <v>29.168556680498281</v>
      </c>
      <c r="DO39" s="59">
        <v>1.411221549476898</v>
      </c>
      <c r="DP39" s="69">
        <v>-0.86362072635590081</v>
      </c>
      <c r="DQ39" s="61">
        <v>2.9613789077830384</v>
      </c>
    </row>
    <row r="40" spans="1:121">
      <c r="A40" s="39" t="s">
        <v>38</v>
      </c>
      <c r="B40" s="65">
        <v>84.497193905661987</v>
      </c>
      <c r="C40" s="60">
        <v>0.67813080288070282</v>
      </c>
      <c r="D40" s="65">
        <v>81.009815620756171</v>
      </c>
      <c r="E40" s="60">
        <v>2.964133887062316</v>
      </c>
      <c r="F40" s="65">
        <v>84.808760867513982</v>
      </c>
      <c r="G40" s="59">
        <v>0.72156910179605693</v>
      </c>
      <c r="H40" s="69">
        <v>3.7989452467578104</v>
      </c>
      <c r="I40" s="59">
        <v>3.143720405576127</v>
      </c>
      <c r="J40" s="65">
        <v>80.433292174583997</v>
      </c>
      <c r="K40" s="60">
        <v>0.90225947430390518</v>
      </c>
      <c r="L40" s="65">
        <v>74.491674604130395</v>
      </c>
      <c r="M40" s="60">
        <v>2.9906854631702657</v>
      </c>
      <c r="N40" s="65">
        <v>80.891064666574749</v>
      </c>
      <c r="O40" s="59">
        <v>0.95902285923865893</v>
      </c>
      <c r="P40" s="69">
        <v>6.399390062444354</v>
      </c>
      <c r="Q40" s="59">
        <v>3.2520785817788074</v>
      </c>
      <c r="R40" s="65">
        <v>67.904557168644814</v>
      </c>
      <c r="S40" s="60">
        <v>0.80960395404925245</v>
      </c>
      <c r="T40" s="65">
        <v>68.462996865990419</v>
      </c>
      <c r="U40" s="60">
        <v>3.1329169733158673</v>
      </c>
      <c r="V40" s="65">
        <v>67.892611959183839</v>
      </c>
      <c r="W40" s="59">
        <v>0.85036206635268918</v>
      </c>
      <c r="X40" s="69">
        <v>-0.57038490680658072</v>
      </c>
      <c r="Y40" s="60">
        <v>3.2633579818588658</v>
      </c>
      <c r="Z40" s="65">
        <v>86.98172618562154</v>
      </c>
      <c r="AA40" s="60">
        <v>0.77008747774836861</v>
      </c>
      <c r="AB40" s="65">
        <v>76.171132393740208</v>
      </c>
      <c r="AC40" s="60">
        <v>3.7824075388897618</v>
      </c>
      <c r="AD40" s="65">
        <v>87.820723192453499</v>
      </c>
      <c r="AE40" s="59">
        <v>0.69753696505646623</v>
      </c>
      <c r="AF40" s="69">
        <v>11.649590798713291</v>
      </c>
      <c r="AG40" s="59">
        <v>3.7379136540633651</v>
      </c>
      <c r="AH40" s="65">
        <v>69.331727998591248</v>
      </c>
      <c r="AI40" s="60">
        <v>1.1438972155579283</v>
      </c>
      <c r="AJ40" s="65">
        <v>60.038128571985759</v>
      </c>
      <c r="AK40" s="60">
        <v>4.0591565688623099</v>
      </c>
      <c r="AL40" s="65">
        <v>70.088791273259204</v>
      </c>
      <c r="AM40" s="59">
        <v>1.1165440749652373</v>
      </c>
      <c r="AN40" s="69">
        <v>10.050662701273446</v>
      </c>
      <c r="AO40" s="59">
        <v>4.0202656967351365</v>
      </c>
      <c r="AP40" s="65">
        <v>68.779125615583567</v>
      </c>
      <c r="AQ40" s="60">
        <v>1.1034409448971609</v>
      </c>
      <c r="AR40" s="65">
        <v>64.394007779919221</v>
      </c>
      <c r="AS40" s="60">
        <v>3.1029111043937845</v>
      </c>
      <c r="AT40" s="65">
        <v>69.120501632998256</v>
      </c>
      <c r="AU40" s="59">
        <v>1.1846062248693994</v>
      </c>
      <c r="AV40" s="69">
        <v>4.7264938530790346</v>
      </c>
      <c r="AW40" s="60">
        <v>3.3781730930213825</v>
      </c>
      <c r="AX40" s="65">
        <v>14.628364950501499</v>
      </c>
      <c r="AY40" s="60">
        <v>0.59965844862393414</v>
      </c>
      <c r="AZ40" s="65">
        <v>17.12226563516343</v>
      </c>
      <c r="BA40" s="60">
        <v>2.4439491441077537</v>
      </c>
      <c r="BB40" s="65">
        <v>14.389902119172181</v>
      </c>
      <c r="BC40" s="59">
        <v>0.63240517455783885</v>
      </c>
      <c r="BD40" s="69">
        <v>-2.7323635159912492</v>
      </c>
      <c r="BE40" s="59">
        <v>2.5819150301222749</v>
      </c>
      <c r="BF40" s="69">
        <v>66.635921636649798</v>
      </c>
      <c r="BG40" s="60">
        <v>1.1426398057191309</v>
      </c>
      <c r="BH40" s="65">
        <v>60.525432393853087</v>
      </c>
      <c r="BI40" s="60">
        <v>4.302983140466349</v>
      </c>
      <c r="BJ40" s="65">
        <v>67.159326571392256</v>
      </c>
      <c r="BK40" s="59">
        <v>1.2179939069731256</v>
      </c>
      <c r="BL40" s="69">
        <v>6.6338941775391689</v>
      </c>
      <c r="BM40" s="59">
        <v>4.5848009864053676</v>
      </c>
      <c r="BN40" s="65">
        <v>53.031825458574858</v>
      </c>
      <c r="BO40" s="60">
        <v>1.6868518100837553</v>
      </c>
      <c r="BP40" s="65">
        <v>50.056243678637713</v>
      </c>
      <c r="BQ40" s="60">
        <v>4.1516562189013699</v>
      </c>
      <c r="BR40" s="65">
        <v>53.295587798984052</v>
      </c>
      <c r="BS40" s="59">
        <v>1.6892410622600791</v>
      </c>
      <c r="BT40" s="69">
        <v>3.2393441203463382</v>
      </c>
      <c r="BU40" s="59">
        <v>3.9798149918905414</v>
      </c>
      <c r="BV40" s="65">
        <v>18.085381498766019</v>
      </c>
      <c r="BW40" s="60">
        <v>0.82889367055782648</v>
      </c>
      <c r="BX40" s="65">
        <v>27.449523350081719</v>
      </c>
      <c r="BY40" s="60">
        <v>3.1339691602984647</v>
      </c>
      <c r="BZ40" s="65">
        <v>17.30622600117271</v>
      </c>
      <c r="CA40" s="59">
        <v>0.90979314976689662</v>
      </c>
      <c r="CB40" s="69">
        <v>-10.143297348909009</v>
      </c>
      <c r="CC40" s="59">
        <v>3.4033361794111987</v>
      </c>
      <c r="CD40" s="65">
        <v>68.574008314160551</v>
      </c>
      <c r="CE40" s="60">
        <v>0.7811999550846096</v>
      </c>
      <c r="CF40" s="65">
        <v>64.597134122020634</v>
      </c>
      <c r="CG40" s="60">
        <v>2.8460967853004404</v>
      </c>
      <c r="CH40" s="65">
        <v>68.865737578152249</v>
      </c>
      <c r="CI40" s="59">
        <v>0.77034006130390165</v>
      </c>
      <c r="CJ40" s="69">
        <v>4.2686034561316148</v>
      </c>
      <c r="CK40" s="59">
        <v>2.8168784706748573</v>
      </c>
      <c r="CL40" s="65">
        <v>75.405101485688093</v>
      </c>
      <c r="CM40" s="60">
        <v>1.0453198719475567</v>
      </c>
      <c r="CN40" s="65">
        <v>59.688801711814051</v>
      </c>
      <c r="CO40" s="60">
        <v>4.3786277929722681</v>
      </c>
      <c r="CP40" s="65">
        <v>76.663881513726125</v>
      </c>
      <c r="CQ40" s="59">
        <v>1.0571895033919672</v>
      </c>
      <c r="CR40" s="69">
        <v>16.975079801912074</v>
      </c>
      <c r="CS40" s="59">
        <v>4.5775966736837832</v>
      </c>
      <c r="CT40" s="65">
        <v>59.007955718397817</v>
      </c>
      <c r="CU40" s="60">
        <v>1.1409642741059898</v>
      </c>
      <c r="CV40" s="65">
        <v>53.492839539424239</v>
      </c>
      <c r="CW40" s="60">
        <v>3.0796802985894596</v>
      </c>
      <c r="CX40" s="65">
        <v>59.429232865701557</v>
      </c>
      <c r="CY40" s="59">
        <v>1.2102277061585793</v>
      </c>
      <c r="CZ40" s="69">
        <v>5.9363933262773187</v>
      </c>
      <c r="DA40" s="59">
        <v>3.3819173006437544</v>
      </c>
      <c r="DB40" s="65">
        <v>24.88583521872885</v>
      </c>
      <c r="DC40" s="60">
        <v>0.85159282214872323</v>
      </c>
      <c r="DD40" s="65">
        <v>29.552736640460282</v>
      </c>
      <c r="DE40" s="60">
        <v>3.1156692366882539</v>
      </c>
      <c r="DF40" s="65">
        <v>24.482820444971239</v>
      </c>
      <c r="DG40" s="59">
        <v>0.90689057588731081</v>
      </c>
      <c r="DH40" s="69">
        <v>-5.0699161954890428</v>
      </c>
      <c r="DI40" s="59">
        <v>3.3339726409409569</v>
      </c>
      <c r="DJ40" s="65">
        <v>43.937831647895493</v>
      </c>
      <c r="DK40" s="60">
        <v>0.8695474646113982</v>
      </c>
      <c r="DL40" s="65">
        <v>43.16401755538071</v>
      </c>
      <c r="DM40" s="60">
        <v>3.5736845329447262</v>
      </c>
      <c r="DN40" s="65">
        <v>44.016119730390344</v>
      </c>
      <c r="DO40" s="59">
        <v>0.93233532116242168</v>
      </c>
      <c r="DP40" s="69">
        <v>0.85210217500963381</v>
      </c>
      <c r="DQ40" s="61">
        <v>3.8092912099706444</v>
      </c>
    </row>
    <row r="41" spans="1:121">
      <c r="A41" s="39" t="s">
        <v>39</v>
      </c>
      <c r="B41" s="65">
        <v>70.172250970891142</v>
      </c>
      <c r="C41" s="60">
        <v>1.2948079598822078</v>
      </c>
      <c r="D41" s="65">
        <v>65.33320027638176</v>
      </c>
      <c r="E41" s="60">
        <v>2.5325183520304919</v>
      </c>
      <c r="F41" s="65">
        <v>72.008522627382803</v>
      </c>
      <c r="G41" s="59">
        <v>1.4377171767009997</v>
      </c>
      <c r="H41" s="69">
        <v>6.6753223510010429</v>
      </c>
      <c r="I41" s="59">
        <v>2.9491342081855083</v>
      </c>
      <c r="J41" s="65">
        <v>70.09151840740509</v>
      </c>
      <c r="K41" s="60">
        <v>1.083477866325808</v>
      </c>
      <c r="L41" s="65">
        <v>67.647272104904928</v>
      </c>
      <c r="M41" s="60">
        <v>2.4998383378206164</v>
      </c>
      <c r="N41" s="65">
        <v>71.060295300234287</v>
      </c>
      <c r="O41" s="59">
        <v>1.506410774094137</v>
      </c>
      <c r="P41" s="69">
        <v>3.4130231953293588</v>
      </c>
      <c r="Q41" s="59">
        <v>3.310517397402279</v>
      </c>
      <c r="R41" s="65">
        <v>71.566902031539641</v>
      </c>
      <c r="S41" s="60">
        <v>1.2492159848746154</v>
      </c>
      <c r="T41" s="65">
        <v>66.403919439723339</v>
      </c>
      <c r="U41" s="60">
        <v>2.4461994181987339</v>
      </c>
      <c r="V41" s="65">
        <v>73.384344063368644</v>
      </c>
      <c r="W41" s="59">
        <v>1.455765742308301</v>
      </c>
      <c r="X41" s="69">
        <v>6.9804246236453054</v>
      </c>
      <c r="Y41" s="60">
        <v>2.8612310820778717</v>
      </c>
      <c r="Z41" s="65">
        <v>73.993900536990338</v>
      </c>
      <c r="AA41" s="60">
        <v>1.781317328788026</v>
      </c>
      <c r="AB41" s="65">
        <v>73.053258130509576</v>
      </c>
      <c r="AC41" s="60">
        <v>2.8503457590274706</v>
      </c>
      <c r="AD41" s="65">
        <v>74.345201531697143</v>
      </c>
      <c r="AE41" s="59">
        <v>2.1281871124578644</v>
      </c>
      <c r="AF41" s="69">
        <v>1.2919434011875666</v>
      </c>
      <c r="AG41" s="59">
        <v>3.3964069439480427</v>
      </c>
      <c r="AH41" s="65">
        <v>47.723836761317607</v>
      </c>
      <c r="AI41" s="60">
        <v>3.067181310417201</v>
      </c>
      <c r="AJ41" s="65">
        <v>51.338410567047973</v>
      </c>
      <c r="AK41" s="60">
        <v>3.3754160555312773</v>
      </c>
      <c r="AL41" s="65">
        <v>46.525088097745822</v>
      </c>
      <c r="AM41" s="59">
        <v>3.4688289756709469</v>
      </c>
      <c r="AN41" s="69">
        <v>-4.8133224693021504</v>
      </c>
      <c r="AO41" s="59">
        <v>3.3905154698915783</v>
      </c>
      <c r="AP41" s="65">
        <v>46.255285423167258</v>
      </c>
      <c r="AQ41" s="60">
        <v>1.7458093348594788</v>
      </c>
      <c r="AR41" s="65">
        <v>52.96182746375797</v>
      </c>
      <c r="AS41" s="60">
        <v>3.728720313187627</v>
      </c>
      <c r="AT41" s="65">
        <v>43.614061310009753</v>
      </c>
      <c r="AU41" s="59">
        <v>2.038953250417662</v>
      </c>
      <c r="AV41" s="69">
        <v>-9.3477661537482177</v>
      </c>
      <c r="AW41" s="60">
        <v>4.5750180272690013</v>
      </c>
      <c r="AX41" s="65">
        <v>25.978361350595421</v>
      </c>
      <c r="AY41" s="60">
        <v>1.7171006665455604</v>
      </c>
      <c r="AZ41" s="65">
        <v>32.883637765454957</v>
      </c>
      <c r="BA41" s="60">
        <v>3.1471171405999394</v>
      </c>
      <c r="BB41" s="65">
        <v>23.50440556442193</v>
      </c>
      <c r="BC41" s="59">
        <v>1.7002225364923123</v>
      </c>
      <c r="BD41" s="69">
        <v>-9.3792322010330267</v>
      </c>
      <c r="BE41" s="59">
        <v>3.2563714503497723</v>
      </c>
      <c r="BF41" s="69">
        <v>45.952093708090111</v>
      </c>
      <c r="BG41" s="60">
        <v>1.8132082605370647</v>
      </c>
      <c r="BH41" s="65">
        <v>45.271993493972097</v>
      </c>
      <c r="BI41" s="60">
        <v>2.6504071975404688</v>
      </c>
      <c r="BJ41" s="65">
        <v>46.208495673607963</v>
      </c>
      <c r="BK41" s="59">
        <v>2.3625146803230721</v>
      </c>
      <c r="BL41" s="69">
        <v>0.93650217963586613</v>
      </c>
      <c r="BM41" s="59">
        <v>3.7309407940543382</v>
      </c>
      <c r="BN41" s="65">
        <v>31.329918793611569</v>
      </c>
      <c r="BO41" s="60">
        <v>2.0950347675249801</v>
      </c>
      <c r="BP41" s="65">
        <v>32.771733415403297</v>
      </c>
      <c r="BQ41" s="60">
        <v>2.3924619395807518</v>
      </c>
      <c r="BR41" s="65">
        <v>30.771002226066528</v>
      </c>
      <c r="BS41" s="59">
        <v>2.4242535436215271</v>
      </c>
      <c r="BT41" s="69">
        <v>-2.0007311893367685</v>
      </c>
      <c r="BU41" s="59">
        <v>2.6507291061664748</v>
      </c>
      <c r="BV41" s="65">
        <v>26.928812549597001</v>
      </c>
      <c r="BW41" s="60">
        <v>2.0802293570620254</v>
      </c>
      <c r="BX41" s="65">
        <v>30.2973839295117</v>
      </c>
      <c r="BY41" s="60">
        <v>3.5936608220710569</v>
      </c>
      <c r="BZ41" s="65">
        <v>25.78824102411291</v>
      </c>
      <c r="CA41" s="59">
        <v>2.0323818954349311</v>
      </c>
      <c r="CB41" s="69">
        <v>-4.5091429053987895</v>
      </c>
      <c r="CC41" s="59">
        <v>3.3926235766455255</v>
      </c>
      <c r="CD41" s="65">
        <v>42.231481480066982</v>
      </c>
      <c r="CE41" s="60">
        <v>1.3057716725437727</v>
      </c>
      <c r="CF41" s="65">
        <v>47.141203110760429</v>
      </c>
      <c r="CG41" s="60">
        <v>3.0964683133116138</v>
      </c>
      <c r="CH41" s="65">
        <v>40.603745855886693</v>
      </c>
      <c r="CI41" s="59">
        <v>1.5511317131295355</v>
      </c>
      <c r="CJ41" s="69">
        <v>-6.5374572548737362</v>
      </c>
      <c r="CK41" s="59">
        <v>3.7460572103233032</v>
      </c>
      <c r="CL41" s="65">
        <v>53.723827540729829</v>
      </c>
      <c r="CM41" s="60">
        <v>1.9835727378735588</v>
      </c>
      <c r="CN41" s="65">
        <v>60.097202838940902</v>
      </c>
      <c r="CO41" s="60">
        <v>2.7374515707220648</v>
      </c>
      <c r="CP41" s="65">
        <v>51.533610794249917</v>
      </c>
      <c r="CQ41" s="59">
        <v>2.3168418447119818</v>
      </c>
      <c r="CR41" s="69">
        <v>-8.563592044690985</v>
      </c>
      <c r="CS41" s="59">
        <v>3.2729692286761449</v>
      </c>
      <c r="CT41" s="65">
        <v>23.09878507122928</v>
      </c>
      <c r="CU41" s="60">
        <v>1.9156569456433405</v>
      </c>
      <c r="CV41" s="65">
        <v>29.095274296502069</v>
      </c>
      <c r="CW41" s="60">
        <v>3.4841453736452448</v>
      </c>
      <c r="CX41" s="65">
        <v>20.96884168674422</v>
      </c>
      <c r="CY41" s="59">
        <v>1.64700526894901</v>
      </c>
      <c r="CZ41" s="69">
        <v>-8.126432609757849</v>
      </c>
      <c r="DA41" s="59">
        <v>3.0388643507448618</v>
      </c>
      <c r="DB41" s="65">
        <v>21.467989902726689</v>
      </c>
      <c r="DC41" s="60">
        <v>1.8577674214603721</v>
      </c>
      <c r="DD41" s="65">
        <v>27.815484779957121</v>
      </c>
      <c r="DE41" s="60">
        <v>3.8619298939797551</v>
      </c>
      <c r="DF41" s="65">
        <v>19.223838640875002</v>
      </c>
      <c r="DG41" s="59">
        <v>1.5978470042590946</v>
      </c>
      <c r="DH41" s="69">
        <v>-8.591646139082119</v>
      </c>
      <c r="DI41" s="59">
        <v>3.6972642909509243</v>
      </c>
      <c r="DJ41" s="65">
        <v>22.801889831440569</v>
      </c>
      <c r="DK41" s="60">
        <v>1.1536484067376014</v>
      </c>
      <c r="DL41" s="65">
        <v>23.034045387129272</v>
      </c>
      <c r="DM41" s="60">
        <v>1.9894063730181444</v>
      </c>
      <c r="DN41" s="65">
        <v>22.76374389859151</v>
      </c>
      <c r="DO41" s="59">
        <v>1.1869849532021182</v>
      </c>
      <c r="DP41" s="69">
        <v>-0.27030148853776126</v>
      </c>
      <c r="DQ41" s="61">
        <v>1.987032586354383</v>
      </c>
    </row>
    <row r="42" spans="1:121">
      <c r="A42" s="39" t="s">
        <v>40</v>
      </c>
      <c r="B42" s="65">
        <v>84.091388082848326</v>
      </c>
      <c r="C42" s="60">
        <v>0.82458314185860482</v>
      </c>
      <c r="D42" s="65">
        <v>81.315223743809483</v>
      </c>
      <c r="E42" s="60">
        <v>1.7279027658899242</v>
      </c>
      <c r="F42" s="65">
        <v>85.052878093105107</v>
      </c>
      <c r="G42" s="59">
        <v>0.98364444767509918</v>
      </c>
      <c r="H42" s="69">
        <v>3.7376543492956245</v>
      </c>
      <c r="I42" s="59">
        <v>2.0243070095842572</v>
      </c>
      <c r="J42" s="65">
        <v>83.738812338258924</v>
      </c>
      <c r="K42" s="60">
        <v>0.81936724982396902</v>
      </c>
      <c r="L42" s="65">
        <v>78.911815610836626</v>
      </c>
      <c r="M42" s="60">
        <v>1.8818761946907077</v>
      </c>
      <c r="N42" s="65">
        <v>85.513226951334616</v>
      </c>
      <c r="O42" s="59">
        <v>0.86365324947564681</v>
      </c>
      <c r="P42" s="69">
        <v>6.6014113404979895</v>
      </c>
      <c r="Q42" s="59">
        <v>2.0309137432985658</v>
      </c>
      <c r="R42" s="65">
        <v>86.957197265611384</v>
      </c>
      <c r="S42" s="60">
        <v>0.84451911336540808</v>
      </c>
      <c r="T42" s="65">
        <v>87.595514739294416</v>
      </c>
      <c r="U42" s="60">
        <v>1.7557259163645413</v>
      </c>
      <c r="V42" s="65">
        <v>86.78829709216032</v>
      </c>
      <c r="W42" s="59">
        <v>0.99938785029748645</v>
      </c>
      <c r="X42" s="69">
        <v>-0.80721764713409527</v>
      </c>
      <c r="Y42" s="60">
        <v>2.0711185476174956</v>
      </c>
      <c r="Z42" s="65">
        <v>75.233463539700296</v>
      </c>
      <c r="AA42" s="60">
        <v>0.93942697018056409</v>
      </c>
      <c r="AB42" s="65">
        <v>73.909686507510926</v>
      </c>
      <c r="AC42" s="60">
        <v>2.1133776045437336</v>
      </c>
      <c r="AD42" s="65">
        <v>75.789906320970303</v>
      </c>
      <c r="AE42" s="59">
        <v>0.94393956118971478</v>
      </c>
      <c r="AF42" s="69">
        <v>1.8802198134593766</v>
      </c>
      <c r="AG42" s="59">
        <v>2.1688168781283688</v>
      </c>
      <c r="AH42" s="65">
        <v>63.88749291421162</v>
      </c>
      <c r="AI42" s="60">
        <v>1.0453984022913001</v>
      </c>
      <c r="AJ42" s="65">
        <v>62.612387817610362</v>
      </c>
      <c r="AK42" s="60">
        <v>2.2897004445014564</v>
      </c>
      <c r="AL42" s="65">
        <v>64.424932987567004</v>
      </c>
      <c r="AM42" s="59">
        <v>1.082744758887803</v>
      </c>
      <c r="AN42" s="69">
        <v>1.8125451699566426</v>
      </c>
      <c r="AO42" s="59">
        <v>2.4091220085317664</v>
      </c>
      <c r="AP42" s="65">
        <v>62.141003149584222</v>
      </c>
      <c r="AQ42" s="60">
        <v>1.2396594299813088</v>
      </c>
      <c r="AR42" s="65">
        <v>63.1511746832809</v>
      </c>
      <c r="AS42" s="60">
        <v>2.6667317306100151</v>
      </c>
      <c r="AT42" s="65">
        <v>61.925027033169137</v>
      </c>
      <c r="AU42" s="59">
        <v>1.2343716846375776</v>
      </c>
      <c r="AV42" s="69">
        <v>-1.2261476501117627</v>
      </c>
      <c r="AW42" s="60">
        <v>2.6717783922623086</v>
      </c>
      <c r="AX42" s="65">
        <v>30.333101123255371</v>
      </c>
      <c r="AY42" s="60">
        <v>0.96061158167003236</v>
      </c>
      <c r="AZ42" s="65">
        <v>31.584115619825699</v>
      </c>
      <c r="BA42" s="60">
        <v>2.1966425914851917</v>
      </c>
      <c r="BB42" s="65">
        <v>30.06060832831124</v>
      </c>
      <c r="BC42" s="59">
        <v>1.078504513323048</v>
      </c>
      <c r="BD42" s="69">
        <v>-1.5235072915144592</v>
      </c>
      <c r="BE42" s="59">
        <v>2.4545498472993712</v>
      </c>
      <c r="BF42" s="69">
        <v>43.100916411580897</v>
      </c>
      <c r="BG42" s="60">
        <v>1.1228844455854503</v>
      </c>
      <c r="BH42" s="65">
        <v>40.675374248866468</v>
      </c>
      <c r="BI42" s="60">
        <v>2.306016637122283</v>
      </c>
      <c r="BJ42" s="65">
        <v>43.980900335160413</v>
      </c>
      <c r="BK42" s="59">
        <v>1.2376296063216612</v>
      </c>
      <c r="BL42" s="69">
        <v>3.3055260862939448</v>
      </c>
      <c r="BM42" s="59">
        <v>2.5476150074582224</v>
      </c>
      <c r="BN42" s="65">
        <v>28.157471266010081</v>
      </c>
      <c r="BO42" s="60">
        <v>1.1748564586743246</v>
      </c>
      <c r="BP42" s="65">
        <v>28.012960186469879</v>
      </c>
      <c r="BQ42" s="60">
        <v>2.009904192631534</v>
      </c>
      <c r="BR42" s="65">
        <v>28.328240823320002</v>
      </c>
      <c r="BS42" s="59">
        <v>1.243711231931933</v>
      </c>
      <c r="BT42" s="69">
        <v>0.31528063685012242</v>
      </c>
      <c r="BU42" s="59">
        <v>2.0115713126189108</v>
      </c>
      <c r="BV42" s="65">
        <v>15.782402829406809</v>
      </c>
      <c r="BW42" s="60">
        <v>0.87919732709259513</v>
      </c>
      <c r="BX42" s="65">
        <v>15.1089655445793</v>
      </c>
      <c r="BY42" s="60">
        <v>1.8625814319668372</v>
      </c>
      <c r="BZ42" s="65">
        <v>16.04902043416849</v>
      </c>
      <c r="CA42" s="59">
        <v>0.96885305525493448</v>
      </c>
      <c r="CB42" s="69">
        <v>0.94005488958918981</v>
      </c>
      <c r="CC42" s="59">
        <v>2.0382008049980285</v>
      </c>
      <c r="CD42" s="65">
        <v>64.540716201209449</v>
      </c>
      <c r="CE42" s="60">
        <v>1.2997458565624389</v>
      </c>
      <c r="CF42" s="65">
        <v>61.084984024894517</v>
      </c>
      <c r="CG42" s="60">
        <v>2.5036555853226319</v>
      </c>
      <c r="CH42" s="65">
        <v>65.70307401849756</v>
      </c>
      <c r="CI42" s="59">
        <v>1.3366500965137982</v>
      </c>
      <c r="CJ42" s="69">
        <v>4.6180899936030428</v>
      </c>
      <c r="CK42" s="59">
        <v>2.5024983023648599</v>
      </c>
      <c r="CL42" s="65">
        <v>65.810000636966691</v>
      </c>
      <c r="CM42" s="60">
        <v>1.0914564446452193</v>
      </c>
      <c r="CN42" s="65">
        <v>65.907139517039255</v>
      </c>
      <c r="CO42" s="60">
        <v>2.235351457336769</v>
      </c>
      <c r="CP42" s="65">
        <v>65.900656245132595</v>
      </c>
      <c r="CQ42" s="59">
        <v>1.1598750759906966</v>
      </c>
      <c r="CR42" s="69">
        <v>-6.483271906660093E-3</v>
      </c>
      <c r="CS42" s="59">
        <v>2.3746149125460367</v>
      </c>
      <c r="CT42" s="65">
        <v>54.035457473854557</v>
      </c>
      <c r="CU42" s="60">
        <v>1.1302764014703364</v>
      </c>
      <c r="CV42" s="65">
        <v>51.203367984677342</v>
      </c>
      <c r="CW42" s="60">
        <v>2.1834125522539964</v>
      </c>
      <c r="CX42" s="65">
        <v>54.919384083140777</v>
      </c>
      <c r="CY42" s="59">
        <v>1.2138945707264599</v>
      </c>
      <c r="CZ42" s="69">
        <v>3.7160160984634345</v>
      </c>
      <c r="DA42" s="59">
        <v>2.3359085181189507</v>
      </c>
      <c r="DB42" s="65">
        <v>13.375905162820009</v>
      </c>
      <c r="DC42" s="60">
        <v>0.83177140605800182</v>
      </c>
      <c r="DD42" s="65">
        <v>14.35324438132157</v>
      </c>
      <c r="DE42" s="60">
        <v>1.7668186982202403</v>
      </c>
      <c r="DF42" s="65">
        <v>13.145436095804779</v>
      </c>
      <c r="DG42" s="59">
        <v>0.84395225663814322</v>
      </c>
      <c r="DH42" s="69">
        <v>-1.2078082855167906</v>
      </c>
      <c r="DI42" s="59">
        <v>1.798822969131308</v>
      </c>
      <c r="DJ42" s="65">
        <v>20.08012049329718</v>
      </c>
      <c r="DK42" s="60">
        <v>1.0576650975084259</v>
      </c>
      <c r="DL42" s="65">
        <v>24.34608007167617</v>
      </c>
      <c r="DM42" s="60">
        <v>2.6890917080699914</v>
      </c>
      <c r="DN42" s="65">
        <v>18.5630185363677</v>
      </c>
      <c r="DO42" s="59">
        <v>1.1997731923930837</v>
      </c>
      <c r="DP42" s="69">
        <v>-5.7830615353084696</v>
      </c>
      <c r="DQ42" s="61">
        <v>3.0126767152673204</v>
      </c>
    </row>
    <row r="43" spans="1:121">
      <c r="A43" s="39" t="s">
        <v>41</v>
      </c>
      <c r="B43" s="65">
        <v>78.245765843409728</v>
      </c>
      <c r="C43" s="60">
        <v>1.375451432667272</v>
      </c>
      <c r="D43" s="65">
        <v>78.89877419911376</v>
      </c>
      <c r="E43" s="60">
        <v>2.7757361655265447</v>
      </c>
      <c r="F43" s="65">
        <v>78.216199205133151</v>
      </c>
      <c r="G43" s="59">
        <v>1.3834665335419123</v>
      </c>
      <c r="H43" s="69">
        <v>-0.68257499398060872</v>
      </c>
      <c r="I43" s="59">
        <v>2.5808214461783114</v>
      </c>
      <c r="J43" s="65">
        <v>81.306643483854529</v>
      </c>
      <c r="K43" s="60">
        <v>1.5201758995047461</v>
      </c>
      <c r="L43" s="65">
        <v>78.911235148915736</v>
      </c>
      <c r="M43" s="60">
        <v>3.4498368066115557</v>
      </c>
      <c r="N43" s="65">
        <v>81.89586392389829</v>
      </c>
      <c r="O43" s="59">
        <v>1.4698652018706346</v>
      </c>
      <c r="P43" s="69">
        <v>2.9846287749825535</v>
      </c>
      <c r="Q43" s="59">
        <v>3.3321418054870215</v>
      </c>
      <c r="R43" s="65">
        <v>61.246735569363139</v>
      </c>
      <c r="S43" s="60">
        <v>2.053622966292783</v>
      </c>
      <c r="T43" s="65">
        <v>65.034379812208826</v>
      </c>
      <c r="U43" s="60">
        <v>3.955591543883461</v>
      </c>
      <c r="V43" s="65">
        <v>60.564007393944607</v>
      </c>
      <c r="W43" s="59">
        <v>2.0761395219570509</v>
      </c>
      <c r="X43" s="69">
        <v>-4.470372418264219</v>
      </c>
      <c r="Y43" s="60">
        <v>3.6719567191078277</v>
      </c>
      <c r="Z43" s="65">
        <v>52.872995227576979</v>
      </c>
      <c r="AA43" s="60">
        <v>1.8284243017040391</v>
      </c>
      <c r="AB43" s="65">
        <v>58.629128265081462</v>
      </c>
      <c r="AC43" s="60">
        <v>4.2463738035977396</v>
      </c>
      <c r="AD43" s="65">
        <v>51.652874823477262</v>
      </c>
      <c r="AE43" s="59">
        <v>1.6632220083670863</v>
      </c>
      <c r="AF43" s="69">
        <v>-6.9762534416042001</v>
      </c>
      <c r="AG43" s="59">
        <v>3.8544039481160959</v>
      </c>
      <c r="AH43" s="65">
        <v>60.847106778000892</v>
      </c>
      <c r="AI43" s="60">
        <v>2.3467955814455768</v>
      </c>
      <c r="AJ43" s="65">
        <v>52.505952540376711</v>
      </c>
      <c r="AK43" s="60">
        <v>4.331923625338522</v>
      </c>
      <c r="AL43" s="65">
        <v>62.607523017668257</v>
      </c>
      <c r="AM43" s="59">
        <v>2.3213010181694123</v>
      </c>
      <c r="AN43" s="69">
        <v>10.101570477291546</v>
      </c>
      <c r="AO43" s="59">
        <v>4.1490745392680806</v>
      </c>
      <c r="AP43" s="65">
        <v>57.913994806095822</v>
      </c>
      <c r="AQ43" s="60">
        <v>2.0710488304213208</v>
      </c>
      <c r="AR43" s="65">
        <v>67.493075631929202</v>
      </c>
      <c r="AS43" s="60">
        <v>4.225847088152622</v>
      </c>
      <c r="AT43" s="65">
        <v>56.061066713882553</v>
      </c>
      <c r="AU43" s="59">
        <v>2.2229336702616664</v>
      </c>
      <c r="AV43" s="69">
        <v>-11.432008918046648</v>
      </c>
      <c r="AW43" s="60">
        <v>4.2750319092109379</v>
      </c>
      <c r="AX43" s="65">
        <v>18.024108169219009</v>
      </c>
      <c r="AY43" s="60">
        <v>1.6172895167801311</v>
      </c>
      <c r="AZ43" s="65">
        <v>23.561992798816789</v>
      </c>
      <c r="BA43" s="60">
        <v>3.4209702361861045</v>
      </c>
      <c r="BB43" s="65">
        <v>16.934316449421051</v>
      </c>
      <c r="BC43" s="59">
        <v>1.593016904971793</v>
      </c>
      <c r="BD43" s="69">
        <v>-6.6276763493957382</v>
      </c>
      <c r="BE43" s="59">
        <v>3.1366062274675026</v>
      </c>
      <c r="BF43" s="69">
        <v>52.823091128400833</v>
      </c>
      <c r="BG43" s="60">
        <v>2.4265037748542326</v>
      </c>
      <c r="BH43" s="65">
        <v>54.111611607097252</v>
      </c>
      <c r="BI43" s="60">
        <v>4.5752407276897316</v>
      </c>
      <c r="BJ43" s="65">
        <v>52.632152871277739</v>
      </c>
      <c r="BK43" s="59">
        <v>2.696527012438418</v>
      </c>
      <c r="BL43" s="69">
        <v>-1.479458735819513</v>
      </c>
      <c r="BM43" s="59">
        <v>5.0689133762328868</v>
      </c>
      <c r="BN43" s="65">
        <v>42.340995590360613</v>
      </c>
      <c r="BO43" s="60">
        <v>2.296842240001753</v>
      </c>
      <c r="BP43" s="65">
        <v>40.804882736717339</v>
      </c>
      <c r="BQ43" s="60">
        <v>4.2382127114627979</v>
      </c>
      <c r="BR43" s="65">
        <v>42.705572307846587</v>
      </c>
      <c r="BS43" s="59">
        <v>2.3232502626853306</v>
      </c>
      <c r="BT43" s="69">
        <v>1.9006895711292486</v>
      </c>
      <c r="BU43" s="59">
        <v>3.9789192556037762</v>
      </c>
      <c r="BV43" s="65">
        <v>9.6787628703627604</v>
      </c>
      <c r="BW43" s="60">
        <v>0.7856520393995825</v>
      </c>
      <c r="BX43" s="65">
        <v>16.54298096796834</v>
      </c>
      <c r="BY43" s="60">
        <v>3.0456533846890408</v>
      </c>
      <c r="BZ43" s="65">
        <v>8.3033411412177287</v>
      </c>
      <c r="CA43" s="59">
        <v>0.94098822977935148</v>
      </c>
      <c r="CB43" s="69">
        <v>-8.2396398267506115</v>
      </c>
      <c r="CC43" s="59">
        <v>3.4626527810108874</v>
      </c>
      <c r="CD43" s="65">
        <v>44.195705732458073</v>
      </c>
      <c r="CE43" s="60">
        <v>2.5255079971608927</v>
      </c>
      <c r="CF43" s="65">
        <v>44.435154011958382</v>
      </c>
      <c r="CG43" s="60">
        <v>4.2908285740986489</v>
      </c>
      <c r="CH43" s="65">
        <v>44.205077236509879</v>
      </c>
      <c r="CI43" s="59">
        <v>2.6015057953937433</v>
      </c>
      <c r="CJ43" s="69">
        <v>-0.23007677544850225</v>
      </c>
      <c r="CK43" s="59">
        <v>4.086004819809907</v>
      </c>
      <c r="CL43" s="65">
        <v>27.685259265837029</v>
      </c>
      <c r="CM43" s="60">
        <v>1.4666854718276674</v>
      </c>
      <c r="CN43" s="65">
        <v>27.212093776339842</v>
      </c>
      <c r="CO43" s="60">
        <v>3.9824033787284718</v>
      </c>
      <c r="CP43" s="65">
        <v>27.816637730007791</v>
      </c>
      <c r="CQ43" s="59">
        <v>1.4038655389591466</v>
      </c>
      <c r="CR43" s="69">
        <v>0.60454395366794955</v>
      </c>
      <c r="CS43" s="59">
        <v>3.9031581063815932</v>
      </c>
      <c r="CT43" s="65">
        <v>29.367415829489929</v>
      </c>
      <c r="CU43" s="60">
        <v>1.8831717221002333</v>
      </c>
      <c r="CV43" s="65">
        <v>39.434729110230691</v>
      </c>
      <c r="CW43" s="60">
        <v>4.4992003378631003</v>
      </c>
      <c r="CX43" s="65">
        <v>27.375646901334139</v>
      </c>
      <c r="CY43" s="59">
        <v>2.0242655489353325</v>
      </c>
      <c r="CZ43" s="69">
        <v>-12.059082208896552</v>
      </c>
      <c r="DA43" s="59">
        <v>4.7370277410559973</v>
      </c>
      <c r="DB43" s="65">
        <v>10.18018945795137</v>
      </c>
      <c r="DC43" s="60">
        <v>1.1798014860442738</v>
      </c>
      <c r="DD43" s="65">
        <v>14.81341243399493</v>
      </c>
      <c r="DE43" s="60">
        <v>2.9938854414099634</v>
      </c>
      <c r="DF43" s="65">
        <v>9.2575718835500531</v>
      </c>
      <c r="DG43" s="59">
        <v>0.98238289950055468</v>
      </c>
      <c r="DH43" s="69">
        <v>-5.5558405504448771</v>
      </c>
      <c r="DI43" s="59">
        <v>2.5274776566394892</v>
      </c>
      <c r="DJ43" s="65">
        <v>22.915948280407349</v>
      </c>
      <c r="DK43" s="60">
        <v>1.3618893681086892</v>
      </c>
      <c r="DL43" s="65">
        <v>18.583041614117601</v>
      </c>
      <c r="DM43" s="60">
        <v>3.5496583040099061</v>
      </c>
      <c r="DN43" s="65">
        <v>23.814007098583438</v>
      </c>
      <c r="DO43" s="59">
        <v>1.4160880845588857</v>
      </c>
      <c r="DP43" s="69">
        <v>5.2309654844658375</v>
      </c>
      <c r="DQ43" s="61">
        <v>3.6921455669043688</v>
      </c>
    </row>
    <row r="44" spans="1:121">
      <c r="A44" s="39" t="s">
        <v>42</v>
      </c>
      <c r="B44" s="65">
        <v>77.445476974295545</v>
      </c>
      <c r="C44" s="60">
        <v>1.2137380459640614</v>
      </c>
      <c r="D44" s="65">
        <v>76.714031097574903</v>
      </c>
      <c r="E44" s="60">
        <v>2.8334807254831493</v>
      </c>
      <c r="F44" s="65">
        <v>77.534798511007708</v>
      </c>
      <c r="G44" s="59">
        <v>1.2431845084192163</v>
      </c>
      <c r="H44" s="69">
        <v>0.82076741343280446</v>
      </c>
      <c r="I44" s="59">
        <v>2.9114695094052854</v>
      </c>
      <c r="J44" s="65">
        <v>71.628730904213626</v>
      </c>
      <c r="K44" s="60">
        <v>1.4614013421892107</v>
      </c>
      <c r="L44" s="65">
        <v>71.169698581275981</v>
      </c>
      <c r="M44" s="60">
        <v>3.1282261626662669</v>
      </c>
      <c r="N44" s="65">
        <v>71.937050305390059</v>
      </c>
      <c r="O44" s="59">
        <v>1.5202665844886445</v>
      </c>
      <c r="P44" s="69">
        <v>0.76735172411407859</v>
      </c>
      <c r="Q44" s="59">
        <v>3.2136293124832118</v>
      </c>
      <c r="R44" s="65">
        <v>66.174094346537842</v>
      </c>
      <c r="S44" s="60">
        <v>1.4387493699393707</v>
      </c>
      <c r="T44" s="65">
        <v>65.498225486615198</v>
      </c>
      <c r="U44" s="60">
        <v>3.1672861268632708</v>
      </c>
      <c r="V44" s="65">
        <v>66.48830024570087</v>
      </c>
      <c r="W44" s="59">
        <v>1.6188591086997159</v>
      </c>
      <c r="X44" s="69">
        <v>0.99007475908567244</v>
      </c>
      <c r="Y44" s="60">
        <v>3.5466013016167932</v>
      </c>
      <c r="Z44" s="65">
        <v>67.667113247943817</v>
      </c>
      <c r="AA44" s="60">
        <v>1.4180402395966918</v>
      </c>
      <c r="AB44" s="65">
        <v>67.498345826058085</v>
      </c>
      <c r="AC44" s="60">
        <v>3.6041539101936384</v>
      </c>
      <c r="AD44" s="65">
        <v>67.867978081772534</v>
      </c>
      <c r="AE44" s="59">
        <v>1.5431649725133396</v>
      </c>
      <c r="AF44" s="69">
        <v>0.3696322557144498</v>
      </c>
      <c r="AG44" s="59">
        <v>3.9222767661037814</v>
      </c>
      <c r="AH44" s="65">
        <v>72.510175048955347</v>
      </c>
      <c r="AI44" s="60">
        <v>1.6697300852455554</v>
      </c>
      <c r="AJ44" s="65">
        <v>66.105793769695964</v>
      </c>
      <c r="AK44" s="60">
        <v>5.1260108820839809</v>
      </c>
      <c r="AL44" s="65">
        <v>74.002501278741335</v>
      </c>
      <c r="AM44" s="59">
        <v>1.494782565804099</v>
      </c>
      <c r="AN44" s="69">
        <v>7.8967075090453704</v>
      </c>
      <c r="AO44" s="59">
        <v>5.2407629395625017</v>
      </c>
      <c r="AP44" s="65">
        <v>46.717978612131589</v>
      </c>
      <c r="AQ44" s="60">
        <v>1.8837539231285751</v>
      </c>
      <c r="AR44" s="65">
        <v>57.665673722695388</v>
      </c>
      <c r="AS44" s="60">
        <v>4.107928729511416</v>
      </c>
      <c r="AT44" s="65">
        <v>43.90569337311419</v>
      </c>
      <c r="AU44" s="59">
        <v>1.9948665980620581</v>
      </c>
      <c r="AV44" s="69">
        <v>-13.759980349581198</v>
      </c>
      <c r="AW44" s="60">
        <v>4.4113532092211294</v>
      </c>
      <c r="AX44" s="65">
        <v>41.392203831658797</v>
      </c>
      <c r="AY44" s="60">
        <v>1.3756445345790271</v>
      </c>
      <c r="AZ44" s="65">
        <v>35.612938604046043</v>
      </c>
      <c r="BA44" s="60">
        <v>3.2679345704887948</v>
      </c>
      <c r="BB44" s="65">
        <v>43.070561838447318</v>
      </c>
      <c r="BC44" s="59">
        <v>1.4922160665894617</v>
      </c>
      <c r="BD44" s="69">
        <v>7.4576232344012752</v>
      </c>
      <c r="BE44" s="59">
        <v>3.5641218299603077</v>
      </c>
      <c r="BF44" s="69">
        <v>56.571600808248803</v>
      </c>
      <c r="BG44" s="60">
        <v>1.6365653029099194</v>
      </c>
      <c r="BH44" s="65">
        <v>51.607915589975633</v>
      </c>
      <c r="BI44" s="60">
        <v>4.1056280469819413</v>
      </c>
      <c r="BJ44" s="65">
        <v>57.765663892522653</v>
      </c>
      <c r="BK44" s="59">
        <v>1.700152781659872</v>
      </c>
      <c r="BL44" s="69">
        <v>6.1577483025470201</v>
      </c>
      <c r="BM44" s="59">
        <v>4.2458586363147823</v>
      </c>
      <c r="BN44" s="65">
        <v>31.996081875402631</v>
      </c>
      <c r="BO44" s="60">
        <v>1.702059333465455</v>
      </c>
      <c r="BP44" s="65">
        <v>29.564463478631222</v>
      </c>
      <c r="BQ44" s="60">
        <v>3.0881678738039566</v>
      </c>
      <c r="BR44" s="65">
        <v>32.368936779217137</v>
      </c>
      <c r="BS44" s="59">
        <v>1.8784172055252699</v>
      </c>
      <c r="BT44" s="69">
        <v>2.804473300585915</v>
      </c>
      <c r="BU44" s="59">
        <v>3.3431574012112719</v>
      </c>
      <c r="BV44" s="65">
        <v>46.46217356225845</v>
      </c>
      <c r="BW44" s="60">
        <v>1.8378074680486347</v>
      </c>
      <c r="BX44" s="65">
        <v>48.508055197177327</v>
      </c>
      <c r="BY44" s="60">
        <v>4.2857725198651533</v>
      </c>
      <c r="BZ44" s="65">
        <v>45.843712089784212</v>
      </c>
      <c r="CA44" s="59">
        <v>1.8855127578312136</v>
      </c>
      <c r="CB44" s="69">
        <v>-2.6643431073931154</v>
      </c>
      <c r="CC44" s="59">
        <v>4.4476938950838214</v>
      </c>
      <c r="CD44" s="65">
        <v>51.295250658692353</v>
      </c>
      <c r="CE44" s="60">
        <v>1.4419776077024979</v>
      </c>
      <c r="CF44" s="65">
        <v>49.529848487134323</v>
      </c>
      <c r="CG44" s="60">
        <v>4.1461299397041236</v>
      </c>
      <c r="CH44" s="65">
        <v>51.605492110850527</v>
      </c>
      <c r="CI44" s="59">
        <v>1.4389655657874381</v>
      </c>
      <c r="CJ44" s="69">
        <v>2.0756436237162035</v>
      </c>
      <c r="CK44" s="59">
        <v>4.3771196213580605</v>
      </c>
      <c r="CL44" s="65">
        <v>58.243229665687053</v>
      </c>
      <c r="CM44" s="60">
        <v>1.5006662680164187</v>
      </c>
      <c r="CN44" s="65">
        <v>57.16464673670194</v>
      </c>
      <c r="CO44" s="60">
        <v>3.8520637646108233</v>
      </c>
      <c r="CP44" s="65">
        <v>58.315344435551161</v>
      </c>
      <c r="CQ44" s="59">
        <v>1.5285922561133023</v>
      </c>
      <c r="CR44" s="69">
        <v>1.1506976988492212</v>
      </c>
      <c r="CS44" s="59">
        <v>4.0169656462691039</v>
      </c>
      <c r="CT44" s="65">
        <v>29.201725221754732</v>
      </c>
      <c r="CU44" s="60">
        <v>1.582699980474974</v>
      </c>
      <c r="CV44" s="65">
        <v>29.070748315439591</v>
      </c>
      <c r="CW44" s="60">
        <v>4.8172657517209441</v>
      </c>
      <c r="CX44" s="65">
        <v>28.799102447414938</v>
      </c>
      <c r="CY44" s="59">
        <v>1.4475934442929592</v>
      </c>
      <c r="CZ44" s="69">
        <v>-0.27164586802465251</v>
      </c>
      <c r="DA44" s="59">
        <v>4.9309446182345118</v>
      </c>
      <c r="DB44" s="65">
        <v>29.375361707838781</v>
      </c>
      <c r="DC44" s="60">
        <v>1.7009605917844299</v>
      </c>
      <c r="DD44" s="65">
        <v>30.256393683557469</v>
      </c>
      <c r="DE44" s="60">
        <v>4.9092699663184396</v>
      </c>
      <c r="DF44" s="65">
        <v>28.901410188162181</v>
      </c>
      <c r="DG44" s="59">
        <v>1.517802221315103</v>
      </c>
      <c r="DH44" s="69">
        <v>-1.3549834953952882</v>
      </c>
      <c r="DI44" s="59">
        <v>4.8957722244099617</v>
      </c>
      <c r="DJ44" s="65">
        <v>29.410417591917799</v>
      </c>
      <c r="DK44" s="60">
        <v>1.3497771318079894</v>
      </c>
      <c r="DL44" s="65">
        <v>28.672629703280428</v>
      </c>
      <c r="DM44" s="60">
        <v>4.0022165048897937</v>
      </c>
      <c r="DN44" s="65">
        <v>29.80890748638878</v>
      </c>
      <c r="DO44" s="59">
        <v>1.4341170558122303</v>
      </c>
      <c r="DP44" s="69">
        <v>1.1362777831083513</v>
      </c>
      <c r="DQ44" s="61">
        <v>4.3544170134895106</v>
      </c>
    </row>
    <row r="45" spans="1:121">
      <c r="A45" s="39" t="s">
        <v>43</v>
      </c>
      <c r="B45" s="65">
        <v>78.245135689672168</v>
      </c>
      <c r="C45" s="60">
        <v>0.64495336369247414</v>
      </c>
      <c r="D45" s="65">
        <v>74.939117704283035</v>
      </c>
      <c r="E45" s="60">
        <v>1.6242955858905939</v>
      </c>
      <c r="F45" s="65">
        <v>79.161647496361226</v>
      </c>
      <c r="G45" s="59">
        <v>0.71783308923240541</v>
      </c>
      <c r="H45" s="69">
        <v>4.2225297920781912</v>
      </c>
      <c r="I45" s="59">
        <v>1.8102727213236405</v>
      </c>
      <c r="J45" s="65">
        <v>64.310983321849733</v>
      </c>
      <c r="K45" s="60">
        <v>0.77132987534981134</v>
      </c>
      <c r="L45" s="65">
        <v>64.672308510349666</v>
      </c>
      <c r="M45" s="60">
        <v>1.8253302792808042</v>
      </c>
      <c r="N45" s="65">
        <v>64.107862725511453</v>
      </c>
      <c r="O45" s="59">
        <v>0.92105974232645216</v>
      </c>
      <c r="P45" s="69">
        <v>-0.56444578483821317</v>
      </c>
      <c r="Q45" s="59">
        <v>2.1543719951265383</v>
      </c>
      <c r="R45" s="65">
        <v>58.382491135938238</v>
      </c>
      <c r="S45" s="60">
        <v>1.2016521061624232</v>
      </c>
      <c r="T45" s="65">
        <v>55.633236458816327</v>
      </c>
      <c r="U45" s="60">
        <v>2.0575271828648871</v>
      </c>
      <c r="V45" s="65">
        <v>59.202483571131602</v>
      </c>
      <c r="W45" s="59">
        <v>1.370371980838659</v>
      </c>
      <c r="X45" s="69">
        <v>3.5692471123152743</v>
      </c>
      <c r="Y45" s="60">
        <v>2.3422305986391079</v>
      </c>
      <c r="Z45" s="65">
        <v>70.553220172220804</v>
      </c>
      <c r="AA45" s="60">
        <v>1.2136805386724419</v>
      </c>
      <c r="AB45" s="65">
        <v>67.401750625429855</v>
      </c>
      <c r="AC45" s="60">
        <v>2.0452073375461883</v>
      </c>
      <c r="AD45" s="65">
        <v>71.401576090582907</v>
      </c>
      <c r="AE45" s="59">
        <v>1.2666327392446772</v>
      </c>
      <c r="AF45" s="69">
        <v>3.9998254651530516</v>
      </c>
      <c r="AG45" s="59">
        <v>2.0542156559293807</v>
      </c>
      <c r="AH45" s="65">
        <v>57.807605034966322</v>
      </c>
      <c r="AI45" s="60">
        <v>1.6607237478815073</v>
      </c>
      <c r="AJ45" s="65">
        <v>59.972172285176534</v>
      </c>
      <c r="AK45" s="60">
        <v>2.1681898588978723</v>
      </c>
      <c r="AL45" s="65">
        <v>57.072068589896737</v>
      </c>
      <c r="AM45" s="59">
        <v>1.7709988598515192</v>
      </c>
      <c r="AN45" s="69">
        <v>-2.9001036952797961</v>
      </c>
      <c r="AO45" s="59">
        <v>1.9887566537081769</v>
      </c>
      <c r="AP45" s="65">
        <v>52.136936189660418</v>
      </c>
      <c r="AQ45" s="60">
        <v>1.277580016339682</v>
      </c>
      <c r="AR45" s="65">
        <v>48.078131518554457</v>
      </c>
      <c r="AS45" s="60">
        <v>1.9123359218455684</v>
      </c>
      <c r="AT45" s="65">
        <v>53.238345700304457</v>
      </c>
      <c r="AU45" s="59">
        <v>1.4112233578253293</v>
      </c>
      <c r="AV45" s="69">
        <v>5.1602141817499998</v>
      </c>
      <c r="AW45" s="60">
        <v>2.0717426465738651</v>
      </c>
      <c r="AX45" s="65">
        <v>15.341720747800411</v>
      </c>
      <c r="AY45" s="60">
        <v>0.59114939077219975</v>
      </c>
      <c r="AZ45" s="65">
        <v>14.68624115459524</v>
      </c>
      <c r="BA45" s="60">
        <v>1.2531584453030813</v>
      </c>
      <c r="BB45" s="65">
        <v>15.55827128278816</v>
      </c>
      <c r="BC45" s="59">
        <v>0.70489523437732748</v>
      </c>
      <c r="BD45" s="69">
        <v>0.87203012819291992</v>
      </c>
      <c r="BE45" s="59">
        <v>1.4832615227420789</v>
      </c>
      <c r="BF45" s="69">
        <v>24.197080583861261</v>
      </c>
      <c r="BG45" s="60">
        <v>0.80490478112384212</v>
      </c>
      <c r="BH45" s="65">
        <v>23.231694317338931</v>
      </c>
      <c r="BI45" s="60">
        <v>1.6850322256950467</v>
      </c>
      <c r="BJ45" s="65">
        <v>24.38914784058246</v>
      </c>
      <c r="BK45" s="59">
        <v>0.89883859826318235</v>
      </c>
      <c r="BL45" s="69">
        <v>1.1574535232435288</v>
      </c>
      <c r="BM45" s="59">
        <v>1.8690722496462264</v>
      </c>
      <c r="BN45" s="65">
        <v>30.80071476103555</v>
      </c>
      <c r="BO45" s="60">
        <v>1.0371108267656919</v>
      </c>
      <c r="BP45" s="65">
        <v>33.712096893113717</v>
      </c>
      <c r="BQ45" s="60">
        <v>1.8462542638172756</v>
      </c>
      <c r="BR45" s="65">
        <v>29.847957448178541</v>
      </c>
      <c r="BS45" s="59">
        <v>1.1673651903892288</v>
      </c>
      <c r="BT45" s="69">
        <v>-3.8641394449351765</v>
      </c>
      <c r="BU45" s="59">
        <v>2.0953835442431643</v>
      </c>
      <c r="BV45" s="65">
        <v>14.969822820021321</v>
      </c>
      <c r="BW45" s="60">
        <v>0.92560679305922922</v>
      </c>
      <c r="BX45" s="65">
        <v>16.981132092211649</v>
      </c>
      <c r="BY45" s="60">
        <v>1.6132043971337204</v>
      </c>
      <c r="BZ45" s="65">
        <v>14.36591013455663</v>
      </c>
      <c r="CA45" s="59">
        <v>0.98990736580711647</v>
      </c>
      <c r="CB45" s="69">
        <v>-2.6152219576550184</v>
      </c>
      <c r="CC45" s="59">
        <v>1.6630667989288468</v>
      </c>
      <c r="CD45" s="65">
        <v>29.839764457897981</v>
      </c>
      <c r="CE45" s="60">
        <v>1.0801402837647096</v>
      </c>
      <c r="CF45" s="65">
        <v>33.607700948694472</v>
      </c>
      <c r="CG45" s="60">
        <v>1.9832133863315591</v>
      </c>
      <c r="CH45" s="65">
        <v>28.722445368522528</v>
      </c>
      <c r="CI45" s="59">
        <v>1.1684769874271732</v>
      </c>
      <c r="CJ45" s="69">
        <v>-4.8852555801719433</v>
      </c>
      <c r="CK45" s="59">
        <v>2.111998935506695</v>
      </c>
      <c r="CL45" s="65">
        <v>40.459695163652043</v>
      </c>
      <c r="CM45" s="60">
        <v>1.1581125930149083</v>
      </c>
      <c r="CN45" s="65">
        <v>39.508249544941627</v>
      </c>
      <c r="CO45" s="60">
        <v>2.1558489232749953</v>
      </c>
      <c r="CP45" s="65">
        <v>40.642617257368293</v>
      </c>
      <c r="CQ45" s="59">
        <v>1.1978095755833265</v>
      </c>
      <c r="CR45" s="69">
        <v>1.1343677124266662</v>
      </c>
      <c r="CS45" s="59">
        <v>2.1736659953149746</v>
      </c>
      <c r="CT45" s="65">
        <v>24.041353049545741</v>
      </c>
      <c r="CU45" s="60">
        <v>0.77130394388281476</v>
      </c>
      <c r="CV45" s="65">
        <v>23.995152806209621</v>
      </c>
      <c r="CW45" s="60">
        <v>1.688059286860969</v>
      </c>
      <c r="CX45" s="65">
        <v>24.069250940283808</v>
      </c>
      <c r="CY45" s="59">
        <v>0.87953795322367456</v>
      </c>
      <c r="CZ45" s="69">
        <v>7.4098134074187527E-2</v>
      </c>
      <c r="DA45" s="59">
        <v>1.9301162591175718</v>
      </c>
      <c r="DB45" s="65">
        <v>12.286515303041369</v>
      </c>
      <c r="DC45" s="60">
        <v>0.70286713961645009</v>
      </c>
      <c r="DD45" s="65">
        <v>12.39914508948894</v>
      </c>
      <c r="DE45" s="60">
        <v>1.5904250765661396</v>
      </c>
      <c r="DF45" s="65">
        <v>12.23589116751914</v>
      </c>
      <c r="DG45" s="59">
        <v>0.77560957169979305</v>
      </c>
      <c r="DH45" s="69">
        <v>-0.16325392196979926</v>
      </c>
      <c r="DI45" s="59">
        <v>1.7641565270427577</v>
      </c>
      <c r="DJ45" s="65">
        <v>23.711901094303261</v>
      </c>
      <c r="DK45" s="60">
        <v>0.93883547433858594</v>
      </c>
      <c r="DL45" s="65">
        <v>25.684429102409869</v>
      </c>
      <c r="DM45" s="60">
        <v>1.9467198792819866</v>
      </c>
      <c r="DN45" s="65">
        <v>23.125522253806601</v>
      </c>
      <c r="DO45" s="59">
        <v>1.0557876611954584</v>
      </c>
      <c r="DP45" s="69">
        <v>-2.558906848603268</v>
      </c>
      <c r="DQ45" s="61">
        <v>2.1683300331411952</v>
      </c>
    </row>
    <row r="46" spans="1:121">
      <c r="A46" s="39" t="s">
        <v>44</v>
      </c>
      <c r="B46" s="65">
        <v>71.96852738835841</v>
      </c>
      <c r="C46" s="60">
        <v>0.75667965248686619</v>
      </c>
      <c r="D46" s="65">
        <v>71.239340476282578</v>
      </c>
      <c r="E46" s="60">
        <v>5.3129080951016867</v>
      </c>
      <c r="F46" s="65">
        <v>71.987811379312944</v>
      </c>
      <c r="G46" s="59">
        <v>0.75238234402324033</v>
      </c>
      <c r="H46" s="69">
        <v>0.74847090303036623</v>
      </c>
      <c r="I46" s="59">
        <v>5.3111830237941913</v>
      </c>
      <c r="J46" s="65">
        <v>74.924788043100762</v>
      </c>
      <c r="K46" s="60">
        <v>0.82849086668062899</v>
      </c>
      <c r="L46" s="65">
        <v>76.398164956713401</v>
      </c>
      <c r="M46" s="60">
        <v>4.2271727497022979</v>
      </c>
      <c r="N46" s="65">
        <v>74.908955656549324</v>
      </c>
      <c r="O46" s="59">
        <v>0.85720914782945468</v>
      </c>
      <c r="P46" s="69">
        <v>-1.4892093001640774</v>
      </c>
      <c r="Q46" s="59">
        <v>4.3821748668361202</v>
      </c>
      <c r="R46" s="65">
        <v>52.954484020419372</v>
      </c>
      <c r="S46" s="60">
        <v>1.0378374216532478</v>
      </c>
      <c r="T46" s="65">
        <v>47.935584083257552</v>
      </c>
      <c r="U46" s="60">
        <v>4.7475345395096982</v>
      </c>
      <c r="V46" s="65">
        <v>53.123482481952088</v>
      </c>
      <c r="W46" s="59">
        <v>1.0536852792045228</v>
      </c>
      <c r="X46" s="69">
        <v>5.1878983986945357</v>
      </c>
      <c r="Y46" s="60">
        <v>4.8315428917952277</v>
      </c>
      <c r="Z46" s="65">
        <v>55.631320918966082</v>
      </c>
      <c r="AA46" s="60">
        <v>0.99744028629371295</v>
      </c>
      <c r="AB46" s="65">
        <v>56.942897854540803</v>
      </c>
      <c r="AC46" s="60">
        <v>4.3424182831990672</v>
      </c>
      <c r="AD46" s="65">
        <v>55.560714434311478</v>
      </c>
      <c r="AE46" s="59">
        <v>1.0146007630868492</v>
      </c>
      <c r="AF46" s="69">
        <v>-1.3821834202293246</v>
      </c>
      <c r="AG46" s="59">
        <v>4.404304454458754</v>
      </c>
      <c r="AH46" s="65">
        <v>46.971052325604049</v>
      </c>
      <c r="AI46" s="60">
        <v>1.1712703567581908</v>
      </c>
      <c r="AJ46" s="65">
        <v>50.515801626012824</v>
      </c>
      <c r="AK46" s="60">
        <v>5.9679429424008648</v>
      </c>
      <c r="AL46" s="65">
        <v>46.872509247554497</v>
      </c>
      <c r="AM46" s="59">
        <v>1.1481521882854608</v>
      </c>
      <c r="AN46" s="69">
        <v>-3.6432923784583267</v>
      </c>
      <c r="AO46" s="59">
        <v>5.801583100746508</v>
      </c>
      <c r="AP46" s="65">
        <v>41.817209662710333</v>
      </c>
      <c r="AQ46" s="60">
        <v>1.1502453781607413</v>
      </c>
      <c r="AR46" s="65">
        <v>47.125480850960862</v>
      </c>
      <c r="AS46" s="60">
        <v>4.5168534616660079</v>
      </c>
      <c r="AT46" s="65">
        <v>41.660956588509833</v>
      </c>
      <c r="AU46" s="59">
        <v>1.1715834848769173</v>
      </c>
      <c r="AV46" s="69">
        <v>-5.4645242624510288</v>
      </c>
      <c r="AW46" s="60">
        <v>4.5625063746788221</v>
      </c>
      <c r="AX46" s="65">
        <v>7.974427280425231</v>
      </c>
      <c r="AY46" s="60">
        <v>0.48807303996030837</v>
      </c>
      <c r="AZ46" s="65">
        <v>5.8545776698300633</v>
      </c>
      <c r="BA46" s="60">
        <v>2.1558461002729885</v>
      </c>
      <c r="BB46" s="65">
        <v>8.0078031864765968</v>
      </c>
      <c r="BC46" s="59">
        <v>0.50875519075171172</v>
      </c>
      <c r="BD46" s="69">
        <v>2.1532255166465335</v>
      </c>
      <c r="BE46" s="59">
        <v>2.298388781558375</v>
      </c>
      <c r="BF46" s="69">
        <v>29.816027209072072</v>
      </c>
      <c r="BG46" s="60">
        <v>0.97071206615071182</v>
      </c>
      <c r="BH46" s="65">
        <v>30.538926063510701</v>
      </c>
      <c r="BI46" s="60">
        <v>4.8688440444859902</v>
      </c>
      <c r="BJ46" s="65">
        <v>29.7461244275874</v>
      </c>
      <c r="BK46" s="59">
        <v>0.97922466445620704</v>
      </c>
      <c r="BL46" s="69">
        <v>-0.79280163592330055</v>
      </c>
      <c r="BM46" s="59">
        <v>4.8898750828025808</v>
      </c>
      <c r="BN46" s="65">
        <v>30.463759244522748</v>
      </c>
      <c r="BO46" s="60">
        <v>1.1413344219585231</v>
      </c>
      <c r="BP46" s="65">
        <v>38.719720296252923</v>
      </c>
      <c r="BQ46" s="60">
        <v>4.4979518547367547</v>
      </c>
      <c r="BR46" s="65">
        <v>30.20902928593101</v>
      </c>
      <c r="BS46" s="59">
        <v>1.1371289007686565</v>
      </c>
      <c r="BT46" s="69">
        <v>-8.5106910103219136</v>
      </c>
      <c r="BU46" s="59">
        <v>4.402092033512818</v>
      </c>
      <c r="BV46" s="65">
        <v>14.045121821050531</v>
      </c>
      <c r="BW46" s="60">
        <v>0.80184438615773324</v>
      </c>
      <c r="BX46" s="65">
        <v>18.24895210250148</v>
      </c>
      <c r="BY46" s="60">
        <v>3.985307586959562</v>
      </c>
      <c r="BZ46" s="65">
        <v>13.903812124456421</v>
      </c>
      <c r="CA46" s="59">
        <v>0.80749365800697304</v>
      </c>
      <c r="CB46" s="69">
        <v>-4.3451399780450597</v>
      </c>
      <c r="CC46" s="59">
        <v>4.0188865672244356</v>
      </c>
      <c r="CD46" s="65">
        <v>42.391749816788924</v>
      </c>
      <c r="CE46" s="60">
        <v>0.94755368468790102</v>
      </c>
      <c r="CF46" s="65">
        <v>51.849357610046042</v>
      </c>
      <c r="CG46" s="60">
        <v>5.8661251458429327</v>
      </c>
      <c r="CH46" s="65">
        <v>42.082579692758173</v>
      </c>
      <c r="CI46" s="59">
        <v>0.9443488217544852</v>
      </c>
      <c r="CJ46" s="69">
        <v>-9.7667779172878681</v>
      </c>
      <c r="CK46" s="59">
        <v>5.844179879888995</v>
      </c>
      <c r="CL46" s="65">
        <v>33.504602430024427</v>
      </c>
      <c r="CM46" s="60">
        <v>0.88066322144081666</v>
      </c>
      <c r="CN46" s="65">
        <v>34.506415338616932</v>
      </c>
      <c r="CO46" s="60">
        <v>4.7828773288327104</v>
      </c>
      <c r="CP46" s="65">
        <v>33.475145358465348</v>
      </c>
      <c r="CQ46" s="59">
        <v>0.87390537694169668</v>
      </c>
      <c r="CR46" s="69">
        <v>-1.0312699801515848</v>
      </c>
      <c r="CS46" s="59">
        <v>4.7223567393253196</v>
      </c>
      <c r="CT46" s="65">
        <v>27.161602444058691</v>
      </c>
      <c r="CU46" s="60">
        <v>0.88446603956125625</v>
      </c>
      <c r="CV46" s="65">
        <v>17.77817690611926</v>
      </c>
      <c r="CW46" s="60">
        <v>4.6467915709851013</v>
      </c>
      <c r="CX46" s="65">
        <v>27.447580888452642</v>
      </c>
      <c r="CY46" s="59">
        <v>0.8798799855984315</v>
      </c>
      <c r="CZ46" s="69">
        <v>9.6694039823333817</v>
      </c>
      <c r="DA46" s="59">
        <v>4.6021944992343506</v>
      </c>
      <c r="DB46" s="65">
        <v>17.675672994684898</v>
      </c>
      <c r="DC46" s="60">
        <v>0.85902534626019511</v>
      </c>
      <c r="DD46" s="65">
        <v>20.561674012345311</v>
      </c>
      <c r="DE46" s="60">
        <v>4.5687408385820838</v>
      </c>
      <c r="DF46" s="65">
        <v>17.577510607530559</v>
      </c>
      <c r="DG46" s="59">
        <v>0.87815948613555317</v>
      </c>
      <c r="DH46" s="69">
        <v>-2.9841634048147512</v>
      </c>
      <c r="DI46" s="59">
        <v>4.6752271855784988</v>
      </c>
      <c r="DJ46" s="65">
        <v>21.423193244609291</v>
      </c>
      <c r="DK46" s="60">
        <v>0.87284107201309868</v>
      </c>
      <c r="DL46" s="65">
        <v>22.551350076104129</v>
      </c>
      <c r="DM46" s="60">
        <v>5.0812046683592609</v>
      </c>
      <c r="DN46" s="65">
        <v>21.381646607502901</v>
      </c>
      <c r="DO46" s="59">
        <v>0.91383358111212465</v>
      </c>
      <c r="DP46" s="69">
        <v>-1.1697034686012273</v>
      </c>
      <c r="DQ46" s="61">
        <v>5.3185774693252332</v>
      </c>
    </row>
    <row r="47" spans="1:121">
      <c r="A47" s="39" t="s">
        <v>45</v>
      </c>
      <c r="B47" s="65">
        <v>71.061860682187074</v>
      </c>
      <c r="C47" s="60">
        <v>0.98946391490601326</v>
      </c>
      <c r="D47" s="65">
        <v>76.878414803456437</v>
      </c>
      <c r="E47" s="60">
        <v>2.9976879821336633</v>
      </c>
      <c r="F47" s="65">
        <v>70.126731323454564</v>
      </c>
      <c r="G47" s="59">
        <v>1.0578554291397344</v>
      </c>
      <c r="H47" s="69">
        <v>-6.7516834800018728</v>
      </c>
      <c r="I47" s="59">
        <v>3.1988864598551632</v>
      </c>
      <c r="J47" s="65">
        <v>72.865439331221523</v>
      </c>
      <c r="K47" s="60">
        <v>1.0546371296728365</v>
      </c>
      <c r="L47" s="65">
        <v>73.817127457847889</v>
      </c>
      <c r="M47" s="60">
        <v>2.8981166048840126</v>
      </c>
      <c r="N47" s="65">
        <v>72.665768626473707</v>
      </c>
      <c r="O47" s="59">
        <v>1.1200004068378535</v>
      </c>
      <c r="P47" s="69">
        <v>-1.151358831374182</v>
      </c>
      <c r="Q47" s="59">
        <v>3.0444709566709411</v>
      </c>
      <c r="R47" s="65">
        <v>66.32266240480233</v>
      </c>
      <c r="S47" s="60">
        <v>0.98636760175521732</v>
      </c>
      <c r="T47" s="65">
        <v>62.180279946097407</v>
      </c>
      <c r="U47" s="60">
        <v>2.6630188766388887</v>
      </c>
      <c r="V47" s="65">
        <v>66.877944533525579</v>
      </c>
      <c r="W47" s="59">
        <v>1.0588050916789382</v>
      </c>
      <c r="X47" s="69">
        <v>4.6976645874281715</v>
      </c>
      <c r="Y47" s="60">
        <v>2.8908347925655877</v>
      </c>
      <c r="Z47" s="65">
        <v>73.937819314644273</v>
      </c>
      <c r="AA47" s="60">
        <v>1.0340390435977329</v>
      </c>
      <c r="AB47" s="65">
        <v>71.121926643524475</v>
      </c>
      <c r="AC47" s="60">
        <v>2.9521574678893403</v>
      </c>
      <c r="AD47" s="65">
        <v>74.307844713316385</v>
      </c>
      <c r="AE47" s="59">
        <v>1.0328523356405133</v>
      </c>
      <c r="AF47" s="69">
        <v>3.1859180697919101</v>
      </c>
      <c r="AG47" s="59">
        <v>2.9311891379443944</v>
      </c>
      <c r="AH47" s="65">
        <v>51.775193064031498</v>
      </c>
      <c r="AI47" s="60">
        <v>1.2331258910696683</v>
      </c>
      <c r="AJ47" s="65">
        <v>49.229482001587343</v>
      </c>
      <c r="AK47" s="60">
        <v>3.4552216341649138</v>
      </c>
      <c r="AL47" s="65">
        <v>52.058377493642318</v>
      </c>
      <c r="AM47" s="59">
        <v>1.4636715189089098</v>
      </c>
      <c r="AN47" s="69">
        <v>2.8288954920549756</v>
      </c>
      <c r="AO47" s="59">
        <v>4.0899234543699343</v>
      </c>
      <c r="AP47" s="65">
        <v>61.262731140544091</v>
      </c>
      <c r="AQ47" s="60">
        <v>1.4976348342842409</v>
      </c>
      <c r="AR47" s="65">
        <v>58.189411912176183</v>
      </c>
      <c r="AS47" s="60">
        <v>3.4491343265343715</v>
      </c>
      <c r="AT47" s="65">
        <v>61.64385108236187</v>
      </c>
      <c r="AU47" s="59">
        <v>1.4686875705529934</v>
      </c>
      <c r="AV47" s="69">
        <v>3.4544391701856867</v>
      </c>
      <c r="AW47" s="60">
        <v>3.1870402261725532</v>
      </c>
      <c r="AX47" s="65">
        <v>19.41538234304641</v>
      </c>
      <c r="AY47" s="60">
        <v>1.0059457428179512</v>
      </c>
      <c r="AZ47" s="65">
        <v>15.18139848361972</v>
      </c>
      <c r="BA47" s="60">
        <v>1.8217999965705933</v>
      </c>
      <c r="BB47" s="65">
        <v>19.887341253788119</v>
      </c>
      <c r="BC47" s="59">
        <v>1.1204174019808149</v>
      </c>
      <c r="BD47" s="69">
        <v>4.7059427701683987</v>
      </c>
      <c r="BE47" s="59">
        <v>2.0295517074360401</v>
      </c>
      <c r="BF47" s="69">
        <v>51.88358094178642</v>
      </c>
      <c r="BG47" s="60">
        <v>1.1967054926842855</v>
      </c>
      <c r="BH47" s="65">
        <v>50.226195153258857</v>
      </c>
      <c r="BI47" s="60">
        <v>2.4083252105393078</v>
      </c>
      <c r="BJ47" s="65">
        <v>52.033079264898198</v>
      </c>
      <c r="BK47" s="59">
        <v>1.2266097439358556</v>
      </c>
      <c r="BL47" s="69">
        <v>1.8068841116393415</v>
      </c>
      <c r="BM47" s="59">
        <v>2.5021615498731862</v>
      </c>
      <c r="BN47" s="65">
        <v>33.196457435750098</v>
      </c>
      <c r="BO47" s="60">
        <v>1.2600696635141464</v>
      </c>
      <c r="BP47" s="65">
        <v>29.575139141513919</v>
      </c>
      <c r="BQ47" s="60">
        <v>2.409441629279212</v>
      </c>
      <c r="BR47" s="65">
        <v>33.602651720433833</v>
      </c>
      <c r="BS47" s="59">
        <v>1.3463579229069893</v>
      </c>
      <c r="BT47" s="69">
        <v>4.0275125789199144</v>
      </c>
      <c r="BU47" s="59">
        <v>2.6290442347882474</v>
      </c>
      <c r="BV47" s="65">
        <v>22.30949122411025</v>
      </c>
      <c r="BW47" s="60">
        <v>1.0457915451892674</v>
      </c>
      <c r="BX47" s="65">
        <v>25.257458218336058</v>
      </c>
      <c r="BY47" s="60">
        <v>2.4135115770258326</v>
      </c>
      <c r="BZ47" s="65">
        <v>21.912381175838519</v>
      </c>
      <c r="CA47" s="59">
        <v>1.0936926882283147</v>
      </c>
      <c r="CB47" s="69">
        <v>-3.3450770424975396</v>
      </c>
      <c r="CC47" s="59">
        <v>2.4325343248729312</v>
      </c>
      <c r="CD47" s="65">
        <v>52.006686302504399</v>
      </c>
      <c r="CE47" s="60">
        <v>1.2091854009294465</v>
      </c>
      <c r="CF47" s="65">
        <v>48.839131469146203</v>
      </c>
      <c r="CG47" s="60">
        <v>2.6058627184447931</v>
      </c>
      <c r="CH47" s="65">
        <v>52.383912608402881</v>
      </c>
      <c r="CI47" s="59">
        <v>1.2512608691030429</v>
      </c>
      <c r="CJ47" s="69">
        <v>3.5447811392566777</v>
      </c>
      <c r="CK47" s="59">
        <v>2.7100046483088547</v>
      </c>
      <c r="CL47" s="65">
        <v>59.12416403515968</v>
      </c>
      <c r="CM47" s="60">
        <v>1.0772772717980452</v>
      </c>
      <c r="CN47" s="65">
        <v>55.161956680166838</v>
      </c>
      <c r="CO47" s="60">
        <v>2.6676198307432006</v>
      </c>
      <c r="CP47" s="65">
        <v>59.636334289102003</v>
      </c>
      <c r="CQ47" s="59">
        <v>1.1199742389841185</v>
      </c>
      <c r="CR47" s="69">
        <v>4.4743776089351641</v>
      </c>
      <c r="CS47" s="59">
        <v>2.7573709672348454</v>
      </c>
      <c r="CT47" s="65">
        <v>53.684384030000501</v>
      </c>
      <c r="CU47" s="60">
        <v>1.2093518079894254</v>
      </c>
      <c r="CV47" s="65">
        <v>50.23094604946202</v>
      </c>
      <c r="CW47" s="60">
        <v>2.4875954242998035</v>
      </c>
      <c r="CX47" s="65">
        <v>54.31698968686058</v>
      </c>
      <c r="CY47" s="59">
        <v>1.3704827901283816</v>
      </c>
      <c r="CZ47" s="69">
        <v>4.0860436373985607</v>
      </c>
      <c r="DA47" s="59">
        <v>2.9653642933034305</v>
      </c>
      <c r="DB47" s="65">
        <v>27.98979569584402</v>
      </c>
      <c r="DC47" s="60">
        <v>1.0287699586606096</v>
      </c>
      <c r="DD47" s="65">
        <v>29.150815834220769</v>
      </c>
      <c r="DE47" s="60">
        <v>2.5353716978505387</v>
      </c>
      <c r="DF47" s="65">
        <v>27.872936085603879</v>
      </c>
      <c r="DG47" s="59">
        <v>1.0998590863635693</v>
      </c>
      <c r="DH47" s="69">
        <v>-1.2778797486168898</v>
      </c>
      <c r="DI47" s="59">
        <v>2.6657467802205095</v>
      </c>
      <c r="DJ47" s="65">
        <v>39.10549142897635</v>
      </c>
      <c r="DK47" s="60">
        <v>1.186541541774137</v>
      </c>
      <c r="DL47" s="65">
        <v>41.141947453330303</v>
      </c>
      <c r="DM47" s="60">
        <v>3.1532083038156724</v>
      </c>
      <c r="DN47" s="65">
        <v>38.883502980759168</v>
      </c>
      <c r="DO47" s="59">
        <v>1.2380713035375732</v>
      </c>
      <c r="DP47" s="69">
        <v>-2.258444472571135</v>
      </c>
      <c r="DQ47" s="61">
        <v>3.2334766440904819</v>
      </c>
    </row>
    <row r="48" spans="1:121">
      <c r="A48" s="39" t="s">
        <v>46</v>
      </c>
      <c r="B48" s="65">
        <v>89.027461564206774</v>
      </c>
      <c r="C48" s="60">
        <v>0.70543335843380861</v>
      </c>
      <c r="D48" s="65">
        <v>87.780955022115151</v>
      </c>
      <c r="E48" s="60">
        <v>1.5031131951195389</v>
      </c>
      <c r="F48" s="65">
        <v>89.42522145695699</v>
      </c>
      <c r="G48" s="59">
        <v>0.79749684654624653</v>
      </c>
      <c r="H48" s="69">
        <v>1.644266434841839</v>
      </c>
      <c r="I48" s="59">
        <v>1.7321181714666332</v>
      </c>
      <c r="J48" s="65">
        <v>88.808179436580531</v>
      </c>
      <c r="K48" s="60">
        <v>0.9293923120112435</v>
      </c>
      <c r="L48" s="65">
        <v>84.227079092953346</v>
      </c>
      <c r="M48" s="60">
        <v>1.8122110933056659</v>
      </c>
      <c r="N48" s="65">
        <v>90.11061013837714</v>
      </c>
      <c r="O48" s="59">
        <v>0.91190586505785365</v>
      </c>
      <c r="P48" s="69">
        <v>5.8835310454237941</v>
      </c>
      <c r="Q48" s="59">
        <v>1.7438472288516991</v>
      </c>
      <c r="R48" s="65">
        <v>82.983756718044219</v>
      </c>
      <c r="S48" s="60">
        <v>1.3064639031833538</v>
      </c>
      <c r="T48" s="65">
        <v>78.705277181363485</v>
      </c>
      <c r="U48" s="60">
        <v>2.0259010561713069</v>
      </c>
      <c r="V48" s="65">
        <v>84.190764497690381</v>
      </c>
      <c r="W48" s="59">
        <v>1.4339715190212352</v>
      </c>
      <c r="X48" s="69">
        <v>5.4854873163268962</v>
      </c>
      <c r="Y48" s="60">
        <v>2.1904209743980156</v>
      </c>
      <c r="Z48" s="65">
        <v>82.896001413555126</v>
      </c>
      <c r="AA48" s="60">
        <v>1.2026677901875364</v>
      </c>
      <c r="AB48" s="65">
        <v>77.384058531182475</v>
      </c>
      <c r="AC48" s="60">
        <v>1.9402751697369209</v>
      </c>
      <c r="AD48" s="65">
        <v>84.431593621116036</v>
      </c>
      <c r="AE48" s="59">
        <v>1.2523588090048463</v>
      </c>
      <c r="AF48" s="69">
        <v>7.0475350899335609</v>
      </c>
      <c r="AG48" s="59">
        <v>1.9677221710800474</v>
      </c>
      <c r="AH48" s="65">
        <v>75.470926964053518</v>
      </c>
      <c r="AI48" s="60">
        <v>1.3716818192520053</v>
      </c>
      <c r="AJ48" s="65">
        <v>70.619346416372593</v>
      </c>
      <c r="AK48" s="60">
        <v>2.3294742686349243</v>
      </c>
      <c r="AL48" s="65">
        <v>76.817313652187536</v>
      </c>
      <c r="AM48" s="59">
        <v>1.5923263638739806</v>
      </c>
      <c r="AN48" s="69">
        <v>6.1979672358149429</v>
      </c>
      <c r="AO48" s="59">
        <v>2.8403545602789864</v>
      </c>
      <c r="AP48" s="65">
        <v>76.727740372767158</v>
      </c>
      <c r="AQ48" s="60">
        <v>1.3013520313064944</v>
      </c>
      <c r="AR48" s="65">
        <v>75.149133268610697</v>
      </c>
      <c r="AS48" s="60">
        <v>2.3476464810538578</v>
      </c>
      <c r="AT48" s="65">
        <v>77.193865029055004</v>
      </c>
      <c r="AU48" s="59">
        <v>1.4245870501716738</v>
      </c>
      <c r="AV48" s="69">
        <v>2.0447317604443072</v>
      </c>
      <c r="AW48" s="60">
        <v>2.5752876495439008</v>
      </c>
      <c r="AX48" s="65">
        <v>27.482542561331311</v>
      </c>
      <c r="AY48" s="60">
        <v>1.0705056861556763</v>
      </c>
      <c r="AZ48" s="65">
        <v>28.290509226743978</v>
      </c>
      <c r="BA48" s="60">
        <v>2.5481167777628926</v>
      </c>
      <c r="BB48" s="65">
        <v>27.2306846674525</v>
      </c>
      <c r="BC48" s="59">
        <v>1.1907164965230874</v>
      </c>
      <c r="BD48" s="69">
        <v>-1.0598245592914779</v>
      </c>
      <c r="BE48" s="59">
        <v>2.8309928520662515</v>
      </c>
      <c r="BF48" s="69">
        <v>71.173680841360692</v>
      </c>
      <c r="BG48" s="60">
        <v>1.487802001649372</v>
      </c>
      <c r="BH48" s="65">
        <v>62.819321989881807</v>
      </c>
      <c r="BI48" s="60">
        <v>2.5500604393991266</v>
      </c>
      <c r="BJ48" s="65">
        <v>73.472137448203071</v>
      </c>
      <c r="BK48" s="59">
        <v>1.5274556995571584</v>
      </c>
      <c r="BL48" s="69">
        <v>10.652815458321264</v>
      </c>
      <c r="BM48" s="59">
        <v>2.5219340198843017</v>
      </c>
      <c r="BN48" s="65">
        <v>54.621536163333673</v>
      </c>
      <c r="BO48" s="60">
        <v>1.7400676096823384</v>
      </c>
      <c r="BP48" s="65">
        <v>48.980886799744077</v>
      </c>
      <c r="BQ48" s="60">
        <v>3.3785235904208055</v>
      </c>
      <c r="BR48" s="65">
        <v>56.156809606623902</v>
      </c>
      <c r="BS48" s="59">
        <v>1.9051196914030621</v>
      </c>
      <c r="BT48" s="69">
        <v>7.1759228068798251</v>
      </c>
      <c r="BU48" s="59">
        <v>3.6669323416098636</v>
      </c>
      <c r="BV48" s="65">
        <v>24.353290391013569</v>
      </c>
      <c r="BW48" s="60">
        <v>1.4528996859776659</v>
      </c>
      <c r="BX48" s="65">
        <v>22.91607573625652</v>
      </c>
      <c r="BY48" s="60">
        <v>2.1581683974359578</v>
      </c>
      <c r="BZ48" s="65">
        <v>24.784021472188812</v>
      </c>
      <c r="CA48" s="59">
        <v>1.6803237318247557</v>
      </c>
      <c r="CB48" s="69">
        <v>1.8679457359322917</v>
      </c>
      <c r="CC48" s="59">
        <v>2.5539937036257681</v>
      </c>
      <c r="CD48" s="65">
        <v>76.379357790183107</v>
      </c>
      <c r="CE48" s="60">
        <v>1.1345543261063282</v>
      </c>
      <c r="CF48" s="65">
        <v>70.930534488600287</v>
      </c>
      <c r="CG48" s="60">
        <v>2.4400349627102447</v>
      </c>
      <c r="CH48" s="65">
        <v>77.892753020446364</v>
      </c>
      <c r="CI48" s="59">
        <v>1.29562658759708</v>
      </c>
      <c r="CJ48" s="69">
        <v>6.9622185318460765</v>
      </c>
      <c r="CK48" s="59">
        <v>2.844762055533566</v>
      </c>
      <c r="CL48" s="65">
        <v>80.59103969924378</v>
      </c>
      <c r="CM48" s="60">
        <v>1.2807510868456045</v>
      </c>
      <c r="CN48" s="65">
        <v>75.822834971706314</v>
      </c>
      <c r="CO48" s="60">
        <v>2.3362796065696414</v>
      </c>
      <c r="CP48" s="65">
        <v>81.926317814306486</v>
      </c>
      <c r="CQ48" s="59">
        <v>1.3304827823535597</v>
      </c>
      <c r="CR48" s="69">
        <v>6.1034828426001724</v>
      </c>
      <c r="CS48" s="59">
        <v>2.3935872532575826</v>
      </c>
      <c r="CT48" s="65">
        <v>67.91653136730757</v>
      </c>
      <c r="CU48" s="60">
        <v>1.2769246810230963</v>
      </c>
      <c r="CV48" s="65">
        <v>62.460896369700187</v>
      </c>
      <c r="CW48" s="60">
        <v>2.038163616272481</v>
      </c>
      <c r="CX48" s="65">
        <v>69.419717194118888</v>
      </c>
      <c r="CY48" s="59">
        <v>1.4966370808322031</v>
      </c>
      <c r="CZ48" s="69">
        <v>6.9588208244187015</v>
      </c>
      <c r="DA48" s="59">
        <v>2.4555879977726076</v>
      </c>
      <c r="DB48" s="65">
        <v>25.425079230876349</v>
      </c>
      <c r="DC48" s="60">
        <v>1.1668518655519104</v>
      </c>
      <c r="DD48" s="65">
        <v>22.961167708035621</v>
      </c>
      <c r="DE48" s="60">
        <v>1.8156691376914587</v>
      </c>
      <c r="DF48" s="65">
        <v>26.0426297788479</v>
      </c>
      <c r="DG48" s="59">
        <v>1.2796345428397069</v>
      </c>
      <c r="DH48" s="69">
        <v>3.0814620708122789</v>
      </c>
      <c r="DI48" s="59">
        <v>1.9377473076323839</v>
      </c>
      <c r="DJ48" s="65">
        <v>45.883590324300172</v>
      </c>
      <c r="DK48" s="60">
        <v>1.4078893553907061</v>
      </c>
      <c r="DL48" s="65">
        <v>43.889975310981058</v>
      </c>
      <c r="DM48" s="60">
        <v>3.2205342073539369</v>
      </c>
      <c r="DN48" s="65">
        <v>46.469879493879787</v>
      </c>
      <c r="DO48" s="59">
        <v>1.7098209306585064</v>
      </c>
      <c r="DP48" s="69">
        <v>2.5799041828987299</v>
      </c>
      <c r="DQ48" s="61">
        <v>3.8697183898858807</v>
      </c>
    </row>
    <row r="49" spans="1:121">
      <c r="A49" s="39" t="s">
        <v>47</v>
      </c>
      <c r="B49" s="65">
        <v>81.570143189144488</v>
      </c>
      <c r="C49" s="60">
        <v>0.9845876850275127</v>
      </c>
      <c r="D49" s="65">
        <v>82.321428002854418</v>
      </c>
      <c r="E49" s="60">
        <v>2.3623131010452156</v>
      </c>
      <c r="F49" s="65">
        <v>81.306553157970981</v>
      </c>
      <c r="G49" s="59">
        <v>1.1691180444781717</v>
      </c>
      <c r="H49" s="69">
        <v>-1.0148748448834368</v>
      </c>
      <c r="I49" s="59">
        <v>2.6468125254931967</v>
      </c>
      <c r="J49" s="65">
        <v>83.000332612547282</v>
      </c>
      <c r="K49" s="60">
        <v>0.96609934375490381</v>
      </c>
      <c r="L49" s="65">
        <v>81.555485105318894</v>
      </c>
      <c r="M49" s="60">
        <v>2.4190271605652853</v>
      </c>
      <c r="N49" s="65">
        <v>83.636377653730264</v>
      </c>
      <c r="O49" s="59">
        <v>1.1262277908506124</v>
      </c>
      <c r="P49" s="69">
        <v>2.0808925484113701</v>
      </c>
      <c r="Q49" s="59">
        <v>2.695331241586254</v>
      </c>
      <c r="R49" s="65">
        <v>78.752655109873487</v>
      </c>
      <c r="S49" s="60">
        <v>1.1008132446309384</v>
      </c>
      <c r="T49" s="65">
        <v>79.891421213062628</v>
      </c>
      <c r="U49" s="60">
        <v>2.7346096183717967</v>
      </c>
      <c r="V49" s="65">
        <v>78.43066803133658</v>
      </c>
      <c r="W49" s="59">
        <v>1.3337653081194978</v>
      </c>
      <c r="X49" s="69">
        <v>-1.460753181726048</v>
      </c>
      <c r="Y49" s="60">
        <v>3.1242857891517817</v>
      </c>
      <c r="Z49" s="65">
        <v>77.061347047447853</v>
      </c>
      <c r="AA49" s="60">
        <v>0.98973326837517805</v>
      </c>
      <c r="AB49" s="65">
        <v>74.715456345107228</v>
      </c>
      <c r="AC49" s="60">
        <v>2.7246664235542464</v>
      </c>
      <c r="AD49" s="65">
        <v>77.72364537899189</v>
      </c>
      <c r="AE49" s="59">
        <v>1.3003883955074702</v>
      </c>
      <c r="AF49" s="69">
        <v>3.008189033884662</v>
      </c>
      <c r="AG49" s="59">
        <v>3.3106553638064864</v>
      </c>
      <c r="AH49" s="65">
        <v>76.087297610577892</v>
      </c>
      <c r="AI49" s="60">
        <v>0.99488197245914034</v>
      </c>
      <c r="AJ49" s="65">
        <v>76.089408831937249</v>
      </c>
      <c r="AK49" s="60">
        <v>2.191740967833236</v>
      </c>
      <c r="AL49" s="65">
        <v>76.25888264589517</v>
      </c>
      <c r="AM49" s="59">
        <v>1.2819594139070176</v>
      </c>
      <c r="AN49" s="69">
        <v>0.16947381395792149</v>
      </c>
      <c r="AO49" s="59">
        <v>2.7981571619511736</v>
      </c>
      <c r="AP49" s="65">
        <v>73.83069512139248</v>
      </c>
      <c r="AQ49" s="60">
        <v>1.1924263127810868</v>
      </c>
      <c r="AR49" s="65">
        <v>73.152038194382442</v>
      </c>
      <c r="AS49" s="60">
        <v>2.9028699580790569</v>
      </c>
      <c r="AT49" s="65">
        <v>74.026679018296534</v>
      </c>
      <c r="AU49" s="59">
        <v>1.5363076070770199</v>
      </c>
      <c r="AV49" s="69">
        <v>0.87464082391409192</v>
      </c>
      <c r="AW49" s="60">
        <v>3.5716811656139535</v>
      </c>
      <c r="AX49" s="65">
        <v>41.94474064734635</v>
      </c>
      <c r="AY49" s="60">
        <v>1.4272646314227828</v>
      </c>
      <c r="AZ49" s="65">
        <v>45.869365441684181</v>
      </c>
      <c r="BA49" s="60">
        <v>3.0593134959246888</v>
      </c>
      <c r="BB49" s="65">
        <v>40.936170525417928</v>
      </c>
      <c r="BC49" s="59">
        <v>1.553359648117681</v>
      </c>
      <c r="BD49" s="69">
        <v>-4.9331949162662525</v>
      </c>
      <c r="BE49" s="59">
        <v>3.2655831375078925</v>
      </c>
      <c r="BF49" s="69">
        <v>61.773051371747947</v>
      </c>
      <c r="BG49" s="60">
        <v>1.4760531328253415</v>
      </c>
      <c r="BH49" s="65">
        <v>65.699947646043043</v>
      </c>
      <c r="BI49" s="60">
        <v>3.1161733865934802</v>
      </c>
      <c r="BJ49" s="65">
        <v>60.476346597570441</v>
      </c>
      <c r="BK49" s="59">
        <v>1.7334530708876401</v>
      </c>
      <c r="BL49" s="69">
        <v>-5.2236010484726023</v>
      </c>
      <c r="BM49" s="59">
        <v>3.6290628706384243</v>
      </c>
      <c r="BN49" s="65">
        <v>26.341468929125831</v>
      </c>
      <c r="BO49" s="60">
        <v>1.5653504512393392</v>
      </c>
      <c r="BP49" s="65">
        <v>31.336079858615769</v>
      </c>
      <c r="BQ49" s="60">
        <v>2.7987872201676502</v>
      </c>
      <c r="BR49" s="65">
        <v>24.831074508279212</v>
      </c>
      <c r="BS49" s="59">
        <v>1.5604233279595638</v>
      </c>
      <c r="BT49" s="69">
        <v>-6.5050053503365568</v>
      </c>
      <c r="BU49" s="59">
        <v>2.7617454891726068</v>
      </c>
      <c r="BV49" s="65">
        <v>39.910297823128367</v>
      </c>
      <c r="BW49" s="60">
        <v>1.4830595749270481</v>
      </c>
      <c r="BX49" s="65">
        <v>39.251404792350741</v>
      </c>
      <c r="BY49" s="60">
        <v>2.7882753369878954</v>
      </c>
      <c r="BZ49" s="65">
        <v>39.415113279824652</v>
      </c>
      <c r="CA49" s="59">
        <v>1.749499526421511</v>
      </c>
      <c r="CB49" s="69">
        <v>0.16370848747391165</v>
      </c>
      <c r="CC49" s="59">
        <v>3.3070657242281913</v>
      </c>
      <c r="CD49" s="65">
        <v>74.854191700515102</v>
      </c>
      <c r="CE49" s="60">
        <v>1.1720996675054702</v>
      </c>
      <c r="CF49" s="65">
        <v>75.274252395911816</v>
      </c>
      <c r="CG49" s="60">
        <v>2.7739792201311091</v>
      </c>
      <c r="CH49" s="65">
        <v>74.190790063669212</v>
      </c>
      <c r="CI49" s="59">
        <v>1.4431342230236046</v>
      </c>
      <c r="CJ49" s="69">
        <v>-1.083462332242604</v>
      </c>
      <c r="CK49" s="59">
        <v>3.297103467163629</v>
      </c>
      <c r="CL49" s="65">
        <v>62.996983749814383</v>
      </c>
      <c r="CM49" s="60">
        <v>1.4170769317684468</v>
      </c>
      <c r="CN49" s="65">
        <v>62.059521713669447</v>
      </c>
      <c r="CO49" s="60">
        <v>3.6362303516101564</v>
      </c>
      <c r="CP49" s="65">
        <v>63.081644291791477</v>
      </c>
      <c r="CQ49" s="59">
        <v>1.7042896415894784</v>
      </c>
      <c r="CR49" s="69">
        <v>1.0221225781220298</v>
      </c>
      <c r="CS49" s="59">
        <v>4.1994585491462955</v>
      </c>
      <c r="CT49" s="65">
        <v>64.797752931224451</v>
      </c>
      <c r="CU49" s="60">
        <v>1.3789835356101108</v>
      </c>
      <c r="CV49" s="65">
        <v>66.436989773038462</v>
      </c>
      <c r="CW49" s="60">
        <v>3.3074981177687812</v>
      </c>
      <c r="CX49" s="65">
        <v>64.12850853734021</v>
      </c>
      <c r="CY49" s="59">
        <v>1.5674543393959708</v>
      </c>
      <c r="CZ49" s="69">
        <v>-2.3084812356982525</v>
      </c>
      <c r="DA49" s="59">
        <v>3.5378696605118143</v>
      </c>
      <c r="DB49" s="65">
        <v>25.004834056207429</v>
      </c>
      <c r="DC49" s="60">
        <v>1.159342497129666</v>
      </c>
      <c r="DD49" s="65">
        <v>31.371602044652619</v>
      </c>
      <c r="DE49" s="60">
        <v>3.1151028235982969</v>
      </c>
      <c r="DF49" s="65">
        <v>23.083214867808511</v>
      </c>
      <c r="DG49" s="59">
        <v>1.158572120552253</v>
      </c>
      <c r="DH49" s="69">
        <v>-8.2883871768441075</v>
      </c>
      <c r="DI49" s="59">
        <v>3.2802882952305517</v>
      </c>
      <c r="DJ49" s="65">
        <v>31.57808450508422</v>
      </c>
      <c r="DK49" s="60">
        <v>1.3907493121929322</v>
      </c>
      <c r="DL49" s="65">
        <v>42.220661365356847</v>
      </c>
      <c r="DM49" s="60">
        <v>3.5494232542781701</v>
      </c>
      <c r="DN49" s="65">
        <v>29.264999706060831</v>
      </c>
      <c r="DO49" s="59">
        <v>1.3974423732083248</v>
      </c>
      <c r="DP49" s="69">
        <v>-12.955661659296016</v>
      </c>
      <c r="DQ49" s="61">
        <v>3.6302092021705556</v>
      </c>
    </row>
    <row r="50" spans="1:121">
      <c r="A50" s="39" t="s">
        <v>48</v>
      </c>
      <c r="B50" s="65">
        <v>98.302764515207443</v>
      </c>
      <c r="C50" s="60">
        <v>0.21180116750747363</v>
      </c>
      <c r="D50" s="65">
        <v>98.894450853065564</v>
      </c>
      <c r="E50" s="60">
        <v>0.41674858896612393</v>
      </c>
      <c r="F50" s="65">
        <v>98.175784795706761</v>
      </c>
      <c r="G50" s="59">
        <v>0.23781704431549205</v>
      </c>
      <c r="H50" s="69">
        <v>-0.71866605735880285</v>
      </c>
      <c r="I50" s="59">
        <v>0.46982394490686435</v>
      </c>
      <c r="J50" s="65">
        <v>98.272194198720314</v>
      </c>
      <c r="K50" s="60">
        <v>0.24171281195073516</v>
      </c>
      <c r="L50" s="65">
        <v>98.804975856458327</v>
      </c>
      <c r="M50" s="60">
        <v>0.42571551809194635</v>
      </c>
      <c r="N50" s="65">
        <v>98.156698921524423</v>
      </c>
      <c r="O50" s="59">
        <v>0.27421991102383697</v>
      </c>
      <c r="P50" s="69">
        <v>-0.6482769349339037</v>
      </c>
      <c r="Q50" s="59">
        <v>0.49447956841137469</v>
      </c>
      <c r="R50" s="65">
        <v>96.052201848461834</v>
      </c>
      <c r="S50" s="60">
        <v>0.34948745830426831</v>
      </c>
      <c r="T50" s="65">
        <v>97.208278869861275</v>
      </c>
      <c r="U50" s="60">
        <v>0.60117766708390008</v>
      </c>
      <c r="V50" s="65">
        <v>95.838259464173731</v>
      </c>
      <c r="W50" s="59">
        <v>0.41992736104263056</v>
      </c>
      <c r="X50" s="69">
        <v>-1.3700194056875432</v>
      </c>
      <c r="Y50" s="60">
        <v>0.78840269440187227</v>
      </c>
      <c r="Z50" s="65">
        <v>85.150143887723431</v>
      </c>
      <c r="AA50" s="60">
        <v>0.70892465628155577</v>
      </c>
      <c r="AB50" s="65">
        <v>81.556879630859598</v>
      </c>
      <c r="AC50" s="60">
        <v>1.6401984173805311</v>
      </c>
      <c r="AD50" s="65">
        <v>85.864562619853572</v>
      </c>
      <c r="AE50" s="59">
        <v>0.75589515721599743</v>
      </c>
      <c r="AF50" s="69">
        <v>4.3076829889939745</v>
      </c>
      <c r="AG50" s="59">
        <v>1.7522731984341777</v>
      </c>
      <c r="AH50" s="65">
        <v>76.926958801056998</v>
      </c>
      <c r="AI50" s="60">
        <v>1.0476114186386083</v>
      </c>
      <c r="AJ50" s="65">
        <v>70.692670017940245</v>
      </c>
      <c r="AK50" s="60">
        <v>1.7248367040555916</v>
      </c>
      <c r="AL50" s="65">
        <v>78.218928924884921</v>
      </c>
      <c r="AM50" s="59">
        <v>1.0726774589229262</v>
      </c>
      <c r="AN50" s="69">
        <v>7.5262589069446761</v>
      </c>
      <c r="AO50" s="59">
        <v>1.7063103795562549</v>
      </c>
      <c r="AP50" s="65">
        <v>79.886144515422913</v>
      </c>
      <c r="AQ50" s="60">
        <v>0.78316639423589718</v>
      </c>
      <c r="AR50" s="65">
        <v>80.309917790095952</v>
      </c>
      <c r="AS50" s="60">
        <v>1.7284879891487923</v>
      </c>
      <c r="AT50" s="65">
        <v>79.933992201406028</v>
      </c>
      <c r="AU50" s="59">
        <v>0.78829476689268807</v>
      </c>
      <c r="AV50" s="69">
        <v>-0.37592558868992398</v>
      </c>
      <c r="AW50" s="60">
        <v>1.6846600382063324</v>
      </c>
      <c r="AX50" s="65">
        <v>35.918604523952688</v>
      </c>
      <c r="AY50" s="60">
        <v>0.9798299840434479</v>
      </c>
      <c r="AZ50" s="65">
        <v>39.488894528468343</v>
      </c>
      <c r="BA50" s="60">
        <v>2.1383684588961027</v>
      </c>
      <c r="BB50" s="65">
        <v>35.193549930772853</v>
      </c>
      <c r="BC50" s="59">
        <v>1.0432970805416473</v>
      </c>
      <c r="BD50" s="69">
        <v>-4.2953445976954896</v>
      </c>
      <c r="BE50" s="59">
        <v>2.2565745019628678</v>
      </c>
      <c r="BF50" s="69">
        <v>80.514365259957785</v>
      </c>
      <c r="BG50" s="60">
        <v>0.80293329475199604</v>
      </c>
      <c r="BH50" s="65">
        <v>78.765063223534824</v>
      </c>
      <c r="BI50" s="60">
        <v>1.7524206338975012</v>
      </c>
      <c r="BJ50" s="65">
        <v>80.807545654734412</v>
      </c>
      <c r="BK50" s="59">
        <v>0.842547109882128</v>
      </c>
      <c r="BL50" s="69">
        <v>2.0424824311995877</v>
      </c>
      <c r="BM50" s="59">
        <v>1.7999138908216159</v>
      </c>
      <c r="BN50" s="65">
        <v>46.372334496609959</v>
      </c>
      <c r="BO50" s="60">
        <v>1.1654482866285814</v>
      </c>
      <c r="BP50" s="65">
        <v>47.280048083177412</v>
      </c>
      <c r="BQ50" s="60">
        <v>2.1443720874307473</v>
      </c>
      <c r="BR50" s="65">
        <v>46.167180817903507</v>
      </c>
      <c r="BS50" s="59">
        <v>1.3428174592658524</v>
      </c>
      <c r="BT50" s="69">
        <v>-1.1128672652739056</v>
      </c>
      <c r="BU50" s="59">
        <v>2.5449779064896809</v>
      </c>
      <c r="BV50" s="65">
        <v>42.586169783146147</v>
      </c>
      <c r="BW50" s="60">
        <v>0.89566066219893492</v>
      </c>
      <c r="BX50" s="65">
        <v>45.156564331565491</v>
      </c>
      <c r="BY50" s="60">
        <v>2.1028440976839429</v>
      </c>
      <c r="BZ50" s="65">
        <v>41.968769328105473</v>
      </c>
      <c r="CA50" s="59">
        <v>0.93738387170385096</v>
      </c>
      <c r="CB50" s="69">
        <v>-3.1877950034600175</v>
      </c>
      <c r="CC50" s="59">
        <v>2.1522474120769544</v>
      </c>
      <c r="CD50" s="65">
        <v>55.891466817715063</v>
      </c>
      <c r="CE50" s="60">
        <v>1.0913211638238938</v>
      </c>
      <c r="CF50" s="65">
        <v>59.20956896119867</v>
      </c>
      <c r="CG50" s="60">
        <v>2.3871362046785198</v>
      </c>
      <c r="CH50" s="65">
        <v>55.250792382811852</v>
      </c>
      <c r="CI50" s="59">
        <v>1.0644197994408708</v>
      </c>
      <c r="CJ50" s="69">
        <v>-3.9587765783868178</v>
      </c>
      <c r="CK50" s="59">
        <v>2.2258968023732995</v>
      </c>
      <c r="CL50" s="65">
        <v>64.384462524543608</v>
      </c>
      <c r="CM50" s="60">
        <v>0.97490262930204741</v>
      </c>
      <c r="CN50" s="65">
        <v>63.033417650881333</v>
      </c>
      <c r="CO50" s="60">
        <v>1.9904645006949042</v>
      </c>
      <c r="CP50" s="65">
        <v>64.590308655581069</v>
      </c>
      <c r="CQ50" s="59">
        <v>0.99411033270200677</v>
      </c>
      <c r="CR50" s="69">
        <v>1.556891004699736</v>
      </c>
      <c r="CS50" s="59">
        <v>1.9469572748881245</v>
      </c>
      <c r="CT50" s="65">
        <v>62.797069536355963</v>
      </c>
      <c r="CU50" s="60">
        <v>0.8953533360149738</v>
      </c>
      <c r="CV50" s="65">
        <v>65.487711758763922</v>
      </c>
      <c r="CW50" s="60">
        <v>1.8362900370423711</v>
      </c>
      <c r="CX50" s="65">
        <v>62.184026502988999</v>
      </c>
      <c r="CY50" s="59">
        <v>0.96985154901995707</v>
      </c>
      <c r="CZ50" s="69">
        <v>-3.3036852557749228</v>
      </c>
      <c r="DA50" s="59">
        <v>1.9945707759615807</v>
      </c>
      <c r="DB50" s="65">
        <v>21.972774796634901</v>
      </c>
      <c r="DC50" s="60">
        <v>0.95019107118954449</v>
      </c>
      <c r="DD50" s="65">
        <v>23.96329889653628</v>
      </c>
      <c r="DE50" s="60">
        <v>1.8063875075016536</v>
      </c>
      <c r="DF50" s="65">
        <v>21.618519842832882</v>
      </c>
      <c r="DG50" s="59">
        <v>0.99348586016166296</v>
      </c>
      <c r="DH50" s="69">
        <v>-2.3447790537033981</v>
      </c>
      <c r="DI50" s="59">
        <v>1.8110579726322245</v>
      </c>
      <c r="DJ50" s="65">
        <v>40.565806629935217</v>
      </c>
      <c r="DK50" s="60">
        <v>0.9256102545075533</v>
      </c>
      <c r="DL50" s="65">
        <v>45.856321392263929</v>
      </c>
      <c r="DM50" s="60">
        <v>2.0884223320019686</v>
      </c>
      <c r="DN50" s="65">
        <v>39.539020568831752</v>
      </c>
      <c r="DO50" s="59">
        <v>0.92918759047952781</v>
      </c>
      <c r="DP50" s="69">
        <v>-6.317300823432177</v>
      </c>
      <c r="DQ50" s="61">
        <v>2.0702792675616308</v>
      </c>
    </row>
    <row r="51" spans="1:121">
      <c r="A51" s="39" t="s">
        <v>49</v>
      </c>
      <c r="B51" s="65">
        <v>85.972639949450183</v>
      </c>
      <c r="C51" s="60">
        <v>0.58687117226704499</v>
      </c>
      <c r="D51" s="65">
        <v>86.706220825801978</v>
      </c>
      <c r="E51" s="60">
        <v>1.2979312973131629</v>
      </c>
      <c r="F51" s="65">
        <v>85.616413355033202</v>
      </c>
      <c r="G51" s="59">
        <v>0.79042319295905417</v>
      </c>
      <c r="H51" s="69">
        <v>-1.0898074707687755</v>
      </c>
      <c r="I51" s="59">
        <v>1.6858554334022695</v>
      </c>
      <c r="J51" s="65">
        <v>87.723205033827526</v>
      </c>
      <c r="K51" s="60">
        <v>0.60119256086583783</v>
      </c>
      <c r="L51" s="65">
        <v>87.849075134163641</v>
      </c>
      <c r="M51" s="60">
        <v>1.1948075391643063</v>
      </c>
      <c r="N51" s="65">
        <v>87.622730920410206</v>
      </c>
      <c r="O51" s="59">
        <v>0.74731841207066763</v>
      </c>
      <c r="P51" s="69">
        <v>-0.2263442137534355</v>
      </c>
      <c r="Q51" s="59">
        <v>1.4735787455356719</v>
      </c>
      <c r="R51" s="65">
        <v>80.836076954919605</v>
      </c>
      <c r="S51" s="60">
        <v>0.68483823026915802</v>
      </c>
      <c r="T51" s="65">
        <v>79.588501956890141</v>
      </c>
      <c r="U51" s="60">
        <v>1.3723505541787278</v>
      </c>
      <c r="V51" s="65">
        <v>81.368598962924224</v>
      </c>
      <c r="W51" s="59">
        <v>0.85461682477820411</v>
      </c>
      <c r="X51" s="69">
        <v>1.7800970060340831</v>
      </c>
      <c r="Y51" s="60">
        <v>1.6920727384930478</v>
      </c>
      <c r="Z51" s="65">
        <v>85.384346124484068</v>
      </c>
      <c r="AA51" s="60">
        <v>0.68752736276108095</v>
      </c>
      <c r="AB51" s="65">
        <v>85.735759755091621</v>
      </c>
      <c r="AC51" s="60">
        <v>1.2313055078215793</v>
      </c>
      <c r="AD51" s="65">
        <v>85.231586041908088</v>
      </c>
      <c r="AE51" s="59">
        <v>0.89925570794405252</v>
      </c>
      <c r="AF51" s="69">
        <v>-0.50417371318353332</v>
      </c>
      <c r="AG51" s="59">
        <v>1.616767892322476</v>
      </c>
      <c r="AH51" s="65">
        <v>74.637330592973299</v>
      </c>
      <c r="AI51" s="60">
        <v>0.87004294298256979</v>
      </c>
      <c r="AJ51" s="65">
        <v>71.06931599014878</v>
      </c>
      <c r="AK51" s="60">
        <v>1.6088009956511473</v>
      </c>
      <c r="AL51" s="65">
        <v>76.046889843007321</v>
      </c>
      <c r="AM51" s="59">
        <v>1.0004373769867874</v>
      </c>
      <c r="AN51" s="69">
        <v>4.9775738528585407</v>
      </c>
      <c r="AO51" s="59">
        <v>1.8475728000210185</v>
      </c>
      <c r="AP51" s="65">
        <v>53.714495453232622</v>
      </c>
      <c r="AQ51" s="60">
        <v>0.89082799218797515</v>
      </c>
      <c r="AR51" s="65">
        <v>58.619087017100433</v>
      </c>
      <c r="AS51" s="60">
        <v>1.6243489942024703</v>
      </c>
      <c r="AT51" s="65">
        <v>51.710295681698327</v>
      </c>
      <c r="AU51" s="59">
        <v>1.1426618449303179</v>
      </c>
      <c r="AV51" s="69">
        <v>-6.9087913354021069</v>
      </c>
      <c r="AW51" s="60">
        <v>2.0842775526781163</v>
      </c>
      <c r="AX51" s="65">
        <v>41.236079261384653</v>
      </c>
      <c r="AY51" s="60">
        <v>0.88225629455697718</v>
      </c>
      <c r="AZ51" s="65">
        <v>38.012076781495061</v>
      </c>
      <c r="BA51" s="60">
        <v>1.6239559451660182</v>
      </c>
      <c r="BB51" s="65">
        <v>42.622548938612987</v>
      </c>
      <c r="BC51" s="59">
        <v>1.0566776471822656</v>
      </c>
      <c r="BD51" s="69">
        <v>4.6104721571179255</v>
      </c>
      <c r="BE51" s="59">
        <v>1.9542438198478675</v>
      </c>
      <c r="BF51" s="69">
        <v>48.003308015455062</v>
      </c>
      <c r="BG51" s="60">
        <v>1.0190068510063166</v>
      </c>
      <c r="BH51" s="65">
        <v>46.590699529144111</v>
      </c>
      <c r="BI51" s="60">
        <v>1.7103990107689206</v>
      </c>
      <c r="BJ51" s="65">
        <v>48.658528215854382</v>
      </c>
      <c r="BK51" s="59">
        <v>1.2776743897998033</v>
      </c>
      <c r="BL51" s="69">
        <v>2.0678286867102713</v>
      </c>
      <c r="BM51" s="59">
        <v>2.1750154118015512</v>
      </c>
      <c r="BN51" s="65">
        <v>34.515317029250177</v>
      </c>
      <c r="BO51" s="60">
        <v>0.98278638245437178</v>
      </c>
      <c r="BP51" s="65">
        <v>30.20229626186336</v>
      </c>
      <c r="BQ51" s="60">
        <v>1.5137474505862922</v>
      </c>
      <c r="BR51" s="65">
        <v>36.251206602130452</v>
      </c>
      <c r="BS51" s="59">
        <v>1.1858860652791678</v>
      </c>
      <c r="BT51" s="69">
        <v>6.0489103402670921</v>
      </c>
      <c r="BU51" s="59">
        <v>1.8315190270961745</v>
      </c>
      <c r="BV51" s="65">
        <v>24.640038941776702</v>
      </c>
      <c r="BW51" s="60">
        <v>0.82921728150785501</v>
      </c>
      <c r="BX51" s="65">
        <v>24.920526872804359</v>
      </c>
      <c r="BY51" s="60">
        <v>1.5426612312554642</v>
      </c>
      <c r="BZ51" s="65">
        <v>24.50646251413939</v>
      </c>
      <c r="CA51" s="59">
        <v>1.0166606031340009</v>
      </c>
      <c r="CB51" s="69">
        <v>-0.41406435866496949</v>
      </c>
      <c r="CC51" s="59">
        <v>1.8859949258625222</v>
      </c>
      <c r="CD51" s="65">
        <v>51.1210861375909</v>
      </c>
      <c r="CE51" s="60">
        <v>1.0654390120793016</v>
      </c>
      <c r="CF51" s="65">
        <v>49.525923995234393</v>
      </c>
      <c r="CG51" s="60">
        <v>1.7178490861382136</v>
      </c>
      <c r="CH51" s="65">
        <v>51.753065260018737</v>
      </c>
      <c r="CI51" s="59">
        <v>1.2803260103192473</v>
      </c>
      <c r="CJ51" s="69">
        <v>2.2271412647843434</v>
      </c>
      <c r="CK51" s="59">
        <v>2.0708435479870184</v>
      </c>
      <c r="CL51" s="65">
        <v>68.785223721484101</v>
      </c>
      <c r="CM51" s="60">
        <v>0.81870799989455634</v>
      </c>
      <c r="CN51" s="65">
        <v>71.301684438291389</v>
      </c>
      <c r="CO51" s="60">
        <v>1.5550881046945815</v>
      </c>
      <c r="CP51" s="65">
        <v>67.769340453890095</v>
      </c>
      <c r="CQ51" s="59">
        <v>0.98650052157547652</v>
      </c>
      <c r="CR51" s="69">
        <v>-3.5323439844012938</v>
      </c>
      <c r="CS51" s="59">
        <v>1.8636031775378985</v>
      </c>
      <c r="CT51" s="65">
        <v>34.443029731847162</v>
      </c>
      <c r="CU51" s="60">
        <v>0.86445469286264021</v>
      </c>
      <c r="CV51" s="65">
        <v>36.524808460018392</v>
      </c>
      <c r="CW51" s="60">
        <v>1.4785291535028844</v>
      </c>
      <c r="CX51" s="65">
        <v>33.614488448672233</v>
      </c>
      <c r="CY51" s="59">
        <v>1.0027027841178453</v>
      </c>
      <c r="CZ51" s="69">
        <v>-2.9103200113461583</v>
      </c>
      <c r="DA51" s="59">
        <v>1.7028871989469274</v>
      </c>
      <c r="DB51" s="65">
        <v>20.34757183713544</v>
      </c>
      <c r="DC51" s="60">
        <v>0.76391149516099077</v>
      </c>
      <c r="DD51" s="65">
        <v>18.741100841905581</v>
      </c>
      <c r="DE51" s="60">
        <v>1.2741334842689356</v>
      </c>
      <c r="DF51" s="65">
        <v>21.063511465568151</v>
      </c>
      <c r="DG51" s="59">
        <v>0.99803003519868061</v>
      </c>
      <c r="DH51" s="69">
        <v>2.3224106236625701</v>
      </c>
      <c r="DI51" s="59">
        <v>1.7003365087130573</v>
      </c>
      <c r="DJ51" s="65">
        <v>20.97329496055815</v>
      </c>
      <c r="DK51" s="60">
        <v>0.75533246692987244</v>
      </c>
      <c r="DL51" s="65">
        <v>19.660869390051548</v>
      </c>
      <c r="DM51" s="60">
        <v>1.5048094214107768</v>
      </c>
      <c r="DN51" s="65">
        <v>21.534422573756689</v>
      </c>
      <c r="DO51" s="59">
        <v>0.90054366907409289</v>
      </c>
      <c r="DP51" s="69">
        <v>1.8735531837051411</v>
      </c>
      <c r="DQ51" s="61">
        <v>1.8024849801280562</v>
      </c>
    </row>
    <row r="52" spans="1:121">
      <c r="A52" s="39" t="s">
        <v>50</v>
      </c>
      <c r="B52" s="65">
        <v>67.137638328354001</v>
      </c>
      <c r="C52" s="60">
        <v>1.0995179072555008</v>
      </c>
      <c r="D52" s="65">
        <v>63.299765678667818</v>
      </c>
      <c r="E52" s="60">
        <v>2.9083708575810299</v>
      </c>
      <c r="F52" s="65">
        <v>67.793788404095835</v>
      </c>
      <c r="G52" s="59">
        <v>1.1478113099505201</v>
      </c>
      <c r="H52" s="69">
        <v>4.4940227254280174</v>
      </c>
      <c r="I52" s="59">
        <v>3.0399573248839178</v>
      </c>
      <c r="J52" s="65">
        <v>64.72727124401699</v>
      </c>
      <c r="K52" s="60">
        <v>1.1001841279093492</v>
      </c>
      <c r="L52" s="65">
        <v>63.822331300985432</v>
      </c>
      <c r="M52" s="60">
        <v>2.7494221362476905</v>
      </c>
      <c r="N52" s="65">
        <v>64.897043262733391</v>
      </c>
      <c r="O52" s="59">
        <v>1.1459248415462349</v>
      </c>
      <c r="P52" s="69">
        <v>1.0747119617479584</v>
      </c>
      <c r="Q52" s="59">
        <v>2.8628348057918811</v>
      </c>
      <c r="R52" s="65">
        <v>40.008130675867179</v>
      </c>
      <c r="S52" s="60">
        <v>0.98584702501944066</v>
      </c>
      <c r="T52" s="65">
        <v>39.54778010401467</v>
      </c>
      <c r="U52" s="60">
        <v>2.3271507878452966</v>
      </c>
      <c r="V52" s="65">
        <v>40.004396380181589</v>
      </c>
      <c r="W52" s="59">
        <v>1.1757453938728399</v>
      </c>
      <c r="X52" s="69">
        <v>0.45661627616691902</v>
      </c>
      <c r="Y52" s="60">
        <v>2.8062701122095746</v>
      </c>
      <c r="Z52" s="65">
        <v>43.357215762776782</v>
      </c>
      <c r="AA52" s="60">
        <v>1.0312023487254558</v>
      </c>
      <c r="AB52" s="65">
        <v>44.338181526555417</v>
      </c>
      <c r="AC52" s="60">
        <v>2.4954830734960991</v>
      </c>
      <c r="AD52" s="65">
        <v>43.142798648474347</v>
      </c>
      <c r="AE52" s="59">
        <v>1.2172808571186173</v>
      </c>
      <c r="AF52" s="69">
        <v>-1.1953828780810696</v>
      </c>
      <c r="AG52" s="59">
        <v>2.9712735533049761</v>
      </c>
      <c r="AH52" s="65">
        <v>60.02754733660877</v>
      </c>
      <c r="AI52" s="60">
        <v>0.88738782757666146</v>
      </c>
      <c r="AJ52" s="65">
        <v>57.231616280571473</v>
      </c>
      <c r="AK52" s="60">
        <v>2.5398686288291095</v>
      </c>
      <c r="AL52" s="65">
        <v>60.487677916445612</v>
      </c>
      <c r="AM52" s="59">
        <v>1.0179763469438226</v>
      </c>
      <c r="AN52" s="69">
        <v>3.2560616358741399</v>
      </c>
      <c r="AO52" s="59">
        <v>2.8852890283059214</v>
      </c>
      <c r="AP52" s="65">
        <v>33.233956983049758</v>
      </c>
      <c r="AQ52" s="60">
        <v>0.92849849624028269</v>
      </c>
      <c r="AR52" s="65">
        <v>38.064332141225613</v>
      </c>
      <c r="AS52" s="60">
        <v>2.3229361490984091</v>
      </c>
      <c r="AT52" s="65">
        <v>32.27007443808963</v>
      </c>
      <c r="AU52" s="59">
        <v>1.0224894919302496</v>
      </c>
      <c r="AV52" s="69">
        <v>-5.7942577031359832</v>
      </c>
      <c r="AW52" s="60">
        <v>2.5599274567960033</v>
      </c>
      <c r="AX52" s="65">
        <v>19.432461008503601</v>
      </c>
      <c r="AY52" s="60">
        <v>0.85423138299115009</v>
      </c>
      <c r="AZ52" s="65">
        <v>21.725654101273442</v>
      </c>
      <c r="BA52" s="60">
        <v>2.0971636208406848</v>
      </c>
      <c r="BB52" s="65">
        <v>18.94284325183369</v>
      </c>
      <c r="BC52" s="59">
        <v>0.95986109519874618</v>
      </c>
      <c r="BD52" s="69">
        <v>-2.7828108494397519</v>
      </c>
      <c r="BE52" s="59">
        <v>2.3500967788282794</v>
      </c>
      <c r="BF52" s="69">
        <v>29.318797080962941</v>
      </c>
      <c r="BG52" s="60">
        <v>0.87557058976855029</v>
      </c>
      <c r="BH52" s="65">
        <v>32.005757267979362</v>
      </c>
      <c r="BI52" s="60">
        <v>2.2754378151216557</v>
      </c>
      <c r="BJ52" s="65">
        <v>28.66649490316254</v>
      </c>
      <c r="BK52" s="59">
        <v>1.0182952423006126</v>
      </c>
      <c r="BL52" s="69">
        <v>-3.3392623648168218</v>
      </c>
      <c r="BM52" s="59">
        <v>2.6586073509069932</v>
      </c>
      <c r="BN52" s="65">
        <v>36.724595874188182</v>
      </c>
      <c r="BO52" s="60">
        <v>0.96996760574457375</v>
      </c>
      <c r="BP52" s="65">
        <v>37.296280618849387</v>
      </c>
      <c r="BQ52" s="60">
        <v>2.3401437783817416</v>
      </c>
      <c r="BR52" s="65">
        <v>36.587908346727041</v>
      </c>
      <c r="BS52" s="59">
        <v>1.08525074243498</v>
      </c>
      <c r="BT52" s="69">
        <v>-0.70837227212234666</v>
      </c>
      <c r="BU52" s="59">
        <v>2.6164373706416217</v>
      </c>
      <c r="BV52" s="65">
        <v>14.192701092740149</v>
      </c>
      <c r="BW52" s="60">
        <v>0.72391715002644885</v>
      </c>
      <c r="BX52" s="65">
        <v>15.068423434783091</v>
      </c>
      <c r="BY52" s="60">
        <v>1.9067983459152957</v>
      </c>
      <c r="BZ52" s="65">
        <v>14.0642288253937</v>
      </c>
      <c r="CA52" s="59">
        <v>0.79872581429608913</v>
      </c>
      <c r="CB52" s="69">
        <v>-1.0041946093893905</v>
      </c>
      <c r="CC52" s="59">
        <v>2.0975957847151689</v>
      </c>
      <c r="CD52" s="65">
        <v>41.316102913952513</v>
      </c>
      <c r="CE52" s="60">
        <v>1.045109496007713</v>
      </c>
      <c r="CF52" s="65">
        <v>40.106600026676219</v>
      </c>
      <c r="CG52" s="60">
        <v>2.7602483814052237</v>
      </c>
      <c r="CH52" s="65">
        <v>41.437948990585802</v>
      </c>
      <c r="CI52" s="59">
        <v>1.0460997293220404</v>
      </c>
      <c r="CJ52" s="69">
        <v>1.3313489639095835</v>
      </c>
      <c r="CK52" s="59">
        <v>2.7853990976369327</v>
      </c>
      <c r="CL52" s="65">
        <v>28.909056247538629</v>
      </c>
      <c r="CM52" s="60">
        <v>1.003077116015221</v>
      </c>
      <c r="CN52" s="65">
        <v>29.552696264722591</v>
      </c>
      <c r="CO52" s="60">
        <v>2.08979971845929</v>
      </c>
      <c r="CP52" s="65">
        <v>28.770975299818382</v>
      </c>
      <c r="CQ52" s="59">
        <v>1.135687194009388</v>
      </c>
      <c r="CR52" s="69">
        <v>-0.78172096490420984</v>
      </c>
      <c r="CS52" s="59">
        <v>2.4290135089222598</v>
      </c>
      <c r="CT52" s="65">
        <v>23.1733058812545</v>
      </c>
      <c r="CU52" s="60">
        <v>0.88879682174841734</v>
      </c>
      <c r="CV52" s="65">
        <v>22.522732006434719</v>
      </c>
      <c r="CW52" s="60">
        <v>2.0079761850435363</v>
      </c>
      <c r="CX52" s="65">
        <v>23.218187832342569</v>
      </c>
      <c r="CY52" s="59">
        <v>0.95072763233390989</v>
      </c>
      <c r="CZ52" s="69">
        <v>0.6954558259078496</v>
      </c>
      <c r="DA52" s="59">
        <v>2.1340202098970549</v>
      </c>
      <c r="DB52" s="65">
        <v>14.437685875625061</v>
      </c>
      <c r="DC52" s="60">
        <v>0.7478819780817535</v>
      </c>
      <c r="DD52" s="65">
        <v>14.31019949879065</v>
      </c>
      <c r="DE52" s="60">
        <v>1.8978264686112114</v>
      </c>
      <c r="DF52" s="65">
        <v>14.43683786765844</v>
      </c>
      <c r="DG52" s="59">
        <v>0.8664510536626373</v>
      </c>
      <c r="DH52" s="69">
        <v>0.12663836886778945</v>
      </c>
      <c r="DI52" s="59">
        <v>2.1995675076282026</v>
      </c>
      <c r="DJ52" s="65">
        <v>24.05957376814326</v>
      </c>
      <c r="DK52" s="60">
        <v>0.92693569142003873</v>
      </c>
      <c r="DL52" s="65">
        <v>18.23327631552942</v>
      </c>
      <c r="DM52" s="60">
        <v>2.1562077213797184</v>
      </c>
      <c r="DN52" s="65">
        <v>25.017000061361038</v>
      </c>
      <c r="DO52" s="59">
        <v>1.0322079845757584</v>
      </c>
      <c r="DP52" s="69">
        <v>6.7837237458316189</v>
      </c>
      <c r="DQ52" s="61">
        <v>2.4048002675656495</v>
      </c>
    </row>
    <row r="53" spans="1:121">
      <c r="A53" s="39" t="s">
        <v>51</v>
      </c>
      <c r="B53" s="65">
        <v>75.844810441799098</v>
      </c>
      <c r="C53" s="60">
        <v>0.98366344609510104</v>
      </c>
      <c r="D53" s="65">
        <v>74.071966156820054</v>
      </c>
      <c r="E53" s="60">
        <v>2.491495216110057</v>
      </c>
      <c r="F53" s="65">
        <v>76.267518939967957</v>
      </c>
      <c r="G53" s="59">
        <v>1.1862105736256288</v>
      </c>
      <c r="H53" s="69">
        <v>2.1955527831479031</v>
      </c>
      <c r="I53" s="59">
        <v>2.953662509061814</v>
      </c>
      <c r="J53" s="65">
        <v>72.186004212968541</v>
      </c>
      <c r="K53" s="60">
        <v>1.1582547517547575</v>
      </c>
      <c r="L53" s="65">
        <v>74.02998564444205</v>
      </c>
      <c r="M53" s="60">
        <v>2.4607843383558605</v>
      </c>
      <c r="N53" s="65">
        <v>71.828678255666048</v>
      </c>
      <c r="O53" s="59">
        <v>1.1770602282651073</v>
      </c>
      <c r="P53" s="69">
        <v>-2.2013073887760015</v>
      </c>
      <c r="Q53" s="59">
        <v>2.4685795568445625</v>
      </c>
      <c r="R53" s="65">
        <v>48.905821034662537</v>
      </c>
      <c r="S53" s="60">
        <v>1.4128556152611567</v>
      </c>
      <c r="T53" s="65">
        <v>52.496337109430371</v>
      </c>
      <c r="U53" s="60">
        <v>2.5445939653008622</v>
      </c>
      <c r="V53" s="65">
        <v>48.095456349445783</v>
      </c>
      <c r="W53" s="59">
        <v>1.4674814258522952</v>
      </c>
      <c r="X53" s="69">
        <v>-4.4008807599845881</v>
      </c>
      <c r="Y53" s="60">
        <v>2.4929440620283914</v>
      </c>
      <c r="Z53" s="65">
        <v>60.901121245429181</v>
      </c>
      <c r="AA53" s="60">
        <v>1.4366452520511122</v>
      </c>
      <c r="AB53" s="65">
        <v>57.682505341532462</v>
      </c>
      <c r="AC53" s="60">
        <v>2.717115513481319</v>
      </c>
      <c r="AD53" s="65">
        <v>61.542377217247399</v>
      </c>
      <c r="AE53" s="59">
        <v>1.4901410782035938</v>
      </c>
      <c r="AF53" s="69">
        <v>3.8598718757149371</v>
      </c>
      <c r="AG53" s="59">
        <v>2.6936869099158702</v>
      </c>
      <c r="AH53" s="65">
        <v>59.199341543858772</v>
      </c>
      <c r="AI53" s="60">
        <v>1.4580448170277787</v>
      </c>
      <c r="AJ53" s="65">
        <v>53.668312258006893</v>
      </c>
      <c r="AK53" s="60">
        <v>2.6456091741533854</v>
      </c>
      <c r="AL53" s="65">
        <v>60.400805644389891</v>
      </c>
      <c r="AM53" s="59">
        <v>1.6669551126363671</v>
      </c>
      <c r="AN53" s="69">
        <v>6.7324933863829983</v>
      </c>
      <c r="AO53" s="59">
        <v>3.1459972102333524</v>
      </c>
      <c r="AP53" s="65">
        <v>45.904018169476892</v>
      </c>
      <c r="AQ53" s="60">
        <v>1.3590442040445663</v>
      </c>
      <c r="AR53" s="65">
        <v>49.035455368991592</v>
      </c>
      <c r="AS53" s="60">
        <v>2.9275462700846493</v>
      </c>
      <c r="AT53" s="65">
        <v>45.171424360026052</v>
      </c>
      <c r="AU53" s="59">
        <v>1.6124314616085336</v>
      </c>
      <c r="AV53" s="69">
        <v>-3.8640310089655401</v>
      </c>
      <c r="AW53" s="60">
        <v>3.5193016813925575</v>
      </c>
      <c r="AX53" s="65">
        <v>17.849865102343561</v>
      </c>
      <c r="AY53" s="60">
        <v>0.83551027079711737</v>
      </c>
      <c r="AZ53" s="65">
        <v>19.50191983587845</v>
      </c>
      <c r="BA53" s="60">
        <v>2.2392239123325992</v>
      </c>
      <c r="BB53" s="65">
        <v>17.551214665417579</v>
      </c>
      <c r="BC53" s="59">
        <v>0.87052877824307495</v>
      </c>
      <c r="BD53" s="69">
        <v>-1.9507051704608713</v>
      </c>
      <c r="BE53" s="59">
        <v>2.3629099887786751</v>
      </c>
      <c r="BF53" s="69">
        <v>50.002168510456322</v>
      </c>
      <c r="BG53" s="60">
        <v>1.6438148114662134</v>
      </c>
      <c r="BH53" s="65">
        <v>49.140950821620841</v>
      </c>
      <c r="BI53" s="60">
        <v>3.0940131849390302</v>
      </c>
      <c r="BJ53" s="65">
        <v>50.161978156977817</v>
      </c>
      <c r="BK53" s="59">
        <v>1.7859424853997876</v>
      </c>
      <c r="BL53" s="69">
        <v>1.0210273353569761</v>
      </c>
      <c r="BM53" s="59">
        <v>3.3469374304282926</v>
      </c>
      <c r="BN53" s="65">
        <v>54.064016237945033</v>
      </c>
      <c r="BO53" s="60">
        <v>1.404958318082419</v>
      </c>
      <c r="BP53" s="65">
        <v>50.285360862774397</v>
      </c>
      <c r="BQ53" s="60">
        <v>3.0766868295846095</v>
      </c>
      <c r="BR53" s="65">
        <v>54.794784245510847</v>
      </c>
      <c r="BS53" s="59">
        <v>1.5312116617795191</v>
      </c>
      <c r="BT53" s="69">
        <v>4.5094233827364505</v>
      </c>
      <c r="BU53" s="59">
        <v>3.2974742450538028</v>
      </c>
      <c r="BV53" s="65">
        <v>17.562714748130119</v>
      </c>
      <c r="BW53" s="60">
        <v>1.6765443442032959</v>
      </c>
      <c r="BX53" s="65">
        <v>19.088216205203569</v>
      </c>
      <c r="BY53" s="60">
        <v>2.325066605760854</v>
      </c>
      <c r="BZ53" s="65">
        <v>17.279383834254499</v>
      </c>
      <c r="CA53" s="59">
        <v>1.8888738162026055</v>
      </c>
      <c r="CB53" s="69">
        <v>-1.8088323709490695</v>
      </c>
      <c r="CC53" s="59">
        <v>2.6997934530226653</v>
      </c>
      <c r="CD53" s="65">
        <v>44.821809625931493</v>
      </c>
      <c r="CE53" s="60">
        <v>1.4060460360064984</v>
      </c>
      <c r="CF53" s="65">
        <v>49.27891846205064</v>
      </c>
      <c r="CG53" s="60">
        <v>2.3803160526082991</v>
      </c>
      <c r="CH53" s="65">
        <v>43.7824816822598</v>
      </c>
      <c r="CI53" s="59">
        <v>1.6745839091029864</v>
      </c>
      <c r="CJ53" s="69">
        <v>-5.4964367797908409</v>
      </c>
      <c r="CK53" s="59">
        <v>2.9845185790566329</v>
      </c>
      <c r="CL53" s="65">
        <v>47.810546367073457</v>
      </c>
      <c r="CM53" s="60">
        <v>1.4908107503535539</v>
      </c>
      <c r="CN53" s="65">
        <v>45.850818205787213</v>
      </c>
      <c r="CO53" s="60">
        <v>2.6088441977418642</v>
      </c>
      <c r="CP53" s="65">
        <v>48.168755349933583</v>
      </c>
      <c r="CQ53" s="59">
        <v>1.6024312308933462</v>
      </c>
      <c r="CR53" s="69">
        <v>2.3179371441463701</v>
      </c>
      <c r="CS53" s="59">
        <v>2.6937343762709105</v>
      </c>
      <c r="CT53" s="65">
        <v>40.429447896908883</v>
      </c>
      <c r="CU53" s="60">
        <v>1.3801782735692123</v>
      </c>
      <c r="CV53" s="65">
        <v>41.087176837139268</v>
      </c>
      <c r="CW53" s="60">
        <v>2.5870805418046032</v>
      </c>
      <c r="CX53" s="65">
        <v>40.27196721158797</v>
      </c>
      <c r="CY53" s="59">
        <v>1.6235598169852103</v>
      </c>
      <c r="CZ53" s="69">
        <v>-0.81520962555129728</v>
      </c>
      <c r="DA53" s="59">
        <v>3.1560921258531494</v>
      </c>
      <c r="DB53" s="65">
        <v>18.477892804378509</v>
      </c>
      <c r="DC53" s="60">
        <v>1.3366420067749509</v>
      </c>
      <c r="DD53" s="65">
        <v>20.339954270101309</v>
      </c>
      <c r="DE53" s="60">
        <v>2.5699536024613923</v>
      </c>
      <c r="DF53" s="65">
        <v>18.12485290465218</v>
      </c>
      <c r="DG53" s="59">
        <v>1.531122001283711</v>
      </c>
      <c r="DH53" s="69">
        <v>-2.2151013654491294</v>
      </c>
      <c r="DI53" s="59">
        <v>2.9798367184877534</v>
      </c>
      <c r="DJ53" s="65">
        <v>31.01513572644318</v>
      </c>
      <c r="DK53" s="60">
        <v>1.2289915701250502</v>
      </c>
      <c r="DL53" s="65">
        <v>38.68060122475822</v>
      </c>
      <c r="DM53" s="60">
        <v>2.7044035162483162</v>
      </c>
      <c r="DN53" s="65">
        <v>29.423017280662268</v>
      </c>
      <c r="DO53" s="59">
        <v>1.2565967860869309</v>
      </c>
      <c r="DP53" s="69">
        <v>-9.257583944095952</v>
      </c>
      <c r="DQ53" s="61">
        <v>2.7706366410654799</v>
      </c>
    </row>
    <row r="54" spans="1:121">
      <c r="A54" s="39" t="s">
        <v>52</v>
      </c>
      <c r="B54" s="65">
        <v>92.403064293568519</v>
      </c>
      <c r="C54" s="60">
        <v>0.93487889432733651</v>
      </c>
      <c r="D54" s="65">
        <v>90.342231774962698</v>
      </c>
      <c r="E54" s="60">
        <v>1.699859239563013</v>
      </c>
      <c r="F54" s="65">
        <v>93.313794358312123</v>
      </c>
      <c r="G54" s="59">
        <v>0.9524675834701698</v>
      </c>
      <c r="H54" s="69">
        <v>2.9715625833494244</v>
      </c>
      <c r="I54" s="59">
        <v>1.6649974082544068</v>
      </c>
      <c r="J54" s="65">
        <v>83.683879442508072</v>
      </c>
      <c r="K54" s="60">
        <v>1.2114346018689686</v>
      </c>
      <c r="L54" s="65">
        <v>83.80634079151983</v>
      </c>
      <c r="M54" s="60">
        <v>2.1578711775522348</v>
      </c>
      <c r="N54" s="65">
        <v>83.687691450517605</v>
      </c>
      <c r="O54" s="59">
        <v>1.3426998285739089</v>
      </c>
      <c r="P54" s="69">
        <v>-0.11864934100222513</v>
      </c>
      <c r="Q54" s="59">
        <v>2.3706905459479342</v>
      </c>
      <c r="R54" s="65">
        <v>92.662832635565692</v>
      </c>
      <c r="S54" s="60">
        <v>0.78286001436677843</v>
      </c>
      <c r="T54" s="65">
        <v>91.373049307486681</v>
      </c>
      <c r="U54" s="60">
        <v>1.5896820857637708</v>
      </c>
      <c r="V54" s="65">
        <v>93.275502624594338</v>
      </c>
      <c r="W54" s="59">
        <v>0.91847233894596114</v>
      </c>
      <c r="X54" s="69">
        <v>1.902453317107657</v>
      </c>
      <c r="Y54" s="60">
        <v>1.8611674721852325</v>
      </c>
      <c r="Z54" s="65">
        <v>91.528113538203542</v>
      </c>
      <c r="AA54" s="60">
        <v>0.84887922112641701</v>
      </c>
      <c r="AB54" s="65">
        <v>90.117812678356941</v>
      </c>
      <c r="AC54" s="60">
        <v>1.9736264701579747</v>
      </c>
      <c r="AD54" s="65">
        <v>91.996336742102713</v>
      </c>
      <c r="AE54" s="59">
        <v>0.9472884989813023</v>
      </c>
      <c r="AF54" s="69">
        <v>1.8785240637457719</v>
      </c>
      <c r="AG54" s="59">
        <v>2.2204352194580519</v>
      </c>
      <c r="AH54" s="65">
        <v>52.947014126488781</v>
      </c>
      <c r="AI54" s="60">
        <v>2.0679994799537291</v>
      </c>
      <c r="AJ54" s="65">
        <v>55.965442069341442</v>
      </c>
      <c r="AK54" s="60">
        <v>2.9692878164992695</v>
      </c>
      <c r="AL54" s="65">
        <v>51.872837057389027</v>
      </c>
      <c r="AM54" s="59">
        <v>2.338859059821504</v>
      </c>
      <c r="AN54" s="69">
        <v>-4.0926050119524149</v>
      </c>
      <c r="AO54" s="59">
        <v>3.2888715038714906</v>
      </c>
      <c r="AP54" s="65">
        <v>78.721226193653493</v>
      </c>
      <c r="AQ54" s="60">
        <v>1.4522849393093376</v>
      </c>
      <c r="AR54" s="65">
        <v>80.616314800243302</v>
      </c>
      <c r="AS54" s="60">
        <v>2.6635733730039592</v>
      </c>
      <c r="AT54" s="65">
        <v>78.166555305779013</v>
      </c>
      <c r="AU54" s="59">
        <v>1.5787484633123219</v>
      </c>
      <c r="AV54" s="69">
        <v>-2.4497594944642884</v>
      </c>
      <c r="AW54" s="60">
        <v>2.8897213487680804</v>
      </c>
      <c r="AX54" s="65">
        <v>63.216189960589631</v>
      </c>
      <c r="AY54" s="60">
        <v>2.0788737953718743</v>
      </c>
      <c r="AZ54" s="65">
        <v>61.097640994096487</v>
      </c>
      <c r="BA54" s="60">
        <v>3.4683634323897197</v>
      </c>
      <c r="BB54" s="65">
        <v>64.086513509345451</v>
      </c>
      <c r="BC54" s="59">
        <v>2.1388180999824846</v>
      </c>
      <c r="BD54" s="69">
        <v>2.9888725152489641</v>
      </c>
      <c r="BE54" s="59">
        <v>3.3646713213175694</v>
      </c>
      <c r="BF54" s="69">
        <v>59.665948305220127</v>
      </c>
      <c r="BG54" s="60">
        <v>1.4799804036970738</v>
      </c>
      <c r="BH54" s="65">
        <v>63.077226376674382</v>
      </c>
      <c r="BI54" s="60">
        <v>3.0665143981514777</v>
      </c>
      <c r="BJ54" s="65">
        <v>58.34842131669626</v>
      </c>
      <c r="BK54" s="59">
        <v>1.873186194757066</v>
      </c>
      <c r="BL54" s="69">
        <v>-4.7288050599781215</v>
      </c>
      <c r="BM54" s="59">
        <v>3.8271416431173062</v>
      </c>
      <c r="BN54" s="65">
        <v>34.122648583739569</v>
      </c>
      <c r="BO54" s="60">
        <v>2.0701585060032963</v>
      </c>
      <c r="BP54" s="65">
        <v>37.475286285460882</v>
      </c>
      <c r="BQ54" s="60">
        <v>4.1474225796379702</v>
      </c>
      <c r="BR54" s="65">
        <v>32.957368288850063</v>
      </c>
      <c r="BS54" s="59">
        <v>2.1460776391385687</v>
      </c>
      <c r="BT54" s="69">
        <v>-4.5179179966108194</v>
      </c>
      <c r="BU54" s="59">
        <v>4.3387544535057776</v>
      </c>
      <c r="BV54" s="65">
        <v>54.137629381641787</v>
      </c>
      <c r="BW54" s="60">
        <v>1.7479596525252326</v>
      </c>
      <c r="BX54" s="65">
        <v>57.024911404384262</v>
      </c>
      <c r="BY54" s="60">
        <v>3.6946823887392126</v>
      </c>
      <c r="BZ54" s="65">
        <v>53.036695395842713</v>
      </c>
      <c r="CA54" s="59">
        <v>1.9224358049988115</v>
      </c>
      <c r="CB54" s="69">
        <v>-3.9882160085415492</v>
      </c>
      <c r="CC54" s="59">
        <v>4.1727623301115067</v>
      </c>
      <c r="CD54" s="65">
        <v>74.547884287291993</v>
      </c>
      <c r="CE54" s="60">
        <v>1.4663090660095319</v>
      </c>
      <c r="CF54" s="65">
        <v>73.7455680850303</v>
      </c>
      <c r="CG54" s="60">
        <v>2.7978821988098574</v>
      </c>
      <c r="CH54" s="65">
        <v>74.828189508894127</v>
      </c>
      <c r="CI54" s="59">
        <v>1.3917868735501615</v>
      </c>
      <c r="CJ54" s="69">
        <v>1.0826214238638272</v>
      </c>
      <c r="CK54" s="59">
        <v>2.6010089053676744</v>
      </c>
      <c r="CL54" s="65">
        <v>83.532307966384991</v>
      </c>
      <c r="CM54" s="60">
        <v>1.1103724956365353</v>
      </c>
      <c r="CN54" s="65">
        <v>84.094547480184417</v>
      </c>
      <c r="CO54" s="60">
        <v>2.4146367114534049</v>
      </c>
      <c r="CP54" s="65">
        <v>83.414630264451944</v>
      </c>
      <c r="CQ54" s="59">
        <v>1.1947476999527669</v>
      </c>
      <c r="CR54" s="69">
        <v>-0.67991721573247332</v>
      </c>
      <c r="CS54" s="59">
        <v>2.6595649413905051</v>
      </c>
      <c r="CT54" s="65">
        <v>73.429637163405985</v>
      </c>
      <c r="CU54" s="60">
        <v>1.5010060393952831</v>
      </c>
      <c r="CV54" s="65">
        <v>72.96444099720037</v>
      </c>
      <c r="CW54" s="60">
        <v>2.4042700649290474</v>
      </c>
      <c r="CX54" s="65">
        <v>73.79159671520631</v>
      </c>
      <c r="CY54" s="59">
        <v>1.6271819502492653</v>
      </c>
      <c r="CZ54" s="69">
        <v>0.82715571800594034</v>
      </c>
      <c r="DA54" s="59">
        <v>2.5114824104201201</v>
      </c>
      <c r="DB54" s="65">
        <v>49.005309895086143</v>
      </c>
      <c r="DC54" s="60">
        <v>2.090382430358714</v>
      </c>
      <c r="DD54" s="65">
        <v>48.720996968193887</v>
      </c>
      <c r="DE54" s="60">
        <v>3.9372298162088231</v>
      </c>
      <c r="DF54" s="65">
        <v>49.023143485153952</v>
      </c>
      <c r="DG54" s="59">
        <v>1.9352948511517141</v>
      </c>
      <c r="DH54" s="69">
        <v>0.30214651696006456</v>
      </c>
      <c r="DI54" s="59">
        <v>3.5643381518879629</v>
      </c>
      <c r="DJ54" s="65">
        <v>27.976869176102639</v>
      </c>
      <c r="DK54" s="60">
        <v>2.3037121307299655</v>
      </c>
      <c r="DL54" s="65">
        <v>29.283907171916169</v>
      </c>
      <c r="DM54" s="60">
        <v>3.818851817242721</v>
      </c>
      <c r="DN54" s="65">
        <v>27.734827364294912</v>
      </c>
      <c r="DO54" s="59">
        <v>2.4269735206893444</v>
      </c>
      <c r="DP54" s="69">
        <v>-1.5490798076212577</v>
      </c>
      <c r="DQ54" s="61">
        <v>3.7885939529845785</v>
      </c>
    </row>
    <row r="55" spans="1:121">
      <c r="A55" s="39" t="s">
        <v>53</v>
      </c>
      <c r="B55" s="65">
        <v>62.99720942966632</v>
      </c>
      <c r="C55" s="60">
        <v>1.1224915380754643</v>
      </c>
      <c r="D55" s="65">
        <v>62.894536191749708</v>
      </c>
      <c r="E55" s="60">
        <v>2.3680529980039249</v>
      </c>
      <c r="F55" s="65">
        <v>63.019975403549083</v>
      </c>
      <c r="G55" s="59">
        <v>1.1107376764855472</v>
      </c>
      <c r="H55" s="69">
        <v>0.12543921179937456</v>
      </c>
      <c r="I55" s="59">
        <v>2.2638666742905942</v>
      </c>
      <c r="J55" s="65">
        <v>71.987946413256381</v>
      </c>
      <c r="K55" s="60">
        <v>0.92965142027520231</v>
      </c>
      <c r="L55" s="65">
        <v>70.510226078900445</v>
      </c>
      <c r="M55" s="60">
        <v>1.8646079059660774</v>
      </c>
      <c r="N55" s="65">
        <v>72.26754215207319</v>
      </c>
      <c r="O55" s="59">
        <v>1.0851900105952805</v>
      </c>
      <c r="P55" s="69">
        <v>1.7573160731727455</v>
      </c>
      <c r="Q55" s="59">
        <v>2.2205805339524698</v>
      </c>
      <c r="R55" s="65">
        <v>57.110667553920372</v>
      </c>
      <c r="S55" s="60">
        <v>1.1717554030017807</v>
      </c>
      <c r="T55" s="65">
        <v>60.592899805324699</v>
      </c>
      <c r="U55" s="60">
        <v>3.0082601106027624</v>
      </c>
      <c r="V55" s="65">
        <v>56.400081007137047</v>
      </c>
      <c r="W55" s="59">
        <v>1.1167082634635874</v>
      </c>
      <c r="X55" s="69">
        <v>-4.1928187981876519</v>
      </c>
      <c r="Y55" s="60">
        <v>2.9081864462559195</v>
      </c>
      <c r="Z55" s="65">
        <v>54.142434663610892</v>
      </c>
      <c r="AA55" s="60">
        <v>1.0450385894434928</v>
      </c>
      <c r="AB55" s="65">
        <v>52.295734575834551</v>
      </c>
      <c r="AC55" s="60">
        <v>1.8977605058041409</v>
      </c>
      <c r="AD55" s="65">
        <v>54.519001725892558</v>
      </c>
      <c r="AE55" s="59">
        <v>1.1288271264619907</v>
      </c>
      <c r="AF55" s="69">
        <v>2.2232671500580068</v>
      </c>
      <c r="AG55" s="59">
        <v>2.0162011715196195</v>
      </c>
      <c r="AH55" s="65">
        <v>68.088868887289465</v>
      </c>
      <c r="AI55" s="60">
        <v>1.0782574025971861</v>
      </c>
      <c r="AJ55" s="65">
        <v>68.153933242142216</v>
      </c>
      <c r="AK55" s="60">
        <v>1.9843416699830403</v>
      </c>
      <c r="AL55" s="65">
        <v>68.066009903882744</v>
      </c>
      <c r="AM55" s="59">
        <v>1.1730890234843705</v>
      </c>
      <c r="AN55" s="69">
        <v>-8.7923338259471961E-2</v>
      </c>
      <c r="AO55" s="59">
        <v>2.142082459253138</v>
      </c>
      <c r="AP55" s="65">
        <v>47.821711361772081</v>
      </c>
      <c r="AQ55" s="60">
        <v>1.145884238420932</v>
      </c>
      <c r="AR55" s="65">
        <v>47.06802133767534</v>
      </c>
      <c r="AS55" s="60">
        <v>2.1513629942682377</v>
      </c>
      <c r="AT55" s="65">
        <v>47.976108041885063</v>
      </c>
      <c r="AU55" s="59">
        <v>1.2068096315664434</v>
      </c>
      <c r="AV55" s="69">
        <v>0.90808670420972248</v>
      </c>
      <c r="AW55" s="60">
        <v>2.1947347911444024</v>
      </c>
      <c r="AX55" s="65">
        <v>17.28209168509008</v>
      </c>
      <c r="AY55" s="60">
        <v>0.7139519796867998</v>
      </c>
      <c r="AZ55" s="65">
        <v>15.21409552714203</v>
      </c>
      <c r="BA55" s="60">
        <v>1.6603682633803896</v>
      </c>
      <c r="BB55" s="65">
        <v>17.69127184137389</v>
      </c>
      <c r="BC55" s="59">
        <v>0.77475008625415054</v>
      </c>
      <c r="BD55" s="69">
        <v>2.4771763142318601</v>
      </c>
      <c r="BE55" s="59">
        <v>1.7942820620613384</v>
      </c>
      <c r="BF55" s="69">
        <v>39.540824770501501</v>
      </c>
      <c r="BG55" s="60">
        <v>0.80438273068623645</v>
      </c>
      <c r="BH55" s="65">
        <v>36.322356919975938</v>
      </c>
      <c r="BI55" s="60">
        <v>2.0299327299363217</v>
      </c>
      <c r="BJ55" s="65">
        <v>40.179897489148217</v>
      </c>
      <c r="BK55" s="59">
        <v>0.84689793998550911</v>
      </c>
      <c r="BL55" s="69">
        <v>3.8575405691722793</v>
      </c>
      <c r="BM55" s="59">
        <v>2.1363863340334719</v>
      </c>
      <c r="BN55" s="65">
        <v>36.613483313381593</v>
      </c>
      <c r="BO55" s="60">
        <v>0.93556377468932672</v>
      </c>
      <c r="BP55" s="65">
        <v>40.486685424111037</v>
      </c>
      <c r="BQ55" s="60">
        <v>2.2211263871703819</v>
      </c>
      <c r="BR55" s="65">
        <v>35.798523612868578</v>
      </c>
      <c r="BS55" s="59">
        <v>1.0139471342795192</v>
      </c>
      <c r="BT55" s="69">
        <v>-4.688161811242459</v>
      </c>
      <c r="BU55" s="59">
        <v>2.402686260708268</v>
      </c>
      <c r="BV55" s="65">
        <v>32.460837811531093</v>
      </c>
      <c r="BW55" s="60">
        <v>0.84118253224538708</v>
      </c>
      <c r="BX55" s="65">
        <v>32.190089791246422</v>
      </c>
      <c r="BY55" s="60">
        <v>1.820308888116112</v>
      </c>
      <c r="BZ55" s="65">
        <v>32.513597042590852</v>
      </c>
      <c r="CA55" s="59">
        <v>0.97966923412160256</v>
      </c>
      <c r="CB55" s="69">
        <v>0.32350725134443081</v>
      </c>
      <c r="CC55" s="59">
        <v>2.1460775937796863</v>
      </c>
      <c r="CD55" s="65">
        <v>54.443890714485043</v>
      </c>
      <c r="CE55" s="60">
        <v>0.98834763961052952</v>
      </c>
      <c r="CF55" s="65">
        <v>49.764317478352091</v>
      </c>
      <c r="CG55" s="60">
        <v>2.1459435585532618</v>
      </c>
      <c r="CH55" s="65">
        <v>55.352523558969366</v>
      </c>
      <c r="CI55" s="59">
        <v>1.1358412008091405</v>
      </c>
      <c r="CJ55" s="69">
        <v>5.588206080617276</v>
      </c>
      <c r="CK55" s="59">
        <v>2.4785947256256113</v>
      </c>
      <c r="CL55" s="65">
        <v>44.998963883959632</v>
      </c>
      <c r="CM55" s="60">
        <v>1.0268172087083416</v>
      </c>
      <c r="CN55" s="65">
        <v>41.36342730936574</v>
      </c>
      <c r="CO55" s="60">
        <v>1.7757646028446574</v>
      </c>
      <c r="CP55" s="65">
        <v>45.797292346469803</v>
      </c>
      <c r="CQ55" s="59">
        <v>1.0876697485610665</v>
      </c>
      <c r="CR55" s="69">
        <v>4.4338650371040629</v>
      </c>
      <c r="CS55" s="59">
        <v>1.8155956592972085</v>
      </c>
      <c r="CT55" s="65">
        <v>33.216183415108922</v>
      </c>
      <c r="CU55" s="60">
        <v>1.1542275375337268</v>
      </c>
      <c r="CV55" s="65">
        <v>31.126655250054458</v>
      </c>
      <c r="CW55" s="60">
        <v>2.7326287786144192</v>
      </c>
      <c r="CX55" s="65">
        <v>33.653488689941071</v>
      </c>
      <c r="CY55" s="59">
        <v>1.1423856820219382</v>
      </c>
      <c r="CZ55" s="69">
        <v>2.5268334398866124</v>
      </c>
      <c r="DA55" s="59">
        <v>2.6593113290638168</v>
      </c>
      <c r="DB55" s="65">
        <v>22.55424770529331</v>
      </c>
      <c r="DC55" s="60">
        <v>0.67078178250560294</v>
      </c>
      <c r="DD55" s="65">
        <v>18.267158955120031</v>
      </c>
      <c r="DE55" s="60">
        <v>1.8256463325271812</v>
      </c>
      <c r="DF55" s="65">
        <v>23.407395328264101</v>
      </c>
      <c r="DG55" s="59">
        <v>0.71453604296610085</v>
      </c>
      <c r="DH55" s="69">
        <v>5.1402363731440701</v>
      </c>
      <c r="DI55" s="59">
        <v>1.9510127169231597</v>
      </c>
      <c r="DJ55" s="65">
        <v>38.309014878594603</v>
      </c>
      <c r="DK55" s="60">
        <v>0.92801320287133915</v>
      </c>
      <c r="DL55" s="65">
        <v>35.174828129107482</v>
      </c>
      <c r="DM55" s="60">
        <v>1.9688931759049237</v>
      </c>
      <c r="DN55" s="65">
        <v>38.941951286071927</v>
      </c>
      <c r="DO55" s="59">
        <v>0.98144212184399438</v>
      </c>
      <c r="DP55" s="69">
        <v>3.7671231569644448</v>
      </c>
      <c r="DQ55" s="61">
        <v>2.0423743560770014</v>
      </c>
    </row>
    <row r="56" spans="1:121">
      <c r="A56" s="39" t="s">
        <v>54</v>
      </c>
      <c r="B56" s="65">
        <v>59.281310419403923</v>
      </c>
      <c r="C56" s="60">
        <v>1.1316328119763346</v>
      </c>
      <c r="D56" s="65">
        <v>58.722302938162557</v>
      </c>
      <c r="E56" s="60">
        <v>2.3571655262402045</v>
      </c>
      <c r="F56" s="65">
        <v>59.351735900300859</v>
      </c>
      <c r="G56" s="59">
        <v>1.2179998793362625</v>
      </c>
      <c r="H56" s="69">
        <v>0.6294329621383028</v>
      </c>
      <c r="I56" s="59">
        <v>2.5116635263901075</v>
      </c>
      <c r="J56" s="65">
        <v>50.586224562505713</v>
      </c>
      <c r="K56" s="60">
        <v>1.3822896638443101</v>
      </c>
      <c r="L56" s="65">
        <v>48.304317736808713</v>
      </c>
      <c r="M56" s="60">
        <v>2.8003343688650824</v>
      </c>
      <c r="N56" s="65">
        <v>51.027448716498078</v>
      </c>
      <c r="O56" s="59">
        <v>1.5413169175547718</v>
      </c>
      <c r="P56" s="69">
        <v>2.7231309796893655</v>
      </c>
      <c r="Q56" s="59">
        <v>3.1496135886707388</v>
      </c>
      <c r="R56" s="65">
        <v>52.422908378529598</v>
      </c>
      <c r="S56" s="60">
        <v>1.2671338545220865</v>
      </c>
      <c r="T56" s="65">
        <v>47.783301409673697</v>
      </c>
      <c r="U56" s="60">
        <v>2.2707656449211315</v>
      </c>
      <c r="V56" s="65">
        <v>53.360314204916271</v>
      </c>
      <c r="W56" s="59">
        <v>1.4595991003527118</v>
      </c>
      <c r="X56" s="69">
        <v>5.5770127952425739</v>
      </c>
      <c r="Y56" s="60">
        <v>2.7187169731611203</v>
      </c>
      <c r="Z56" s="65">
        <v>53.03920550326027</v>
      </c>
      <c r="AA56" s="60">
        <v>1.3853484382499337</v>
      </c>
      <c r="AB56" s="65">
        <v>49.230022352125637</v>
      </c>
      <c r="AC56" s="60">
        <v>2.5167862448217546</v>
      </c>
      <c r="AD56" s="65">
        <v>53.844808076431171</v>
      </c>
      <c r="AE56" s="59">
        <v>1.520730305818224</v>
      </c>
      <c r="AF56" s="69">
        <v>4.6147857243055341</v>
      </c>
      <c r="AG56" s="59">
        <v>2.7455736466435066</v>
      </c>
      <c r="AH56" s="65">
        <v>66.585361376861457</v>
      </c>
      <c r="AI56" s="60">
        <v>1.2681581881078567</v>
      </c>
      <c r="AJ56" s="65">
        <v>63.313362451430642</v>
      </c>
      <c r="AK56" s="60">
        <v>2.512187089745018</v>
      </c>
      <c r="AL56" s="65">
        <v>67.215773951296953</v>
      </c>
      <c r="AM56" s="59">
        <v>1.4535981941102003</v>
      </c>
      <c r="AN56" s="69">
        <v>3.9024114998663109</v>
      </c>
      <c r="AO56" s="59">
        <v>2.9265883824415959</v>
      </c>
      <c r="AP56" s="65">
        <v>41.214562239211752</v>
      </c>
      <c r="AQ56" s="60">
        <v>1.2952490842044346</v>
      </c>
      <c r="AR56" s="65">
        <v>45.770913839767417</v>
      </c>
      <c r="AS56" s="60">
        <v>2.4056613254408608</v>
      </c>
      <c r="AT56" s="65">
        <v>40.331819228663633</v>
      </c>
      <c r="AU56" s="59">
        <v>1.5168615657869664</v>
      </c>
      <c r="AV56" s="69">
        <v>-5.4390946111037834</v>
      </c>
      <c r="AW56" s="60">
        <v>2.9293375837695002</v>
      </c>
      <c r="AX56" s="65">
        <v>9.6738842459419807</v>
      </c>
      <c r="AY56" s="60">
        <v>0.93362311678231835</v>
      </c>
      <c r="AZ56" s="65">
        <v>14.769511461773821</v>
      </c>
      <c r="BA56" s="60">
        <v>1.8398040937675038</v>
      </c>
      <c r="BB56" s="65">
        <v>8.6540485427242277</v>
      </c>
      <c r="BC56" s="59">
        <v>1.0698130361958214</v>
      </c>
      <c r="BD56" s="69">
        <v>-6.1154629190495928</v>
      </c>
      <c r="BE56" s="59">
        <v>2.1576168975738748</v>
      </c>
      <c r="BF56" s="69">
        <v>42.098398707617569</v>
      </c>
      <c r="BG56" s="60">
        <v>1.3245179283522674</v>
      </c>
      <c r="BH56" s="65">
        <v>43.468352123563953</v>
      </c>
      <c r="BI56" s="60">
        <v>2.6464773157395896</v>
      </c>
      <c r="BJ56" s="65">
        <v>41.796357608718679</v>
      </c>
      <c r="BK56" s="59">
        <v>1.5311198860069455</v>
      </c>
      <c r="BL56" s="69">
        <v>-1.6719945148452737</v>
      </c>
      <c r="BM56" s="59">
        <v>3.1227028435533599</v>
      </c>
      <c r="BN56" s="65">
        <v>46.405699804653828</v>
      </c>
      <c r="BO56" s="60">
        <v>1.1586951544301927</v>
      </c>
      <c r="BP56" s="65">
        <v>45.275155337233237</v>
      </c>
      <c r="BQ56" s="60">
        <v>2.9160530445112731</v>
      </c>
      <c r="BR56" s="65">
        <v>46.578725388450458</v>
      </c>
      <c r="BS56" s="59">
        <v>1.3147799424886477</v>
      </c>
      <c r="BT56" s="69">
        <v>1.3035700512172212</v>
      </c>
      <c r="BU56" s="59">
        <v>3.3009129389823286</v>
      </c>
      <c r="BV56" s="65">
        <v>23.866019739229959</v>
      </c>
      <c r="BW56" s="60">
        <v>0.94479189796828289</v>
      </c>
      <c r="BX56" s="65">
        <v>24.814226688368311</v>
      </c>
      <c r="BY56" s="60">
        <v>2.7713363336528576</v>
      </c>
      <c r="BZ56" s="65">
        <v>23.62168887178807</v>
      </c>
      <c r="CA56" s="59">
        <v>1.0368310132330709</v>
      </c>
      <c r="CB56" s="69">
        <v>-1.1925378165802414</v>
      </c>
      <c r="CC56" s="59">
        <v>3.0363029630701632</v>
      </c>
      <c r="CD56" s="65">
        <v>25.429619564821529</v>
      </c>
      <c r="CE56" s="60">
        <v>1.0197529785904906</v>
      </c>
      <c r="CF56" s="65">
        <v>28.925871724664251</v>
      </c>
      <c r="CG56" s="60">
        <v>2.5747598380968251</v>
      </c>
      <c r="CH56" s="65">
        <v>24.71704859898858</v>
      </c>
      <c r="CI56" s="59">
        <v>1.1167412553527971</v>
      </c>
      <c r="CJ56" s="69">
        <v>-4.2088231256756714</v>
      </c>
      <c r="CK56" s="59">
        <v>2.8202652726127231</v>
      </c>
      <c r="CL56" s="65">
        <v>31.254659718029981</v>
      </c>
      <c r="CM56" s="60">
        <v>1.1153078745301843</v>
      </c>
      <c r="CN56" s="65">
        <v>28.63447379195857</v>
      </c>
      <c r="CO56" s="60">
        <v>2.5107339971578848</v>
      </c>
      <c r="CP56" s="65">
        <v>31.78383554970496</v>
      </c>
      <c r="CQ56" s="59">
        <v>1.2287158860947458</v>
      </c>
      <c r="CR56" s="69">
        <v>3.1493617577463908</v>
      </c>
      <c r="CS56" s="59">
        <v>2.7558544632973025</v>
      </c>
      <c r="CT56" s="65">
        <v>13.191147978555531</v>
      </c>
      <c r="CU56" s="60">
        <v>0.76538591852213067</v>
      </c>
      <c r="CV56" s="65">
        <v>15.37764336540879</v>
      </c>
      <c r="CW56" s="60">
        <v>1.8046110923149477</v>
      </c>
      <c r="CX56" s="65">
        <v>12.723085754795679</v>
      </c>
      <c r="CY56" s="59">
        <v>0.89697935542668839</v>
      </c>
      <c r="CZ56" s="69">
        <v>-2.6545576106131108</v>
      </c>
      <c r="DA56" s="59">
        <v>2.1015963333306713</v>
      </c>
      <c r="DB56" s="65">
        <v>11.91972652757523</v>
      </c>
      <c r="DC56" s="60">
        <v>0.69035057637727071</v>
      </c>
      <c r="DD56" s="65">
        <v>11.27378204641942</v>
      </c>
      <c r="DE56" s="60">
        <v>1.5430072947963354</v>
      </c>
      <c r="DF56" s="65">
        <v>12.0268480821598</v>
      </c>
      <c r="DG56" s="59">
        <v>0.84108281755896586</v>
      </c>
      <c r="DH56" s="69">
        <v>0.75306603574038</v>
      </c>
      <c r="DI56" s="59">
        <v>1.9050996226787202</v>
      </c>
      <c r="DJ56" s="65">
        <v>24.652649324308729</v>
      </c>
      <c r="DK56" s="60">
        <v>1.0041327434460636</v>
      </c>
      <c r="DL56" s="65">
        <v>24.993964646610841</v>
      </c>
      <c r="DM56" s="60">
        <v>2.4907158096870088</v>
      </c>
      <c r="DN56" s="65">
        <v>24.571076830030371</v>
      </c>
      <c r="DO56" s="59">
        <v>1.155328481434269</v>
      </c>
      <c r="DP56" s="69">
        <v>-0.42288781658047014</v>
      </c>
      <c r="DQ56" s="61">
        <v>2.8516983373317513</v>
      </c>
    </row>
    <row r="57" spans="1:121">
      <c r="A57" s="39" t="s">
        <v>55</v>
      </c>
      <c r="B57" s="65">
        <v>94.044570039293262</v>
      </c>
      <c r="C57" s="60">
        <v>0.43784191419288687</v>
      </c>
      <c r="D57" s="65">
        <v>94.4330887609878</v>
      </c>
      <c r="E57" s="60">
        <v>1.2204589591070762</v>
      </c>
      <c r="F57" s="65">
        <v>93.983908300628087</v>
      </c>
      <c r="G57" s="59">
        <v>0.45726983291463069</v>
      </c>
      <c r="H57" s="69">
        <v>-0.44918046035971315</v>
      </c>
      <c r="I57" s="59">
        <v>1.2687203436571122</v>
      </c>
      <c r="J57" s="65">
        <v>95.929233026573584</v>
      </c>
      <c r="K57" s="60">
        <v>0.31921976461727541</v>
      </c>
      <c r="L57" s="65">
        <v>96.014110865269785</v>
      </c>
      <c r="M57" s="60">
        <v>1.0564409224010844</v>
      </c>
      <c r="N57" s="65">
        <v>95.909495011385957</v>
      </c>
      <c r="O57" s="59">
        <v>0.34433553493385549</v>
      </c>
      <c r="P57" s="69">
        <v>-0.10461585388382844</v>
      </c>
      <c r="Q57" s="59">
        <v>1.132802738836979</v>
      </c>
      <c r="R57" s="65">
        <v>91.546159724340654</v>
      </c>
      <c r="S57" s="60">
        <v>0.45285864364310796</v>
      </c>
      <c r="T57" s="65">
        <v>91.080987329237601</v>
      </c>
      <c r="U57" s="60">
        <v>1.6719698892473362</v>
      </c>
      <c r="V57" s="65">
        <v>91.582160270516951</v>
      </c>
      <c r="W57" s="59">
        <v>0.478466093889234</v>
      </c>
      <c r="X57" s="69">
        <v>0.50117294127934997</v>
      </c>
      <c r="Y57" s="60">
        <v>1.7607704095394754</v>
      </c>
      <c r="Z57" s="65">
        <v>80.100563447753416</v>
      </c>
      <c r="AA57" s="60">
        <v>0.77851476265393282</v>
      </c>
      <c r="AB57" s="65">
        <v>76.03802078899038</v>
      </c>
      <c r="AC57" s="60">
        <v>2.8153245202895518</v>
      </c>
      <c r="AD57" s="65">
        <v>80.541516823191259</v>
      </c>
      <c r="AE57" s="59">
        <v>0.81291171604857204</v>
      </c>
      <c r="AF57" s="69">
        <v>4.5034960342008787</v>
      </c>
      <c r="AG57" s="59">
        <v>2.9422045008393019</v>
      </c>
      <c r="AH57" s="65">
        <v>59.589884123294112</v>
      </c>
      <c r="AI57" s="60">
        <v>1.1235103644584354</v>
      </c>
      <c r="AJ57" s="65">
        <v>54.32360668655619</v>
      </c>
      <c r="AK57" s="60">
        <v>2.8684282514687904</v>
      </c>
      <c r="AL57" s="65">
        <v>60.243190314100403</v>
      </c>
      <c r="AM57" s="59">
        <v>1.1594798844439618</v>
      </c>
      <c r="AN57" s="69">
        <v>5.9195836275442133</v>
      </c>
      <c r="AO57" s="59">
        <v>2.9131552514513581</v>
      </c>
      <c r="AP57" s="65">
        <v>79.460127921610962</v>
      </c>
      <c r="AQ57" s="60">
        <v>0.67896335886428238</v>
      </c>
      <c r="AR57" s="65">
        <v>80.153060349700951</v>
      </c>
      <c r="AS57" s="60">
        <v>2.2000156744318882</v>
      </c>
      <c r="AT57" s="65">
        <v>79.372551164186149</v>
      </c>
      <c r="AU57" s="59">
        <v>0.75504797878679519</v>
      </c>
      <c r="AV57" s="69">
        <v>-0.78050918551480208</v>
      </c>
      <c r="AW57" s="60">
        <v>2.4106866739225756</v>
      </c>
      <c r="AX57" s="65">
        <v>45.481691135387507</v>
      </c>
      <c r="AY57" s="60">
        <v>1.0150390315932725</v>
      </c>
      <c r="AZ57" s="65">
        <v>55.094551693369731</v>
      </c>
      <c r="BA57" s="60">
        <v>2.9839990205541707</v>
      </c>
      <c r="BB57" s="65">
        <v>44.273413189388428</v>
      </c>
      <c r="BC57" s="59">
        <v>1.0911138145185284</v>
      </c>
      <c r="BD57" s="69">
        <v>-10.821138503981302</v>
      </c>
      <c r="BE57" s="59">
        <v>3.2524213428873914</v>
      </c>
      <c r="BF57" s="69">
        <v>67.460456444579194</v>
      </c>
      <c r="BG57" s="60">
        <v>0.82700084723463474</v>
      </c>
      <c r="BH57" s="65">
        <v>67.056972086614223</v>
      </c>
      <c r="BI57" s="60">
        <v>2.9574013849822793</v>
      </c>
      <c r="BJ57" s="65">
        <v>67.446896619450285</v>
      </c>
      <c r="BK57" s="59">
        <v>0.89777242217477704</v>
      </c>
      <c r="BL57" s="69">
        <v>0.3899245328360621</v>
      </c>
      <c r="BM57" s="59">
        <v>3.1795027480054676</v>
      </c>
      <c r="BN57" s="65">
        <v>52.470850240710007</v>
      </c>
      <c r="BO57" s="60">
        <v>1.0362077796635845</v>
      </c>
      <c r="BP57" s="65">
        <v>48.156502586535801</v>
      </c>
      <c r="BQ57" s="60">
        <v>3.0246524717951146</v>
      </c>
      <c r="BR57" s="65">
        <v>52.97030385684365</v>
      </c>
      <c r="BS57" s="59">
        <v>1.0639962428572325</v>
      </c>
      <c r="BT57" s="69">
        <v>4.8138012703078488</v>
      </c>
      <c r="BU57" s="59">
        <v>3.0880270675150672</v>
      </c>
      <c r="BV57" s="65">
        <v>43.049644110687332</v>
      </c>
      <c r="BW57" s="60">
        <v>1.0204156772639592</v>
      </c>
      <c r="BX57" s="65">
        <v>46.993468599388542</v>
      </c>
      <c r="BY57" s="60">
        <v>3.2449720700297657</v>
      </c>
      <c r="BZ57" s="65">
        <v>42.488362358816907</v>
      </c>
      <c r="CA57" s="59">
        <v>1.0487395086374653</v>
      </c>
      <c r="CB57" s="69">
        <v>-4.5051062405716351</v>
      </c>
      <c r="CC57" s="59">
        <v>3.353406540471366</v>
      </c>
      <c r="CD57" s="65">
        <v>67.734859562048101</v>
      </c>
      <c r="CE57" s="60">
        <v>0.84679274536997362</v>
      </c>
      <c r="CF57" s="65">
        <v>71.475777334762185</v>
      </c>
      <c r="CG57" s="60">
        <v>2.3909953379205025</v>
      </c>
      <c r="CH57" s="65">
        <v>67.209928209884666</v>
      </c>
      <c r="CI57" s="59">
        <v>0.94293879358420896</v>
      </c>
      <c r="CJ57" s="69">
        <v>-4.2658491248775192</v>
      </c>
      <c r="CK57" s="59">
        <v>2.6778289496142316</v>
      </c>
      <c r="CL57" s="65">
        <v>66.978154549700477</v>
      </c>
      <c r="CM57" s="60">
        <v>0.86754808310863285</v>
      </c>
      <c r="CN57" s="65">
        <v>64.727715934079384</v>
      </c>
      <c r="CO57" s="60">
        <v>3.0923377861284238</v>
      </c>
      <c r="CP57" s="65">
        <v>67.20077530368502</v>
      </c>
      <c r="CQ57" s="59">
        <v>0.93016166699516767</v>
      </c>
      <c r="CR57" s="69">
        <v>2.473059369605636</v>
      </c>
      <c r="CS57" s="59">
        <v>3.2952047066271488</v>
      </c>
      <c r="CT57" s="65">
        <v>60.900607870976522</v>
      </c>
      <c r="CU57" s="60">
        <v>0.91066841243053309</v>
      </c>
      <c r="CV57" s="65">
        <v>55.641344738712192</v>
      </c>
      <c r="CW57" s="60">
        <v>3.1959862941949808</v>
      </c>
      <c r="CX57" s="65">
        <v>61.484331178449523</v>
      </c>
      <c r="CY57" s="59">
        <v>0.98538311984065996</v>
      </c>
      <c r="CZ57" s="69">
        <v>5.8429864397373308</v>
      </c>
      <c r="DA57" s="59">
        <v>3.4422443862778671</v>
      </c>
      <c r="DB57" s="65">
        <v>29.738135938289549</v>
      </c>
      <c r="DC57" s="60">
        <v>1.0886868778233829</v>
      </c>
      <c r="DD57" s="65">
        <v>29.500510420367171</v>
      </c>
      <c r="DE57" s="60">
        <v>2.7402239530644401</v>
      </c>
      <c r="DF57" s="65">
        <v>29.733320443646811</v>
      </c>
      <c r="DG57" s="59">
        <v>1.1578411458779088</v>
      </c>
      <c r="DH57" s="69">
        <v>0.23281002327964018</v>
      </c>
      <c r="DI57" s="59">
        <v>2.889218793061668</v>
      </c>
      <c r="DJ57" s="65">
        <v>30.344065661794421</v>
      </c>
      <c r="DK57" s="60">
        <v>0.90718692767978804</v>
      </c>
      <c r="DL57" s="65">
        <v>31.27542498195627</v>
      </c>
      <c r="DM57" s="60">
        <v>2.8230769657236188</v>
      </c>
      <c r="DN57" s="65">
        <v>30.14765960798519</v>
      </c>
      <c r="DO57" s="59">
        <v>0.963344948757905</v>
      </c>
      <c r="DP57" s="69">
        <v>-1.12776537397108</v>
      </c>
      <c r="DQ57" s="61">
        <v>3.0193487185662438</v>
      </c>
    </row>
    <row r="58" spans="1:121">
      <c r="A58" s="39" t="s">
        <v>56</v>
      </c>
      <c r="B58" s="65">
        <v>63.883200520430492</v>
      </c>
      <c r="C58" s="60">
        <v>0.90821062283568599</v>
      </c>
      <c r="D58" s="65">
        <v>63.204916417775763</v>
      </c>
      <c r="E58" s="60">
        <v>1.9257316496172303</v>
      </c>
      <c r="F58" s="65">
        <v>64.219296010108252</v>
      </c>
      <c r="G58" s="59">
        <v>1.1149299976394194</v>
      </c>
      <c r="H58" s="69">
        <v>1.0143795923324888</v>
      </c>
      <c r="I58" s="59">
        <v>2.362621068378937</v>
      </c>
      <c r="J58" s="65">
        <v>62.459435195174663</v>
      </c>
      <c r="K58" s="60">
        <v>0.87247469838176706</v>
      </c>
      <c r="L58" s="65">
        <v>66.074168641094246</v>
      </c>
      <c r="M58" s="60">
        <v>1.9503554838747437</v>
      </c>
      <c r="N58" s="65">
        <v>60.75971778194581</v>
      </c>
      <c r="O58" s="59">
        <v>1.0934771794205875</v>
      </c>
      <c r="P58" s="69">
        <v>-5.3144508591484367</v>
      </c>
      <c r="Q58" s="59">
        <v>2.3957478932510461</v>
      </c>
      <c r="R58" s="65">
        <v>85.947877690458768</v>
      </c>
      <c r="S58" s="60">
        <v>0.77656360482496778</v>
      </c>
      <c r="T58" s="65">
        <v>84.128651464005188</v>
      </c>
      <c r="U58" s="60">
        <v>1.63963519281297</v>
      </c>
      <c r="V58" s="65">
        <v>86.793502400793471</v>
      </c>
      <c r="W58" s="59">
        <v>0.74468415225802087</v>
      </c>
      <c r="X58" s="69">
        <v>2.6648509367882838</v>
      </c>
      <c r="Y58" s="60">
        <v>1.6943912794884211</v>
      </c>
      <c r="Z58" s="65">
        <v>65.722379085319062</v>
      </c>
      <c r="AA58" s="60">
        <v>0.83018533692423568</v>
      </c>
      <c r="AB58" s="65">
        <v>68.531015423107831</v>
      </c>
      <c r="AC58" s="60">
        <v>1.8758056524091198</v>
      </c>
      <c r="AD58" s="65">
        <v>64.659201510397949</v>
      </c>
      <c r="AE58" s="59">
        <v>0.94896259763063473</v>
      </c>
      <c r="AF58" s="69">
        <v>-3.8718139127098823</v>
      </c>
      <c r="AG58" s="59">
        <v>2.192126675362565</v>
      </c>
      <c r="AH58" s="65">
        <v>60.82969256969379</v>
      </c>
      <c r="AI58" s="60">
        <v>0.90524007181607047</v>
      </c>
      <c r="AJ58" s="65">
        <v>62.107238439829352</v>
      </c>
      <c r="AK58" s="60">
        <v>1.7090470993236444</v>
      </c>
      <c r="AL58" s="65">
        <v>60.381159366873241</v>
      </c>
      <c r="AM58" s="59">
        <v>1.130007636229134</v>
      </c>
      <c r="AN58" s="69">
        <v>-1.7260790729561108</v>
      </c>
      <c r="AO58" s="59">
        <v>2.1195730281009002</v>
      </c>
      <c r="AP58" s="65">
        <v>60.519530257466158</v>
      </c>
      <c r="AQ58" s="60">
        <v>0.99893343422077374</v>
      </c>
      <c r="AR58" s="65">
        <v>67.816643954597637</v>
      </c>
      <c r="AS58" s="60">
        <v>1.9599118432861891</v>
      </c>
      <c r="AT58" s="65">
        <v>57.190626755111623</v>
      </c>
      <c r="AU58" s="59">
        <v>1.1871002053495578</v>
      </c>
      <c r="AV58" s="69">
        <v>-10.626017199486014</v>
      </c>
      <c r="AW58" s="60">
        <v>2.3377186139630686</v>
      </c>
      <c r="AX58" s="65">
        <v>34.85285302848083</v>
      </c>
      <c r="AY58" s="60">
        <v>1.0445265087180799</v>
      </c>
      <c r="AZ58" s="65">
        <v>43.628713648636513</v>
      </c>
      <c r="BA58" s="60">
        <v>1.9146492107974855</v>
      </c>
      <c r="BB58" s="65">
        <v>30.86633749786364</v>
      </c>
      <c r="BC58" s="59">
        <v>1.2619027380883505</v>
      </c>
      <c r="BD58" s="69">
        <v>-12.762376150772873</v>
      </c>
      <c r="BE58" s="59">
        <v>2.2832082716388586</v>
      </c>
      <c r="BF58" s="69">
        <v>52.604437111602998</v>
      </c>
      <c r="BG58" s="60">
        <v>1.1645720107451343</v>
      </c>
      <c r="BH58" s="65">
        <v>54.56779401602342</v>
      </c>
      <c r="BI58" s="60">
        <v>2.1641948552787711</v>
      </c>
      <c r="BJ58" s="65">
        <v>51.709272108577451</v>
      </c>
      <c r="BK58" s="59">
        <v>1.3130072711850294</v>
      </c>
      <c r="BL58" s="69">
        <v>-2.8585219074459687</v>
      </c>
      <c r="BM58" s="59">
        <v>2.4738420190488299</v>
      </c>
      <c r="BN58" s="65">
        <v>51.977284579318322</v>
      </c>
      <c r="BO58" s="60">
        <v>0.8924555387103198</v>
      </c>
      <c r="BP58" s="65">
        <v>53.708365345062028</v>
      </c>
      <c r="BQ58" s="60">
        <v>1.8257498959394172</v>
      </c>
      <c r="BR58" s="65">
        <v>51.294075638864058</v>
      </c>
      <c r="BS58" s="59">
        <v>1.0605661012196379</v>
      </c>
      <c r="BT58" s="69">
        <v>-2.4142897061979696</v>
      </c>
      <c r="BU58" s="59">
        <v>2.1747476674123645</v>
      </c>
      <c r="BV58" s="65">
        <v>26.98427280123315</v>
      </c>
      <c r="BW58" s="60">
        <v>0.87544010853639698</v>
      </c>
      <c r="BX58" s="65">
        <v>34.161840628554337</v>
      </c>
      <c r="BY58" s="60">
        <v>1.8230845982645909</v>
      </c>
      <c r="BZ58" s="65">
        <v>23.766422579869769</v>
      </c>
      <c r="CA58" s="59">
        <v>0.9726452004395979</v>
      </c>
      <c r="CB58" s="69">
        <v>-10.395418048684569</v>
      </c>
      <c r="CC58" s="59">
        <v>2.082012088445433</v>
      </c>
      <c r="CD58" s="65">
        <v>48.033577701914723</v>
      </c>
      <c r="CE58" s="60">
        <v>1.1587994169167513</v>
      </c>
      <c r="CF58" s="65">
        <v>53.467267785518523</v>
      </c>
      <c r="CG58" s="60">
        <v>2.0715665252569817</v>
      </c>
      <c r="CH58" s="65">
        <v>45.65127079709589</v>
      </c>
      <c r="CI58" s="59">
        <v>1.3144747856844243</v>
      </c>
      <c r="CJ58" s="69">
        <v>-7.8159969884226328</v>
      </c>
      <c r="CK58" s="59">
        <v>2.3723821577713604</v>
      </c>
      <c r="CL58" s="65">
        <v>46.992746966914481</v>
      </c>
      <c r="CM58" s="60">
        <v>0.98713654098392023</v>
      </c>
      <c r="CN58" s="65">
        <v>52.866182392577016</v>
      </c>
      <c r="CO58" s="60">
        <v>2.0279469310687053</v>
      </c>
      <c r="CP58" s="65">
        <v>44.292598537173802</v>
      </c>
      <c r="CQ58" s="59">
        <v>1.1556719313418684</v>
      </c>
      <c r="CR58" s="69">
        <v>-8.5735838554032142</v>
      </c>
      <c r="CS58" s="59">
        <v>2.3680556255350891</v>
      </c>
      <c r="CT58" s="65">
        <v>56.249421775506342</v>
      </c>
      <c r="CU58" s="60">
        <v>1.0160929984865459</v>
      </c>
      <c r="CV58" s="65">
        <v>60.799966253683557</v>
      </c>
      <c r="CW58" s="60">
        <v>1.9660783267099944</v>
      </c>
      <c r="CX58" s="65">
        <v>54.111123229566353</v>
      </c>
      <c r="CY58" s="59">
        <v>1.0706554077320884</v>
      </c>
      <c r="CZ58" s="69">
        <v>-6.6888430241172045</v>
      </c>
      <c r="DA58" s="59">
        <v>2.098445595303899</v>
      </c>
      <c r="DB58" s="65">
        <v>23.017436599587789</v>
      </c>
      <c r="DC58" s="60">
        <v>0.8878669133455831</v>
      </c>
      <c r="DD58" s="65">
        <v>26.678064647265241</v>
      </c>
      <c r="DE58" s="60">
        <v>1.7869221369678532</v>
      </c>
      <c r="DF58" s="65">
        <v>21.393134105873269</v>
      </c>
      <c r="DG58" s="59">
        <v>0.9411412609499471</v>
      </c>
      <c r="DH58" s="69">
        <v>-5.2849305413919723</v>
      </c>
      <c r="DI58" s="59">
        <v>1.954629716062249</v>
      </c>
      <c r="DJ58" s="65">
        <v>32.52863815870603</v>
      </c>
      <c r="DK58" s="60">
        <v>1.002449996504549</v>
      </c>
      <c r="DL58" s="65">
        <v>36.617706566222317</v>
      </c>
      <c r="DM58" s="60">
        <v>2.0740860029674359</v>
      </c>
      <c r="DN58" s="65">
        <v>30.528313843006408</v>
      </c>
      <c r="DO58" s="59">
        <v>1.0581859656034847</v>
      </c>
      <c r="DP58" s="69">
        <v>-6.0893927232159086</v>
      </c>
      <c r="DQ58" s="61">
        <v>2.323479745346928</v>
      </c>
    </row>
    <row r="59" spans="1:121">
      <c r="A59" s="41" t="s">
        <v>57</v>
      </c>
      <c r="B59" s="65">
        <v>84.007905068496299</v>
      </c>
      <c r="C59" s="60">
        <v>0.4316965785514183</v>
      </c>
      <c r="D59" s="65">
        <v>79.855338357525468</v>
      </c>
      <c r="E59" s="60">
        <v>1.4883679117151176</v>
      </c>
      <c r="F59" s="65">
        <v>84.779855591681113</v>
      </c>
      <c r="G59" s="59">
        <v>0.49650012178749703</v>
      </c>
      <c r="H59" s="69">
        <v>4.924517234155644</v>
      </c>
      <c r="I59" s="59">
        <v>1.6734813250485752</v>
      </c>
      <c r="J59" s="65">
        <v>84.136916457018174</v>
      </c>
      <c r="K59" s="60">
        <v>0.465843277387268</v>
      </c>
      <c r="L59" s="65">
        <v>80.671804051550012</v>
      </c>
      <c r="M59" s="60">
        <v>1.5113074691574322</v>
      </c>
      <c r="N59" s="65">
        <v>84.804553154789929</v>
      </c>
      <c r="O59" s="59">
        <v>0.52540525085735357</v>
      </c>
      <c r="P59" s="69">
        <v>4.1327491032399166</v>
      </c>
      <c r="Q59" s="59">
        <v>1.6907235124078619</v>
      </c>
      <c r="R59" s="65">
        <v>85.587713899433439</v>
      </c>
      <c r="S59" s="60">
        <v>0.43984561304763475</v>
      </c>
      <c r="T59" s="65">
        <v>82.126793992197264</v>
      </c>
      <c r="U59" s="60">
        <v>1.4488419869587932</v>
      </c>
      <c r="V59" s="65">
        <v>86.260777084200186</v>
      </c>
      <c r="W59" s="59">
        <v>0.45948670117991647</v>
      </c>
      <c r="X59" s="69">
        <v>4.1339830920029215</v>
      </c>
      <c r="Y59" s="60">
        <v>1.5377281060769064</v>
      </c>
      <c r="Z59" s="65">
        <v>88.993815932120839</v>
      </c>
      <c r="AA59" s="60">
        <v>0.42926561633981092</v>
      </c>
      <c r="AB59" s="65">
        <v>86.69770486216882</v>
      </c>
      <c r="AC59" s="60">
        <v>1.2658296649862202</v>
      </c>
      <c r="AD59" s="65">
        <v>89.455026878780274</v>
      </c>
      <c r="AE59" s="59">
        <v>0.4631193076480456</v>
      </c>
      <c r="AF59" s="69">
        <v>2.7573220166114538</v>
      </c>
      <c r="AG59" s="59">
        <v>1.3570589364853269</v>
      </c>
      <c r="AH59" s="65">
        <v>84.688188245553391</v>
      </c>
      <c r="AI59" s="60">
        <v>0.45163551792339801</v>
      </c>
      <c r="AJ59" s="65">
        <v>80.742394261370464</v>
      </c>
      <c r="AK59" s="60">
        <v>1.3581236731328366</v>
      </c>
      <c r="AL59" s="65">
        <v>85.428580284445573</v>
      </c>
      <c r="AM59" s="59">
        <v>0.50070249968139613</v>
      </c>
      <c r="AN59" s="69">
        <v>4.6861860230751091</v>
      </c>
      <c r="AO59" s="59">
        <v>1.4960135360436706</v>
      </c>
      <c r="AP59" s="65">
        <v>79.954605851676973</v>
      </c>
      <c r="AQ59" s="60">
        <v>0.47168948985753462</v>
      </c>
      <c r="AR59" s="65">
        <v>77.128062272048297</v>
      </c>
      <c r="AS59" s="60">
        <v>1.4521983921243007</v>
      </c>
      <c r="AT59" s="65">
        <v>80.50415135910302</v>
      </c>
      <c r="AU59" s="59">
        <v>0.5121280492251552</v>
      </c>
      <c r="AV59" s="69">
        <v>3.3760890870547229</v>
      </c>
      <c r="AW59" s="60">
        <v>1.5834417138896708</v>
      </c>
      <c r="AX59" s="65">
        <v>55.550506922364342</v>
      </c>
      <c r="AY59" s="60">
        <v>0.65348905109766431</v>
      </c>
      <c r="AZ59" s="65">
        <v>55.787890386111783</v>
      </c>
      <c r="BA59" s="60">
        <v>1.6318759393435089</v>
      </c>
      <c r="BB59" s="65">
        <v>55.470196068760238</v>
      </c>
      <c r="BC59" s="59">
        <v>0.70554351760967471</v>
      </c>
      <c r="BD59" s="69">
        <v>-0.31769431735154541</v>
      </c>
      <c r="BE59" s="59">
        <v>1.7624809941353026</v>
      </c>
      <c r="BF59" s="69">
        <v>83.053389209019628</v>
      </c>
      <c r="BG59" s="60">
        <v>0.51085026392792343</v>
      </c>
      <c r="BH59" s="65">
        <v>80.124542390802205</v>
      </c>
      <c r="BI59" s="60">
        <v>1.5081160287486006</v>
      </c>
      <c r="BJ59" s="65">
        <v>83.612902469231315</v>
      </c>
      <c r="BK59" s="59">
        <v>0.53708549493768765</v>
      </c>
      <c r="BL59" s="69">
        <v>3.4883600784291104</v>
      </c>
      <c r="BM59" s="59">
        <v>1.5990771750496806</v>
      </c>
      <c r="BN59" s="65">
        <v>69.496144678122718</v>
      </c>
      <c r="BO59" s="60">
        <v>0.55644770760769446</v>
      </c>
      <c r="BP59" s="65">
        <v>69.718467594955172</v>
      </c>
      <c r="BQ59" s="60">
        <v>1.8046254502229748</v>
      </c>
      <c r="BR59" s="65">
        <v>69.474775517025762</v>
      </c>
      <c r="BS59" s="59">
        <v>0.60833496301423651</v>
      </c>
      <c r="BT59" s="69">
        <v>-0.24369207792940983</v>
      </c>
      <c r="BU59" s="59">
        <v>1.9558600505907124</v>
      </c>
      <c r="BV59" s="65">
        <v>64.763799374237806</v>
      </c>
      <c r="BW59" s="60">
        <v>0.60404806021681767</v>
      </c>
      <c r="BX59" s="65">
        <v>65.040875777677556</v>
      </c>
      <c r="BY59" s="60">
        <v>1.4526581394611788</v>
      </c>
      <c r="BZ59" s="65">
        <v>64.711726993739688</v>
      </c>
      <c r="CA59" s="59">
        <v>0.6728387799339195</v>
      </c>
      <c r="CB59" s="69">
        <v>-0.32914878393786751</v>
      </c>
      <c r="CC59" s="59">
        <v>1.6254875558469073</v>
      </c>
      <c r="CD59" s="65">
        <v>85.659588571143729</v>
      </c>
      <c r="CE59" s="60">
        <v>0.4762704018748487</v>
      </c>
      <c r="CF59" s="65">
        <v>83.210247791204978</v>
      </c>
      <c r="CG59" s="60">
        <v>1.4008474311317676</v>
      </c>
      <c r="CH59" s="65">
        <v>86.147044494183248</v>
      </c>
      <c r="CI59" s="59">
        <v>0.48867099576483208</v>
      </c>
      <c r="CJ59" s="69">
        <v>2.9367967029782704</v>
      </c>
      <c r="CK59" s="59">
        <v>1.4552037150462676</v>
      </c>
      <c r="CL59" s="65">
        <v>86.090245612297323</v>
      </c>
      <c r="CM59" s="60">
        <v>0.41593603139939761</v>
      </c>
      <c r="CN59" s="65">
        <v>82.325621739176341</v>
      </c>
      <c r="CO59" s="60">
        <v>1.44421173327383</v>
      </c>
      <c r="CP59" s="65">
        <v>86.831141718820135</v>
      </c>
      <c r="CQ59" s="59">
        <v>0.48516346102058561</v>
      </c>
      <c r="CR59" s="69">
        <v>4.5055199796437932</v>
      </c>
      <c r="CS59" s="59">
        <v>1.6346565281864973</v>
      </c>
      <c r="CT59" s="65">
        <v>73.802006986387539</v>
      </c>
      <c r="CU59" s="60">
        <v>0.46368714064849303</v>
      </c>
      <c r="CV59" s="65">
        <v>67.910862438447452</v>
      </c>
      <c r="CW59" s="60">
        <v>1.5276633753678257</v>
      </c>
      <c r="CX59" s="65">
        <v>74.946670331391871</v>
      </c>
      <c r="CY59" s="59">
        <v>0.52321679527389975</v>
      </c>
      <c r="CZ59" s="69">
        <v>7.035807892944419</v>
      </c>
      <c r="DA59" s="59">
        <v>1.6896479723338351</v>
      </c>
      <c r="DB59" s="65">
        <v>61.887207002427658</v>
      </c>
      <c r="DC59" s="60">
        <v>0.63026700437776095</v>
      </c>
      <c r="DD59" s="65">
        <v>62.361615712178342</v>
      </c>
      <c r="DE59" s="60">
        <v>1.755914645678861</v>
      </c>
      <c r="DF59" s="65">
        <v>61.784818261405952</v>
      </c>
      <c r="DG59" s="59">
        <v>0.68138907913694946</v>
      </c>
      <c r="DH59" s="69">
        <v>-0.5767974507723892</v>
      </c>
      <c r="DI59" s="59">
        <v>1.8821388413326017</v>
      </c>
      <c r="DJ59" s="65">
        <v>54.136604417496287</v>
      </c>
      <c r="DK59" s="60">
        <v>0.63611526366768001</v>
      </c>
      <c r="DL59" s="65">
        <v>50.024420368033972</v>
      </c>
      <c r="DM59" s="60">
        <v>1.746835082838752</v>
      </c>
      <c r="DN59" s="65">
        <v>54.915143998159131</v>
      </c>
      <c r="DO59" s="59">
        <v>0.68990688042959858</v>
      </c>
      <c r="DP59" s="69">
        <v>4.8907236301251586</v>
      </c>
      <c r="DQ59" s="61">
        <v>1.8863473056731102</v>
      </c>
    </row>
    <row r="60" spans="1:121">
      <c r="A60" s="39" t="s">
        <v>58</v>
      </c>
      <c r="B60" s="65">
        <v>77.824873157486991</v>
      </c>
      <c r="C60" s="60">
        <v>1.4135950516810296</v>
      </c>
      <c r="D60" s="65">
        <v>76.735805573898176</v>
      </c>
      <c r="E60" s="60">
        <v>1.9370652560354842</v>
      </c>
      <c r="F60" s="65">
        <v>78.184948136855979</v>
      </c>
      <c r="G60" s="59">
        <v>1.6365780409836284</v>
      </c>
      <c r="H60" s="69">
        <v>1.4491425629578032</v>
      </c>
      <c r="I60" s="59">
        <v>2.24986958578326</v>
      </c>
      <c r="J60" s="65">
        <v>67.636205877090532</v>
      </c>
      <c r="K60" s="60">
        <v>1.5315013679580873</v>
      </c>
      <c r="L60" s="65">
        <v>64.765733530663169</v>
      </c>
      <c r="M60" s="60">
        <v>5.1916747046180953</v>
      </c>
      <c r="N60" s="65">
        <v>68.571236176882238</v>
      </c>
      <c r="O60" s="59">
        <v>1.8746324390435742</v>
      </c>
      <c r="P60" s="69">
        <v>3.8055026462190682</v>
      </c>
      <c r="Q60" s="59">
        <v>6.1665885286955424</v>
      </c>
      <c r="R60" s="65">
        <v>75.133145366186284</v>
      </c>
      <c r="S60" s="60">
        <v>1.8836397790760389</v>
      </c>
      <c r="T60" s="65">
        <v>74.752504375877947</v>
      </c>
      <c r="U60" s="60">
        <v>3.2406014799080287</v>
      </c>
      <c r="V60" s="65">
        <v>75.258706988283592</v>
      </c>
      <c r="W60" s="59">
        <v>1.8079995352208424</v>
      </c>
      <c r="X60" s="69">
        <v>0.50620261240564446</v>
      </c>
      <c r="Y60" s="60">
        <v>2.8666769341674243</v>
      </c>
      <c r="Z60" s="65">
        <v>72.338616090196695</v>
      </c>
      <c r="AA60" s="60">
        <v>3.1487601369713225</v>
      </c>
      <c r="AB60" s="65">
        <v>70.456306696679761</v>
      </c>
      <c r="AC60" s="60">
        <v>5.9683611838002975</v>
      </c>
      <c r="AD60" s="65">
        <v>72.95377287532429</v>
      </c>
      <c r="AE60" s="59">
        <v>2.3926409809804547</v>
      </c>
      <c r="AF60" s="69">
        <v>2.4974661786445296</v>
      </c>
      <c r="AG60" s="59">
        <v>4.3019699014096719</v>
      </c>
      <c r="AH60" s="65">
        <v>60.094443507440531</v>
      </c>
      <c r="AI60" s="60">
        <v>3.8483374868052631</v>
      </c>
      <c r="AJ60" s="65">
        <v>58.149824694375809</v>
      </c>
      <c r="AK60" s="60">
        <v>4.1108339736857475</v>
      </c>
      <c r="AL60" s="65">
        <v>60.693758270073793</v>
      </c>
      <c r="AM60" s="59">
        <v>3.9321521920360816</v>
      </c>
      <c r="AN60" s="69">
        <v>2.5439335756979844</v>
      </c>
      <c r="AO60" s="59">
        <v>2.716741953120648</v>
      </c>
      <c r="AP60" s="65">
        <v>55.617285922903889</v>
      </c>
      <c r="AQ60" s="60">
        <v>3.551968661449235</v>
      </c>
      <c r="AR60" s="65">
        <v>66.741071635754622</v>
      </c>
      <c r="AS60" s="60">
        <v>3.4544238931703459</v>
      </c>
      <c r="AT60" s="65">
        <v>51.929374320297228</v>
      </c>
      <c r="AU60" s="59">
        <v>3.5241436981706808</v>
      </c>
      <c r="AV60" s="69">
        <v>-14.811697315457394</v>
      </c>
      <c r="AW60" s="60">
        <v>2.8760733770205786</v>
      </c>
      <c r="AX60" s="65">
        <v>31.004367133031291</v>
      </c>
      <c r="AY60" s="60">
        <v>1.4124340663684509</v>
      </c>
      <c r="AZ60" s="65">
        <v>33.864955947801967</v>
      </c>
      <c r="BA60" s="60">
        <v>3.9098666073407564</v>
      </c>
      <c r="BB60" s="65">
        <v>30.110310312760401</v>
      </c>
      <c r="BC60" s="59">
        <v>1.6164612676383752</v>
      </c>
      <c r="BD60" s="69">
        <v>-3.754645635041566</v>
      </c>
      <c r="BE60" s="59">
        <v>4.4752981903337083</v>
      </c>
      <c r="BF60" s="69">
        <v>64.35877982434603</v>
      </c>
      <c r="BG60" s="60">
        <v>1.3318972506366986</v>
      </c>
      <c r="BH60" s="65">
        <v>68.892683858416206</v>
      </c>
      <c r="BI60" s="60">
        <v>2.7631121841166584</v>
      </c>
      <c r="BJ60" s="65">
        <v>62.862375069234943</v>
      </c>
      <c r="BK60" s="59">
        <v>1.5206794445191023</v>
      </c>
      <c r="BL60" s="69">
        <v>-6.0303087891812623</v>
      </c>
      <c r="BM60" s="59">
        <v>3.0852149509448457</v>
      </c>
      <c r="BN60" s="65">
        <v>55.916349159416981</v>
      </c>
      <c r="BO60" s="60">
        <v>3.5029460987295296</v>
      </c>
      <c r="BP60" s="65">
        <v>58.013933582232703</v>
      </c>
      <c r="BQ60" s="60">
        <v>4.5505699010783971</v>
      </c>
      <c r="BR60" s="65">
        <v>55.212073247229753</v>
      </c>
      <c r="BS60" s="59">
        <v>3.2739121413112344</v>
      </c>
      <c r="BT60" s="69">
        <v>-2.8018603350029494</v>
      </c>
      <c r="BU60" s="59">
        <v>2.5542179247056338</v>
      </c>
      <c r="BV60" s="65">
        <v>41.930720594675641</v>
      </c>
      <c r="BW60" s="60">
        <v>3.1302585933296267</v>
      </c>
      <c r="BX60" s="65">
        <v>54.993784647197373</v>
      </c>
      <c r="BY60" s="60">
        <v>5.238701569886774</v>
      </c>
      <c r="BZ60" s="65">
        <v>37.624690433706462</v>
      </c>
      <c r="CA60" s="59">
        <v>2.4231397793445888</v>
      </c>
      <c r="CB60" s="69">
        <v>-17.369094213490911</v>
      </c>
      <c r="CC60" s="59">
        <v>4.0131841749614514</v>
      </c>
      <c r="CD60" s="65">
        <v>58.692078799051302</v>
      </c>
      <c r="CE60" s="60">
        <v>1.8683992196357482</v>
      </c>
      <c r="CF60" s="65">
        <v>59.21542690314363</v>
      </c>
      <c r="CG60" s="60">
        <v>4.1085441798835811</v>
      </c>
      <c r="CH60" s="65">
        <v>58.505418701573412</v>
      </c>
      <c r="CI60" s="59">
        <v>1.8722633311614889</v>
      </c>
      <c r="CJ60" s="69">
        <v>-0.71000820157021849</v>
      </c>
      <c r="CK60" s="59">
        <v>4.1845169574794916</v>
      </c>
      <c r="CL60" s="65">
        <v>59.988107601888352</v>
      </c>
      <c r="CM60" s="60">
        <v>4.0396650771553446</v>
      </c>
      <c r="CN60" s="65">
        <v>59.044220921397937</v>
      </c>
      <c r="CO60" s="60">
        <v>7.4671127455304314</v>
      </c>
      <c r="CP60" s="65">
        <v>60.28396092206215</v>
      </c>
      <c r="CQ60" s="59">
        <v>3.2278747346223065</v>
      </c>
      <c r="CR60" s="69">
        <v>1.239740000664213</v>
      </c>
      <c r="CS60" s="59">
        <v>5.3705562224480099</v>
      </c>
      <c r="CT60" s="65">
        <v>32.429312972537758</v>
      </c>
      <c r="CU60" s="60">
        <v>1.7676990047040193</v>
      </c>
      <c r="CV60" s="65">
        <v>40.768090104696107</v>
      </c>
      <c r="CW60" s="60">
        <v>2.4720755996494947</v>
      </c>
      <c r="CX60" s="65">
        <v>29.652910869518632</v>
      </c>
      <c r="CY60" s="59">
        <v>2.2855852575774276</v>
      </c>
      <c r="CZ60" s="69">
        <v>-11.115179235177475</v>
      </c>
      <c r="DA60" s="59">
        <v>2.9910185187099496</v>
      </c>
      <c r="DB60" s="65">
        <v>29.296804951226829</v>
      </c>
      <c r="DC60" s="60">
        <v>2.2912246486982348</v>
      </c>
      <c r="DD60" s="65">
        <v>37.002342715538532</v>
      </c>
      <c r="DE60" s="60">
        <v>4.5980523528604902</v>
      </c>
      <c r="DF60" s="65">
        <v>26.727066776854571</v>
      </c>
      <c r="DG60" s="59">
        <v>1.6600474798832539</v>
      </c>
      <c r="DH60" s="69">
        <v>-10.275275938683961</v>
      </c>
      <c r="DI60" s="59">
        <v>3.8189916788117557</v>
      </c>
      <c r="DJ60" s="65">
        <v>66.523409430664429</v>
      </c>
      <c r="DK60" s="60">
        <v>2.5876229102255355</v>
      </c>
      <c r="DL60" s="65">
        <v>66.877022631366529</v>
      </c>
      <c r="DM60" s="60">
        <v>4.9503347661725048</v>
      </c>
      <c r="DN60" s="65">
        <v>66.471191695780178</v>
      </c>
      <c r="DO60" s="59">
        <v>2.2576469302166582</v>
      </c>
      <c r="DP60" s="69">
        <v>-0.40583093558635142</v>
      </c>
      <c r="DQ60" s="61">
        <v>4.0940802679110604</v>
      </c>
    </row>
    <row r="61" spans="1:121">
      <c r="A61" s="41" t="s">
        <v>59</v>
      </c>
      <c r="B61" s="65">
        <v>99.03028456014799</v>
      </c>
      <c r="C61" s="60">
        <v>0.17000277209601664</v>
      </c>
      <c r="D61" s="65">
        <v>99.237342366798529</v>
      </c>
      <c r="E61" s="60">
        <v>0.54925286139768337</v>
      </c>
      <c r="F61" s="65">
        <v>99.008048084844631</v>
      </c>
      <c r="G61" s="59">
        <v>0.18554527287888609</v>
      </c>
      <c r="H61" s="69">
        <v>-0.22929428195389789</v>
      </c>
      <c r="I61" s="59">
        <v>0.59878051962464229</v>
      </c>
      <c r="J61" s="65">
        <v>98.536663712283598</v>
      </c>
      <c r="K61" s="60">
        <v>0.2553981698271604</v>
      </c>
      <c r="L61" s="65">
        <v>98.978823454028003</v>
      </c>
      <c r="M61" s="60">
        <v>0.57763391238717832</v>
      </c>
      <c r="N61" s="65">
        <v>98.48982903139931</v>
      </c>
      <c r="O61" s="59">
        <v>0.26288871355548338</v>
      </c>
      <c r="P61" s="69">
        <v>-0.48899442262869286</v>
      </c>
      <c r="Q61" s="59">
        <v>0.57989308132854633</v>
      </c>
      <c r="R61" s="65">
        <v>98.916350775649249</v>
      </c>
      <c r="S61" s="60">
        <v>0.22411356813667338</v>
      </c>
      <c r="T61" s="65">
        <v>98.447661086979679</v>
      </c>
      <c r="U61" s="60">
        <v>0.76104263190123023</v>
      </c>
      <c r="V61" s="65">
        <v>98.963161824403628</v>
      </c>
      <c r="W61" s="59">
        <v>0.22492750880966481</v>
      </c>
      <c r="X61" s="69">
        <v>0.51550073742394886</v>
      </c>
      <c r="Y61" s="60">
        <v>0.76493385353800869</v>
      </c>
      <c r="Z61" s="65">
        <v>97.027684770340045</v>
      </c>
      <c r="AA61" s="60">
        <v>0.35413007267817403</v>
      </c>
      <c r="AB61" s="65">
        <v>93.997739157768052</v>
      </c>
      <c r="AC61" s="60">
        <v>1.4325047003360105</v>
      </c>
      <c r="AD61" s="65">
        <v>97.33507345672669</v>
      </c>
      <c r="AE61" s="59">
        <v>0.3406847535429845</v>
      </c>
      <c r="AF61" s="69">
        <v>3.3373342989586376</v>
      </c>
      <c r="AG61" s="59">
        <v>1.4316887759313317</v>
      </c>
      <c r="AH61" s="65">
        <v>92.889401421295261</v>
      </c>
      <c r="AI61" s="60">
        <v>0.68212750124178745</v>
      </c>
      <c r="AJ61" s="65">
        <v>89.642920847662438</v>
      </c>
      <c r="AK61" s="60">
        <v>2.356230082200959</v>
      </c>
      <c r="AL61" s="65">
        <v>93.214474847259879</v>
      </c>
      <c r="AM61" s="59">
        <v>0.66761640630099872</v>
      </c>
      <c r="AN61" s="69">
        <v>3.571553999597441</v>
      </c>
      <c r="AO61" s="59">
        <v>2.3218899470782941</v>
      </c>
      <c r="AP61" s="65">
        <v>94.350675088550872</v>
      </c>
      <c r="AQ61" s="60">
        <v>0.56146754204578453</v>
      </c>
      <c r="AR61" s="65">
        <v>91.995977585367626</v>
      </c>
      <c r="AS61" s="60">
        <v>1.7039182061975611</v>
      </c>
      <c r="AT61" s="65">
        <v>94.585731314384674</v>
      </c>
      <c r="AU61" s="59">
        <v>0.58347389428703533</v>
      </c>
      <c r="AV61" s="69">
        <v>2.5897537290170476</v>
      </c>
      <c r="AW61" s="60">
        <v>1.7788087651759874</v>
      </c>
      <c r="AX61" s="65">
        <v>27.488432115578949</v>
      </c>
      <c r="AY61" s="60">
        <v>1.1206062310435103</v>
      </c>
      <c r="AZ61" s="65">
        <v>18.599973629772929</v>
      </c>
      <c r="BA61" s="60">
        <v>2.0406934658762994</v>
      </c>
      <c r="BB61" s="65">
        <v>28.429581542570819</v>
      </c>
      <c r="BC61" s="59">
        <v>1.1849515944531195</v>
      </c>
      <c r="BD61" s="69">
        <v>9.8296079127978899</v>
      </c>
      <c r="BE61" s="59">
        <v>2.2143703665954657</v>
      </c>
      <c r="BF61" s="69">
        <v>79.401599745127783</v>
      </c>
      <c r="BG61" s="60">
        <v>1.1867423349122286</v>
      </c>
      <c r="BH61" s="65">
        <v>73.961724956493242</v>
      </c>
      <c r="BI61" s="60">
        <v>3.213731098999236</v>
      </c>
      <c r="BJ61" s="65">
        <v>79.935051684540241</v>
      </c>
      <c r="BK61" s="59">
        <v>1.1898277940788751</v>
      </c>
      <c r="BL61" s="69">
        <v>5.9733267280469988</v>
      </c>
      <c r="BM61" s="59">
        <v>3.1483329976275547</v>
      </c>
      <c r="BN61" s="65">
        <v>49.928429533267163</v>
      </c>
      <c r="BO61" s="60">
        <v>1.7015984591425599</v>
      </c>
      <c r="BP61" s="65">
        <v>47.23693964838376</v>
      </c>
      <c r="BQ61" s="60">
        <v>3.6815999449044594</v>
      </c>
      <c r="BR61" s="65">
        <v>50.219118252071262</v>
      </c>
      <c r="BS61" s="59">
        <v>1.7387534910416504</v>
      </c>
      <c r="BT61" s="69">
        <v>2.9821786036875011</v>
      </c>
      <c r="BU61" s="59">
        <v>3.6267223212583173</v>
      </c>
      <c r="BV61" s="65">
        <v>40.521872581595147</v>
      </c>
      <c r="BW61" s="60">
        <v>2.5563482971128755</v>
      </c>
      <c r="BX61" s="65">
        <v>37.434693024544387</v>
      </c>
      <c r="BY61" s="60">
        <v>4.1320579181632553</v>
      </c>
      <c r="BZ61" s="65">
        <v>40.881746904564842</v>
      </c>
      <c r="CA61" s="59">
        <v>2.6127267747208465</v>
      </c>
      <c r="CB61" s="69">
        <v>3.4470538800204551</v>
      </c>
      <c r="CC61" s="59">
        <v>3.8613443205304256</v>
      </c>
      <c r="CD61" s="65">
        <v>94.838250118493477</v>
      </c>
      <c r="CE61" s="60">
        <v>0.54906786346920056</v>
      </c>
      <c r="CF61" s="65">
        <v>93.829266324074041</v>
      </c>
      <c r="CG61" s="60">
        <v>1.5266242043808258</v>
      </c>
      <c r="CH61" s="65">
        <v>94.936037552716527</v>
      </c>
      <c r="CI61" s="59">
        <v>0.54558965732578413</v>
      </c>
      <c r="CJ61" s="69">
        <v>1.1067712286424864</v>
      </c>
      <c r="CK61" s="59">
        <v>1.4789232445159286</v>
      </c>
      <c r="CL61" s="65">
        <v>92.251685390367101</v>
      </c>
      <c r="CM61" s="60">
        <v>0.71156997494645657</v>
      </c>
      <c r="CN61" s="65">
        <v>86.818487016255801</v>
      </c>
      <c r="CO61" s="60">
        <v>1.9357616346943674</v>
      </c>
      <c r="CP61" s="65">
        <v>92.800338998027257</v>
      </c>
      <c r="CQ61" s="59">
        <v>0.68390059187050634</v>
      </c>
      <c r="CR61" s="69">
        <v>5.9818519817714559</v>
      </c>
      <c r="CS61" s="59">
        <v>1.8220812360902492</v>
      </c>
      <c r="CT61" s="65">
        <v>91.914422129832303</v>
      </c>
      <c r="CU61" s="60">
        <v>0.67809456025608195</v>
      </c>
      <c r="CV61" s="65">
        <v>86.169968308735264</v>
      </c>
      <c r="CW61" s="60">
        <v>2.4856578911200709</v>
      </c>
      <c r="CX61" s="65">
        <v>92.494410319110855</v>
      </c>
      <c r="CY61" s="59">
        <v>0.60141011754866724</v>
      </c>
      <c r="CZ61" s="69">
        <v>6.3244420103755914</v>
      </c>
      <c r="DA61" s="59">
        <v>2.2933843447960065</v>
      </c>
      <c r="DB61" s="65">
        <v>31.98020348940749</v>
      </c>
      <c r="DC61" s="60">
        <v>1.7550990703043643</v>
      </c>
      <c r="DD61" s="65">
        <v>31.514576781199999</v>
      </c>
      <c r="DE61" s="60">
        <v>3.5458609370148912</v>
      </c>
      <c r="DF61" s="65">
        <v>32.062275777803329</v>
      </c>
      <c r="DG61" s="59">
        <v>1.7763924722375442</v>
      </c>
      <c r="DH61" s="69">
        <v>0.5476989966033301</v>
      </c>
      <c r="DI61" s="59">
        <v>3.3564033332745091</v>
      </c>
      <c r="DJ61" s="65">
        <v>44.542232515667578</v>
      </c>
      <c r="DK61" s="60">
        <v>1.6981713346670526</v>
      </c>
      <c r="DL61" s="65">
        <v>38.284408444079467</v>
      </c>
      <c r="DM61" s="60">
        <v>3.0129847794238733</v>
      </c>
      <c r="DN61" s="65">
        <v>45.205879640031952</v>
      </c>
      <c r="DO61" s="59">
        <v>1.7490947736964022</v>
      </c>
      <c r="DP61" s="69">
        <v>6.9214711959524848</v>
      </c>
      <c r="DQ61" s="61">
        <v>3.0061351309706978</v>
      </c>
    </row>
    <row r="62" spans="1:121">
      <c r="A62" s="127" t="s">
        <v>232</v>
      </c>
      <c r="B62" s="65">
        <v>75.978279423623349</v>
      </c>
      <c r="C62" s="60">
        <v>0.18409865812617299</v>
      </c>
      <c r="D62" s="65">
        <v>74.313266111453217</v>
      </c>
      <c r="E62" s="60">
        <v>0.44234002036000508</v>
      </c>
      <c r="F62" s="65">
        <v>76.404418775574015</v>
      </c>
      <c r="G62" s="59">
        <v>0.20259586692093531</v>
      </c>
      <c r="H62" s="69">
        <v>2.0911526641208011</v>
      </c>
      <c r="I62" s="59">
        <v>0.47566751294244181</v>
      </c>
      <c r="J62" s="65">
        <v>72.759588443112577</v>
      </c>
      <c r="K62" s="60">
        <v>0.19553867728528759</v>
      </c>
      <c r="L62" s="65">
        <v>72.981547354589352</v>
      </c>
      <c r="M62" s="60">
        <v>0.46670843010003532</v>
      </c>
      <c r="N62" s="65">
        <v>72.694235634030093</v>
      </c>
      <c r="O62" s="59">
        <v>0.2151616890073805</v>
      </c>
      <c r="P62" s="69">
        <v>-0.28731172055925258</v>
      </c>
      <c r="Q62" s="59">
        <v>0.51200384343736716</v>
      </c>
      <c r="R62" s="65">
        <v>64.695891522909392</v>
      </c>
      <c r="S62" s="60">
        <v>0.22285099901143829</v>
      </c>
      <c r="T62" s="65">
        <v>63.492738412506647</v>
      </c>
      <c r="U62" s="60">
        <v>0.48804014644631011</v>
      </c>
      <c r="V62" s="65">
        <v>65.016687324375752</v>
      </c>
      <c r="W62" s="59">
        <v>0.2377738591778023</v>
      </c>
      <c r="X62" s="69">
        <v>1.5239489118691041</v>
      </c>
      <c r="Y62" s="60">
        <v>0.51276072630406266</v>
      </c>
      <c r="Z62" s="65">
        <v>65.196296547595182</v>
      </c>
      <c r="AA62" s="60">
        <v>0.24094450804163431</v>
      </c>
      <c r="AB62" s="65">
        <v>63.863077530696522</v>
      </c>
      <c r="AC62" s="60">
        <v>0.52936528040817499</v>
      </c>
      <c r="AD62" s="65">
        <v>65.489913234887396</v>
      </c>
      <c r="AE62" s="59">
        <v>0.24470617582107851</v>
      </c>
      <c r="AF62" s="69">
        <v>1.6268357041908641</v>
      </c>
      <c r="AG62" s="59">
        <v>0.5364426732540738</v>
      </c>
      <c r="AH62" s="65">
        <v>60.385446513169313</v>
      </c>
      <c r="AI62" s="60">
        <v>0.27807387873753348</v>
      </c>
      <c r="AJ62" s="65">
        <v>58.31423968993478</v>
      </c>
      <c r="AK62" s="60">
        <v>0.54885801195458339</v>
      </c>
      <c r="AL62" s="65">
        <v>60.790720698925107</v>
      </c>
      <c r="AM62" s="59">
        <v>0.3012148931000414</v>
      </c>
      <c r="AN62" s="69">
        <v>2.4764810089903291</v>
      </c>
      <c r="AO62" s="59">
        <v>0.57774879910728894</v>
      </c>
      <c r="AP62" s="65">
        <v>49.845423918841412</v>
      </c>
      <c r="AQ62" s="60">
        <v>0.2687111511660189</v>
      </c>
      <c r="AR62" s="65">
        <v>54.605936880845043</v>
      </c>
      <c r="AS62" s="60">
        <v>0.52719443466232463</v>
      </c>
      <c r="AT62" s="65">
        <v>48.616030489055973</v>
      </c>
      <c r="AU62" s="59">
        <v>0.28846999425623782</v>
      </c>
      <c r="AV62" s="69">
        <v>-5.9899063917890727</v>
      </c>
      <c r="AW62" s="60">
        <v>0.56271656290006478</v>
      </c>
      <c r="AX62" s="65">
        <v>22.07580291424236</v>
      </c>
      <c r="AY62" s="60">
        <v>0.18921502817464769</v>
      </c>
      <c r="AZ62" s="65">
        <v>23.217322968235109</v>
      </c>
      <c r="BA62" s="60">
        <v>0.40537406051295338</v>
      </c>
      <c r="BB62" s="65">
        <v>21.810521934896951</v>
      </c>
      <c r="BC62" s="59">
        <v>0.2090550220834427</v>
      </c>
      <c r="BD62" s="69">
        <v>-1.4068010333381631</v>
      </c>
      <c r="BE62" s="59">
        <v>0.4428817177242873</v>
      </c>
      <c r="BF62" s="69">
        <v>46.572830599372438</v>
      </c>
      <c r="BG62" s="60">
        <v>0.23753199949089959</v>
      </c>
      <c r="BH62" s="65">
        <v>46.596470445837276</v>
      </c>
      <c r="BI62" s="60">
        <v>0.53953114742560226</v>
      </c>
      <c r="BJ62" s="65">
        <v>46.530956495945652</v>
      </c>
      <c r="BK62" s="59">
        <v>0.26130849617153951</v>
      </c>
      <c r="BL62" s="69">
        <v>-6.5513949891644996E-2</v>
      </c>
      <c r="BM62" s="59">
        <v>0.58440186899522995</v>
      </c>
      <c r="BN62" s="65">
        <v>42.791787466745546</v>
      </c>
      <c r="BO62" s="60">
        <v>0.28368647029798227</v>
      </c>
      <c r="BP62" s="65">
        <v>44.074084343337333</v>
      </c>
      <c r="BQ62" s="60">
        <v>0.52984793131455366</v>
      </c>
      <c r="BR62" s="65">
        <v>42.462206117945492</v>
      </c>
      <c r="BS62" s="59">
        <v>0.30338826160374438</v>
      </c>
      <c r="BT62" s="69">
        <v>-1.6118782253918389</v>
      </c>
      <c r="BU62" s="59">
        <v>0.55085644435430126</v>
      </c>
      <c r="BV62" s="65">
        <v>21.940034141778892</v>
      </c>
      <c r="BW62" s="60">
        <v>0.23242381811611881</v>
      </c>
      <c r="BX62" s="65">
        <v>24.827965344223259</v>
      </c>
      <c r="BY62" s="60">
        <v>0.48810329049954593</v>
      </c>
      <c r="BZ62" s="65">
        <v>21.250886972231989</v>
      </c>
      <c r="CA62" s="59">
        <v>0.2366220744061745</v>
      </c>
      <c r="CB62" s="69">
        <v>-3.5770783719912771</v>
      </c>
      <c r="CC62" s="59">
        <v>0.49977875443019898</v>
      </c>
      <c r="CD62" s="65">
        <v>48.459041729957413</v>
      </c>
      <c r="CE62" s="60">
        <v>0.2404320633320394</v>
      </c>
      <c r="CF62" s="65">
        <v>48.716651563356052</v>
      </c>
      <c r="CG62" s="60">
        <v>0.54595257805334318</v>
      </c>
      <c r="CH62" s="65">
        <v>48.396977233772049</v>
      </c>
      <c r="CI62" s="59">
        <v>0.2550142993075098</v>
      </c>
      <c r="CJ62" s="69">
        <v>-0.31967432958400172</v>
      </c>
      <c r="CK62" s="59">
        <v>0.57267990751088804</v>
      </c>
      <c r="CL62" s="65">
        <v>46.750037577872867</v>
      </c>
      <c r="CM62" s="60">
        <v>0.26024665653140733</v>
      </c>
      <c r="CN62" s="65">
        <v>45.098129560754863</v>
      </c>
      <c r="CO62" s="60">
        <v>0.5703042596767075</v>
      </c>
      <c r="CP62" s="65">
        <v>46.989542542303013</v>
      </c>
      <c r="CQ62" s="59">
        <v>0.26841780349160133</v>
      </c>
      <c r="CR62" s="69">
        <v>1.89141298154814</v>
      </c>
      <c r="CS62" s="59">
        <v>0.58402583123024721</v>
      </c>
      <c r="CT62" s="65">
        <v>35.126943626952887</v>
      </c>
      <c r="CU62" s="60">
        <v>0.22702943361489961</v>
      </c>
      <c r="CV62" s="65">
        <v>36.16383202562475</v>
      </c>
      <c r="CW62" s="60">
        <v>0.5000961412980075</v>
      </c>
      <c r="CX62" s="65">
        <v>34.714845079464467</v>
      </c>
      <c r="CY62" s="59">
        <v>0.25032010013691608</v>
      </c>
      <c r="CZ62" s="69">
        <v>-1.4489869461602869</v>
      </c>
      <c r="DA62" s="59">
        <v>0.54306257580980899</v>
      </c>
      <c r="DB62" s="65">
        <v>19.276561132126801</v>
      </c>
      <c r="DC62" s="60">
        <v>0.202424938070731</v>
      </c>
      <c r="DD62" s="65">
        <v>20.464917899766629</v>
      </c>
      <c r="DE62" s="60">
        <v>0.47906330796682067</v>
      </c>
      <c r="DF62" s="65">
        <v>19.009516180524422</v>
      </c>
      <c r="DG62" s="59">
        <v>0.2059498181665067</v>
      </c>
      <c r="DH62" s="69">
        <v>-1.455401719242216</v>
      </c>
      <c r="DI62" s="59">
        <v>0.49380264723090977</v>
      </c>
      <c r="DJ62" s="65">
        <v>27.84436027608913</v>
      </c>
      <c r="DK62" s="60">
        <v>0.21677015277039871</v>
      </c>
      <c r="DL62" s="65">
        <v>27.81956313691564</v>
      </c>
      <c r="DM62" s="60">
        <v>0.50331118583518009</v>
      </c>
      <c r="DN62" s="65">
        <v>27.870539855174769</v>
      </c>
      <c r="DO62" s="59">
        <v>0.23101254411581981</v>
      </c>
      <c r="DP62" s="69">
        <v>5.09767182591329E-2</v>
      </c>
      <c r="DQ62" s="61">
        <v>0.53555649122447591</v>
      </c>
    </row>
    <row r="63" spans="1:121">
      <c r="A63" s="127" t="s">
        <v>235</v>
      </c>
      <c r="B63" s="65">
        <v>70.492988586425781</v>
      </c>
      <c r="C63" s="60">
        <v>0.3346149623394013</v>
      </c>
      <c r="D63" s="65">
        <v>70.411781311035156</v>
      </c>
      <c r="E63" s="60">
        <v>0.75059235095977783</v>
      </c>
      <c r="F63" s="65">
        <v>70.4852294921875</v>
      </c>
      <c r="G63" s="59">
        <v>0.35760322213172913</v>
      </c>
      <c r="H63" s="69">
        <v>7.3442779481410994E-2</v>
      </c>
      <c r="I63" s="59">
        <v>0.78516274690628052</v>
      </c>
      <c r="J63" s="65">
        <v>70.778549194335938</v>
      </c>
      <c r="K63" s="60">
        <v>0.31749257445335388</v>
      </c>
      <c r="L63" s="65">
        <v>72.287483215332031</v>
      </c>
      <c r="M63" s="60">
        <v>0.71176987886428833</v>
      </c>
      <c r="N63" s="65">
        <v>70.421035766601563</v>
      </c>
      <c r="O63" s="59">
        <v>0.3554872870445252</v>
      </c>
      <c r="P63" s="69">
        <v>-1.866450190544128</v>
      </c>
      <c r="Q63" s="59">
        <v>0.79858332872390747</v>
      </c>
      <c r="R63" s="65">
        <v>61.428920745849609</v>
      </c>
      <c r="S63" s="60">
        <v>0.37210077047348022</v>
      </c>
      <c r="T63" s="65">
        <v>60.302783966064453</v>
      </c>
      <c r="U63" s="60">
        <v>0.8442043662071228</v>
      </c>
      <c r="V63" s="65">
        <v>61.630390167236328</v>
      </c>
      <c r="W63" s="59">
        <v>0.38940465450286871</v>
      </c>
      <c r="X63" s="69">
        <v>1.3276103734970091</v>
      </c>
      <c r="Y63" s="60">
        <v>0.87379699945449829</v>
      </c>
      <c r="Z63" s="65">
        <v>62.773628234863281</v>
      </c>
      <c r="AA63" s="60">
        <v>0.3700060248374939</v>
      </c>
      <c r="AB63" s="65">
        <v>62.725944519042969</v>
      </c>
      <c r="AC63" s="60">
        <v>0.69802260398864746</v>
      </c>
      <c r="AD63" s="65">
        <v>62.683666229248047</v>
      </c>
      <c r="AE63" s="59">
        <v>0.40871220827102661</v>
      </c>
      <c r="AF63" s="69">
        <v>-4.22751978039742E-2</v>
      </c>
      <c r="AG63" s="59">
        <v>0.76618391275405884</v>
      </c>
      <c r="AH63" s="65">
        <v>56.517120361328132</v>
      </c>
      <c r="AI63" s="60">
        <v>0.40844324231147772</v>
      </c>
      <c r="AJ63" s="65">
        <v>56.456954956054688</v>
      </c>
      <c r="AK63" s="60">
        <v>0.79798686504364014</v>
      </c>
      <c r="AL63" s="65">
        <v>56.422252655029297</v>
      </c>
      <c r="AM63" s="59">
        <v>0.4577939510345459</v>
      </c>
      <c r="AN63" s="69">
        <v>-3.4701921045780203E-2</v>
      </c>
      <c r="AO63" s="59">
        <v>0.88897007703781128</v>
      </c>
      <c r="AP63" s="65">
        <v>47.059604644775391</v>
      </c>
      <c r="AQ63" s="60">
        <v>0.40629789233207703</v>
      </c>
      <c r="AR63" s="65">
        <v>54.230690002441413</v>
      </c>
      <c r="AS63" s="60">
        <v>0.85859411954879761</v>
      </c>
      <c r="AT63" s="65">
        <v>45.398246765136719</v>
      </c>
      <c r="AU63" s="59">
        <v>0.42716783285140991</v>
      </c>
      <c r="AV63" s="69">
        <v>-8.8324422836303711</v>
      </c>
      <c r="AW63" s="60">
        <v>0.89736539125442505</v>
      </c>
      <c r="AX63" s="65">
        <v>19.196685791015629</v>
      </c>
      <c r="AY63" s="60">
        <v>0.28276431560516357</v>
      </c>
      <c r="AZ63" s="65">
        <v>20.964193344116211</v>
      </c>
      <c r="BA63" s="60">
        <v>0.62412780523300171</v>
      </c>
      <c r="BB63" s="65">
        <v>18.79377365112305</v>
      </c>
      <c r="BC63" s="59">
        <v>0.31286975741386408</v>
      </c>
      <c r="BD63" s="69">
        <v>-2.1704204082489009</v>
      </c>
      <c r="BE63" s="59">
        <v>0.67869776487350464</v>
      </c>
      <c r="BF63" s="69">
        <v>47.086696624755859</v>
      </c>
      <c r="BG63" s="60">
        <v>0.39954397082328802</v>
      </c>
      <c r="BH63" s="65">
        <v>48.402729034423828</v>
      </c>
      <c r="BI63" s="60">
        <v>0.82471626996994019</v>
      </c>
      <c r="BJ63" s="65">
        <v>46.676769256591797</v>
      </c>
      <c r="BK63" s="59">
        <v>0.43605399131774902</v>
      </c>
      <c r="BL63" s="69">
        <v>-1.7259591817855839</v>
      </c>
      <c r="BM63" s="59">
        <v>0.87776321172714233</v>
      </c>
      <c r="BN63" s="65">
        <v>45.412830352783203</v>
      </c>
      <c r="BO63" s="60">
        <v>0.40557491779327393</v>
      </c>
      <c r="BP63" s="65">
        <v>49.463523864746087</v>
      </c>
      <c r="BQ63" s="60">
        <v>0.80415171384811401</v>
      </c>
      <c r="BR63" s="65">
        <v>44.469463348388672</v>
      </c>
      <c r="BS63" s="59">
        <v>0.43790614604949951</v>
      </c>
      <c r="BT63" s="69">
        <v>-4.9940600395202637</v>
      </c>
      <c r="BU63" s="59">
        <v>0.86847555637359619</v>
      </c>
      <c r="BV63" s="65">
        <v>19.73689079284668</v>
      </c>
      <c r="BW63" s="60">
        <v>0.32948362827301031</v>
      </c>
      <c r="BX63" s="65">
        <v>24.590934753417969</v>
      </c>
      <c r="BY63" s="60">
        <v>0.81702107191085815</v>
      </c>
      <c r="BZ63" s="65">
        <v>18.663631439208981</v>
      </c>
      <c r="CA63" s="59">
        <v>0.32639333605766302</v>
      </c>
      <c r="CB63" s="69">
        <v>-5.9273037910461426</v>
      </c>
      <c r="CC63" s="59">
        <v>0.82663005590438843</v>
      </c>
      <c r="CD63" s="65">
        <v>45.33660888671875</v>
      </c>
      <c r="CE63" s="60">
        <v>0.38220608234405518</v>
      </c>
      <c r="CF63" s="65">
        <v>46.584178924560547</v>
      </c>
      <c r="CG63" s="60">
        <v>0.79196721315383911</v>
      </c>
      <c r="CH63" s="65">
        <v>45.030494689941413</v>
      </c>
      <c r="CI63" s="59">
        <v>0.41241630911827087</v>
      </c>
      <c r="CJ63" s="69">
        <v>-1.553683757781982</v>
      </c>
      <c r="CK63" s="59">
        <v>0.84622615575790405</v>
      </c>
      <c r="CL63" s="65">
        <v>43.404842376708977</v>
      </c>
      <c r="CM63" s="60">
        <v>0.37520396709442139</v>
      </c>
      <c r="CN63" s="65">
        <v>42.951915740966797</v>
      </c>
      <c r="CO63" s="60">
        <v>0.73941850662231445</v>
      </c>
      <c r="CP63" s="65">
        <v>43.425823211669922</v>
      </c>
      <c r="CQ63" s="59">
        <v>0.4069189727306366</v>
      </c>
      <c r="CR63" s="69">
        <v>0.47391197085380549</v>
      </c>
      <c r="CS63" s="59">
        <v>0.79182302951812744</v>
      </c>
      <c r="CT63" s="65">
        <v>31.123067855834961</v>
      </c>
      <c r="CU63" s="60">
        <v>0.36416393518447882</v>
      </c>
      <c r="CV63" s="65">
        <v>33.360637664794922</v>
      </c>
      <c r="CW63" s="60">
        <v>0.83326536417007446</v>
      </c>
      <c r="CX63" s="65">
        <v>30.464609146118161</v>
      </c>
      <c r="CY63" s="59">
        <v>0.38741502165794373</v>
      </c>
      <c r="CZ63" s="69">
        <v>-2.8960304260253911</v>
      </c>
      <c r="DA63" s="59">
        <v>0.87588900327682495</v>
      </c>
      <c r="DB63" s="65">
        <v>18.152667999267582</v>
      </c>
      <c r="DC63" s="60">
        <v>0.28174975514411932</v>
      </c>
      <c r="DD63" s="65">
        <v>20.58333778381348</v>
      </c>
      <c r="DE63" s="60">
        <v>0.77694904804229736</v>
      </c>
      <c r="DF63" s="65">
        <v>17.600301742553711</v>
      </c>
      <c r="DG63" s="59">
        <v>0.28451070189476008</v>
      </c>
      <c r="DH63" s="69">
        <v>-2.9830365180969238</v>
      </c>
      <c r="DI63" s="59">
        <v>0.80173575878143311</v>
      </c>
      <c r="DJ63" s="65">
        <v>26.77037239074707</v>
      </c>
      <c r="DK63" s="60">
        <v>0.29067215323448181</v>
      </c>
      <c r="DL63" s="65">
        <v>26.888740539550781</v>
      </c>
      <c r="DM63" s="60">
        <v>0.73410898447036743</v>
      </c>
      <c r="DN63" s="65">
        <v>26.84896087646484</v>
      </c>
      <c r="DO63" s="59">
        <v>0.31342515349388123</v>
      </c>
      <c r="DP63" s="69">
        <v>-3.9778187870979302E-2</v>
      </c>
      <c r="DQ63" s="61">
        <v>0.78799444437026978</v>
      </c>
    </row>
    <row r="64" spans="1:121" ht="13.5" thickBot="1">
      <c r="A64" s="95" t="s">
        <v>236</v>
      </c>
      <c r="B64" s="66">
        <v>79.042345469624394</v>
      </c>
      <c r="C64" s="63">
        <v>0.138328471643791</v>
      </c>
      <c r="D64" s="66">
        <v>77.839750462320538</v>
      </c>
      <c r="E64" s="63">
        <v>0.34877298674406448</v>
      </c>
      <c r="F64" s="66">
        <v>79.375216109402174</v>
      </c>
      <c r="G64" s="62">
        <v>0.15211682030280441</v>
      </c>
      <c r="H64" s="70">
        <v>1.5354656470816459</v>
      </c>
      <c r="I64" s="62">
        <v>0.37574057413213141</v>
      </c>
      <c r="J64" s="66">
        <v>76.880146522287191</v>
      </c>
      <c r="K64" s="63">
        <v>0.1492651982777696</v>
      </c>
      <c r="L64" s="66">
        <v>76.503442133403098</v>
      </c>
      <c r="M64" s="63">
        <v>0.36097622819258668</v>
      </c>
      <c r="N64" s="66">
        <v>76.975625657101787</v>
      </c>
      <c r="O64" s="62">
        <v>0.16361418284495699</v>
      </c>
      <c r="P64" s="70">
        <v>0.47218352369868871</v>
      </c>
      <c r="Q64" s="62">
        <v>0.39104828103081651</v>
      </c>
      <c r="R64" s="66">
        <v>70.851786495332021</v>
      </c>
      <c r="S64" s="63">
        <v>0.1646405353935001</v>
      </c>
      <c r="T64" s="66">
        <v>69.167260074457033</v>
      </c>
      <c r="U64" s="63">
        <v>0.37453751022418458</v>
      </c>
      <c r="V64" s="66">
        <v>71.253883344274684</v>
      </c>
      <c r="W64" s="62">
        <v>0.1760661764657436</v>
      </c>
      <c r="X64" s="70">
        <v>2.0866232698176401</v>
      </c>
      <c r="Y64" s="63">
        <v>0.39422959297598031</v>
      </c>
      <c r="Z64" s="66">
        <v>70.922411012127384</v>
      </c>
      <c r="AA64" s="63">
        <v>0.17851362095755871</v>
      </c>
      <c r="AB64" s="66">
        <v>69.0443923693757</v>
      </c>
      <c r="AC64" s="63">
        <v>0.41258471952719228</v>
      </c>
      <c r="AD64" s="66">
        <v>71.286209818898882</v>
      </c>
      <c r="AE64" s="62">
        <v>0.1859647343653057</v>
      </c>
      <c r="AF64" s="70">
        <v>2.2418174495231882</v>
      </c>
      <c r="AG64" s="62">
        <v>0.42736077781242882</v>
      </c>
      <c r="AH64" s="66">
        <v>63.031429774250228</v>
      </c>
      <c r="AI64" s="63">
        <v>0.21967915323741391</v>
      </c>
      <c r="AJ64" s="66">
        <v>61.028041395867803</v>
      </c>
      <c r="AK64" s="63">
        <v>0.4388623276434685</v>
      </c>
      <c r="AL64" s="66">
        <v>63.430769637376002</v>
      </c>
      <c r="AM64" s="62">
        <v>0.23817194964113311</v>
      </c>
      <c r="AN64" s="70">
        <v>2.402728241508199</v>
      </c>
      <c r="AO64" s="62">
        <v>0.46000388098638201</v>
      </c>
      <c r="AP64" s="66">
        <v>56.715495482993759</v>
      </c>
      <c r="AQ64" s="63">
        <v>0.20338132188492819</v>
      </c>
      <c r="AR64" s="66">
        <v>59.517885406649476</v>
      </c>
      <c r="AS64" s="63">
        <v>0.41194853900895501</v>
      </c>
      <c r="AT64" s="66">
        <v>55.906675443779342</v>
      </c>
      <c r="AU64" s="62">
        <v>0.22086515370292031</v>
      </c>
      <c r="AV64" s="70">
        <v>-3.6112099628701388</v>
      </c>
      <c r="AW64" s="63">
        <v>0.44587209476312661</v>
      </c>
      <c r="AX64" s="66">
        <v>26.220329293553561</v>
      </c>
      <c r="AY64" s="63">
        <v>0.16255597455227969</v>
      </c>
      <c r="AZ64" s="66">
        <v>26.84995292292194</v>
      </c>
      <c r="BA64" s="63">
        <v>0.33861216100008568</v>
      </c>
      <c r="BB64" s="66">
        <v>26.02818715786605</v>
      </c>
      <c r="BC64" s="62">
        <v>0.1770000359734667</v>
      </c>
      <c r="BD64" s="70">
        <v>-0.82176576505589194</v>
      </c>
      <c r="BE64" s="62">
        <v>0.36560772220338639</v>
      </c>
      <c r="BF64" s="70">
        <v>51.888199350908032</v>
      </c>
      <c r="BG64" s="63">
        <v>0.1889142888602274</v>
      </c>
      <c r="BH64" s="66">
        <v>51.260732195579337</v>
      </c>
      <c r="BI64" s="63">
        <v>0.4235413047647783</v>
      </c>
      <c r="BJ64" s="66">
        <v>51.993733455489199</v>
      </c>
      <c r="BK64" s="62">
        <v>0.2101964686965663</v>
      </c>
      <c r="BL64" s="70">
        <v>0.73300125990985243</v>
      </c>
      <c r="BM64" s="62">
        <v>0.46395294924762931</v>
      </c>
      <c r="BN64" s="66">
        <v>42.550010971783173</v>
      </c>
      <c r="BO64" s="63">
        <v>0.2258058261450292</v>
      </c>
      <c r="BP64" s="66">
        <v>43.118153135376041</v>
      </c>
      <c r="BQ64" s="63">
        <v>0.43671097852775181</v>
      </c>
      <c r="BR64" s="66">
        <v>42.402780101617637</v>
      </c>
      <c r="BS64" s="62">
        <v>0.24087224794919909</v>
      </c>
      <c r="BT64" s="70">
        <v>-0.71537303375840089</v>
      </c>
      <c r="BU64" s="62">
        <v>0.45364226901175703</v>
      </c>
      <c r="BV64" s="66">
        <v>26.444017395842359</v>
      </c>
      <c r="BW64" s="63">
        <v>0.19537563906122771</v>
      </c>
      <c r="BX64" s="66">
        <v>28.47586138992628</v>
      </c>
      <c r="BY64" s="63">
        <v>0.40197160755513689</v>
      </c>
      <c r="BZ64" s="66">
        <v>25.941379747637271</v>
      </c>
      <c r="CA64" s="62">
        <v>0.20202752798412199</v>
      </c>
      <c r="CB64" s="70">
        <v>-2.5344816422890069</v>
      </c>
      <c r="CC64" s="62">
        <v>0.41262717432977331</v>
      </c>
      <c r="CD64" s="66">
        <v>54.49411783003967</v>
      </c>
      <c r="CE64" s="63">
        <v>0.18592334080187611</v>
      </c>
      <c r="CF64" s="66">
        <v>54.280076422647959</v>
      </c>
      <c r="CG64" s="63">
        <v>0.42676904645615088</v>
      </c>
      <c r="CH64" s="66">
        <v>54.544889832321957</v>
      </c>
      <c r="CI64" s="62">
        <v>0.19816845669235189</v>
      </c>
      <c r="CJ64" s="70">
        <v>0.2648134096739993</v>
      </c>
      <c r="CK64" s="62">
        <v>0.45048244136793442</v>
      </c>
      <c r="CL64" s="66">
        <v>55.116461451748783</v>
      </c>
      <c r="CM64" s="63">
        <v>0.1962294815969361</v>
      </c>
      <c r="CN64" s="66">
        <v>53.194816940725843</v>
      </c>
      <c r="CO64" s="63">
        <v>0.43647319638278559</v>
      </c>
      <c r="CP64" s="66">
        <v>55.398579233248938</v>
      </c>
      <c r="CQ64" s="62">
        <v>0.2072137679539752</v>
      </c>
      <c r="CR64" s="70">
        <v>2.203762292523094</v>
      </c>
      <c r="CS64" s="62">
        <v>0.4569385495458021</v>
      </c>
      <c r="CT64" s="66">
        <v>43.709277290998287</v>
      </c>
      <c r="CU64" s="63">
        <v>0.18095877720626491</v>
      </c>
      <c r="CV64" s="66">
        <v>43.848370022029997</v>
      </c>
      <c r="CW64" s="63">
        <v>0.39749436631034551</v>
      </c>
      <c r="CX64" s="66">
        <v>43.511240762680927</v>
      </c>
      <c r="CY64" s="62">
        <v>0.1973296088321447</v>
      </c>
      <c r="CZ64" s="70">
        <v>-0.3371292593490578</v>
      </c>
      <c r="DA64" s="62">
        <v>0.42833141302469629</v>
      </c>
      <c r="DB64" s="66">
        <v>23.027441905166139</v>
      </c>
      <c r="DC64" s="63">
        <v>0.17260339951223611</v>
      </c>
      <c r="DD64" s="66">
        <v>24.021837390076669</v>
      </c>
      <c r="DE64" s="63">
        <v>0.39192961206708182</v>
      </c>
      <c r="DF64" s="66">
        <v>22.791508632121801</v>
      </c>
      <c r="DG64" s="62">
        <v>0.1767650309910018</v>
      </c>
      <c r="DH64" s="70">
        <v>-1.2303287579548741</v>
      </c>
      <c r="DI64" s="62">
        <v>0.40485734913176702</v>
      </c>
      <c r="DJ64" s="66">
        <v>30.266558124076319</v>
      </c>
      <c r="DK64" s="63">
        <v>0.1824634481996544</v>
      </c>
      <c r="DL64" s="66">
        <v>30.55468671702091</v>
      </c>
      <c r="DM64" s="63">
        <v>0.41598822735299212</v>
      </c>
      <c r="DN64" s="66">
        <v>30.23642687106139</v>
      </c>
      <c r="DO64" s="62">
        <v>0.19401557349999071</v>
      </c>
      <c r="DP64" s="70">
        <v>-0.31825984595952073</v>
      </c>
      <c r="DQ64" s="64">
        <v>0.44040919301086617</v>
      </c>
    </row>
    <row r="65" spans="1:27">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row>
    <row r="66" spans="1:27">
      <c r="A66" s="9" t="s">
        <v>352</v>
      </c>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row>
    <row r="67" spans="1:27" ht="13.9" customHeight="1">
      <c r="A67" s="9" t="s">
        <v>155</v>
      </c>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row>
    <row r="68" spans="1:27">
      <c r="A68" s="25" t="s">
        <v>150</v>
      </c>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row>
    <row r="69" spans="1:27">
      <c r="A69" s="9" t="s">
        <v>273</v>
      </c>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row>
    <row r="70" spans="1:27">
      <c r="A70" s="4" t="s">
        <v>357</v>
      </c>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row>
    <row r="71" spans="1:27">
      <c r="A71" s="46" t="s">
        <v>359</v>
      </c>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row>
    <row r="72" spans="1:27">
      <c r="A72" s="175" t="s">
        <v>366</v>
      </c>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row>
    <row r="73" spans="1:27">
      <c r="A73" s="176" t="s">
        <v>367</v>
      </c>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row>
    <row r="74" spans="1:27">
      <c r="A74" s="9" t="s">
        <v>449</v>
      </c>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row>
    <row r="75" spans="1:27">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row>
  </sheetData>
  <customSheetViews>
    <customSheetView guid="{433478C0-E6D4-4033-8C84-4B6BFBA35ADF}" scale="80" showGridLines="0">
      <selection activeCell="A37" sqref="A37"/>
      <pageMargins left="0.7" right="0.7" top="0.75" bottom="0.75" header="0.3" footer="0.3"/>
      <pageSetup paperSize="9" orientation="portrait" r:id="rId1"/>
    </customSheetView>
    <customSheetView guid="{264B598C-C778-4757-8A7B-AFD5A2357E55}" scale="80" showGridLines="0">
      <selection activeCell="A12" sqref="A12:A63"/>
      <pageMargins left="0.7" right="0.7" top="0.75" bottom="0.75" header="0.3" footer="0.3"/>
      <pageSetup paperSize="9" orientation="portrait" r:id="rId2"/>
    </customSheetView>
  </customSheetViews>
  <mergeCells count="76">
    <mergeCell ref="AP8:AW8"/>
    <mergeCell ref="AX8:BE8"/>
    <mergeCell ref="BF8:BM8"/>
    <mergeCell ref="BN8:BU8"/>
    <mergeCell ref="AD9:AE9"/>
    <mergeCell ref="BV8:CC8"/>
    <mergeCell ref="B9:C9"/>
    <mergeCell ref="D9:E9"/>
    <mergeCell ref="F9:G9"/>
    <mergeCell ref="H9:I9"/>
    <mergeCell ref="J9:K9"/>
    <mergeCell ref="L9:M9"/>
    <mergeCell ref="N9:O9"/>
    <mergeCell ref="P9:Q9"/>
    <mergeCell ref="R9:S9"/>
    <mergeCell ref="B8:I8"/>
    <mergeCell ref="J8:Q8"/>
    <mergeCell ref="R8:Y8"/>
    <mergeCell ref="Z8:AG8"/>
    <mergeCell ref="AH8:AO8"/>
    <mergeCell ref="T9:U9"/>
    <mergeCell ref="V9:W9"/>
    <mergeCell ref="X9:Y9"/>
    <mergeCell ref="Z9:AA9"/>
    <mergeCell ref="AB9:AC9"/>
    <mergeCell ref="BB9:BC9"/>
    <mergeCell ref="AF9:AG9"/>
    <mergeCell ref="AH9:AI9"/>
    <mergeCell ref="AJ9:AK9"/>
    <mergeCell ref="AL9:AM9"/>
    <mergeCell ref="AN9:AO9"/>
    <mergeCell ref="AP9:AQ9"/>
    <mergeCell ref="AR9:AS9"/>
    <mergeCell ref="AT9:AU9"/>
    <mergeCell ref="AV9:AW9"/>
    <mergeCell ref="AX9:AY9"/>
    <mergeCell ref="AZ9:BA9"/>
    <mergeCell ref="BZ9:CA9"/>
    <mergeCell ref="BD9:BE9"/>
    <mergeCell ref="BF9:BG9"/>
    <mergeCell ref="BH9:BI9"/>
    <mergeCell ref="BJ9:BK9"/>
    <mergeCell ref="BL9:BM9"/>
    <mergeCell ref="BN9:BO9"/>
    <mergeCell ref="BP9:BQ9"/>
    <mergeCell ref="BR9:BS9"/>
    <mergeCell ref="BT9:BU9"/>
    <mergeCell ref="BV9:BW9"/>
    <mergeCell ref="BX9:BY9"/>
    <mergeCell ref="DN9:DO9"/>
    <mergeCell ref="DP9:DQ9"/>
    <mergeCell ref="DH9:DI9"/>
    <mergeCell ref="DD9:DE9"/>
    <mergeCell ref="DF9:DG9"/>
    <mergeCell ref="CH9:CI9"/>
    <mergeCell ref="CJ9:CK9"/>
    <mergeCell ref="CV9:CW9"/>
    <mergeCell ref="DJ9:DK9"/>
    <mergeCell ref="DL9:DM9"/>
    <mergeCell ref="DB9:DC9"/>
    <mergeCell ref="B7:DQ7"/>
    <mergeCell ref="CX9:CY9"/>
    <mergeCell ref="CZ9:DA9"/>
    <mergeCell ref="CL9:CM9"/>
    <mergeCell ref="CN9:CO9"/>
    <mergeCell ref="CP9:CQ9"/>
    <mergeCell ref="CR9:CS9"/>
    <mergeCell ref="CT9:CU9"/>
    <mergeCell ref="CB9:CC9"/>
    <mergeCell ref="CD8:CK8"/>
    <mergeCell ref="CL8:CS8"/>
    <mergeCell ref="CT8:DA8"/>
    <mergeCell ref="DB8:DI8"/>
    <mergeCell ref="DJ8:DQ8"/>
    <mergeCell ref="CD9:CE9"/>
    <mergeCell ref="CF9:CG9"/>
  </mergeCells>
  <conditionalFormatting sqref="H12:H16 P12:P16 X12:X16 AF12:AF16 AN12:AN16 AV12:AV16 BD12:BD16 BL12:BL16 BT12:BT16 CB12:CB16 CJ12:CJ16 CR12:CR16 CZ12:CZ16 DH12:DH16 DP12:DP16 DP18:DP64 DH18:DH64 CZ18:CZ64 CR18:CR64 CJ18:CJ64 CB18:CB64 BT18:BT64 BL18:BL64 BD18:BD64 AV18:AV64 AN18:AN64 AF18:AF64 X18:X64 P18:P64 H18:H64">
    <cfRule type="expression" dxfId="50" priority="2">
      <formula>ABS(H12/I12)&gt;1.96</formula>
    </cfRule>
  </conditionalFormatting>
  <conditionalFormatting sqref="H17 P17 X17 AF17 AN17 AV17 BD17 BL17 BT17 CB17 CJ17 CR17 CZ17 DH17 DP17">
    <cfRule type="expression" dxfId="49" priority="1">
      <formula>ABS(H17/I17)&gt;1.96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E38"/>
  <sheetViews>
    <sheetView showGridLines="0" zoomScale="80" zoomScaleNormal="80" workbookViewId="0">
      <selection activeCell="A79" sqref="A79:XFD100"/>
    </sheetView>
  </sheetViews>
  <sheetFormatPr defaultColWidth="8.85546875" defaultRowHeight="12.75"/>
  <cols>
    <col min="1" max="1" width="31.28515625" style="9" customWidth="1"/>
    <col min="2" max="16384" width="8.85546875" style="9"/>
  </cols>
  <sheetData>
    <row r="1" spans="1:31">
      <c r="C1" s="5"/>
      <c r="J1" s="5"/>
    </row>
    <row r="2" spans="1:31">
      <c r="A2" s="9" t="s">
        <v>386</v>
      </c>
      <c r="C2" s="5"/>
      <c r="J2" s="5"/>
    </row>
    <row r="3" spans="1:31">
      <c r="A3" s="5" t="s">
        <v>200</v>
      </c>
    </row>
    <row r="4" spans="1:31">
      <c r="A4" s="31" t="s">
        <v>260</v>
      </c>
    </row>
    <row r="5" spans="1:31">
      <c r="A5" s="25"/>
      <c r="B5" s="25"/>
      <c r="C5" s="25"/>
    </row>
    <row r="6" spans="1:31">
      <c r="A6" s="31"/>
    </row>
    <row r="7" spans="1:31" ht="13.5" thickBot="1"/>
    <row r="8" spans="1:31" s="33" customFormat="1" ht="15" customHeight="1">
      <c r="A8" s="55"/>
      <c r="B8" s="267" t="s">
        <v>159</v>
      </c>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9"/>
    </row>
    <row r="9" spans="1:31" s="33" customFormat="1" ht="95.25" customHeight="1">
      <c r="A9" s="79"/>
      <c r="B9" s="274" t="s">
        <v>77</v>
      </c>
      <c r="C9" s="266"/>
      <c r="D9" s="288" t="s">
        <v>78</v>
      </c>
      <c r="E9" s="288"/>
      <c r="F9" s="274" t="s">
        <v>79</v>
      </c>
      <c r="G9" s="266"/>
      <c r="H9" s="288" t="s">
        <v>80</v>
      </c>
      <c r="I9" s="288"/>
      <c r="J9" s="274" t="s">
        <v>158</v>
      </c>
      <c r="K9" s="266"/>
      <c r="L9" s="288" t="s">
        <v>81</v>
      </c>
      <c r="M9" s="288"/>
      <c r="N9" s="274" t="s">
        <v>82</v>
      </c>
      <c r="O9" s="266"/>
      <c r="P9" s="288" t="s">
        <v>83</v>
      </c>
      <c r="Q9" s="288"/>
      <c r="R9" s="274" t="s">
        <v>157</v>
      </c>
      <c r="S9" s="266"/>
      <c r="T9" s="288" t="s">
        <v>84</v>
      </c>
      <c r="U9" s="288"/>
      <c r="V9" s="274" t="s">
        <v>156</v>
      </c>
      <c r="W9" s="266"/>
      <c r="X9" s="288" t="s">
        <v>85</v>
      </c>
      <c r="Y9" s="288"/>
      <c r="Z9" s="274" t="s">
        <v>86</v>
      </c>
      <c r="AA9" s="266"/>
      <c r="AB9" s="288" t="s">
        <v>87</v>
      </c>
      <c r="AC9" s="288"/>
      <c r="AD9" s="274" t="s">
        <v>177</v>
      </c>
      <c r="AE9" s="265"/>
    </row>
    <row r="10" spans="1:31" s="83" customFormat="1">
      <c r="A10" s="80"/>
      <c r="B10" s="47" t="s">
        <v>11</v>
      </c>
      <c r="C10" s="49" t="s">
        <v>12</v>
      </c>
      <c r="D10" s="75" t="s">
        <v>11</v>
      </c>
      <c r="E10" s="75" t="s">
        <v>12</v>
      </c>
      <c r="F10" s="47" t="s">
        <v>11</v>
      </c>
      <c r="G10" s="49" t="s">
        <v>12</v>
      </c>
      <c r="H10" s="75" t="s">
        <v>11</v>
      </c>
      <c r="I10" s="75" t="s">
        <v>12</v>
      </c>
      <c r="J10" s="47" t="s">
        <v>11</v>
      </c>
      <c r="K10" s="49" t="s">
        <v>12</v>
      </c>
      <c r="L10" s="75" t="s">
        <v>11</v>
      </c>
      <c r="M10" s="75" t="s">
        <v>12</v>
      </c>
      <c r="N10" s="47" t="s">
        <v>11</v>
      </c>
      <c r="O10" s="49" t="s">
        <v>12</v>
      </c>
      <c r="P10" s="75" t="s">
        <v>11</v>
      </c>
      <c r="Q10" s="75" t="s">
        <v>12</v>
      </c>
      <c r="R10" s="47" t="s">
        <v>11</v>
      </c>
      <c r="S10" s="49" t="s">
        <v>12</v>
      </c>
      <c r="T10" s="75" t="s">
        <v>11</v>
      </c>
      <c r="U10" s="75" t="s">
        <v>12</v>
      </c>
      <c r="V10" s="47" t="s">
        <v>11</v>
      </c>
      <c r="W10" s="49" t="s">
        <v>12</v>
      </c>
      <c r="X10" s="75" t="s">
        <v>11</v>
      </c>
      <c r="Y10" s="75" t="s">
        <v>12</v>
      </c>
      <c r="Z10" s="47" t="s">
        <v>11</v>
      </c>
      <c r="AA10" s="49" t="s">
        <v>12</v>
      </c>
      <c r="AB10" s="75" t="s">
        <v>11</v>
      </c>
      <c r="AC10" s="75" t="s">
        <v>12</v>
      </c>
      <c r="AD10" s="47" t="s">
        <v>11</v>
      </c>
      <c r="AE10" s="50" t="s">
        <v>12</v>
      </c>
    </row>
    <row r="11" spans="1:31">
      <c r="A11" s="78"/>
      <c r="B11" s="125"/>
      <c r="C11" s="143"/>
      <c r="D11" s="124"/>
      <c r="E11" s="124"/>
      <c r="F11" s="125"/>
      <c r="G11" s="143"/>
      <c r="H11" s="124"/>
      <c r="I11" s="124"/>
      <c r="J11" s="125"/>
      <c r="K11" s="143"/>
      <c r="L11" s="124"/>
      <c r="M11" s="124"/>
      <c r="N11" s="125"/>
      <c r="O11" s="143"/>
      <c r="P11" s="124"/>
      <c r="Q11" s="124"/>
      <c r="R11" s="125"/>
      <c r="S11" s="143"/>
      <c r="T11" s="124"/>
      <c r="U11" s="124"/>
      <c r="V11" s="125"/>
      <c r="W11" s="143"/>
      <c r="X11" s="124"/>
      <c r="Y11" s="124"/>
      <c r="Z11" s="125"/>
      <c r="AA11" s="143"/>
      <c r="AB11" s="124"/>
      <c r="AC11" s="124"/>
      <c r="AD11" s="125"/>
      <c r="AE11" s="126"/>
    </row>
    <row r="12" spans="1:31">
      <c r="A12" s="41" t="s">
        <v>202</v>
      </c>
      <c r="B12" s="65">
        <v>76.855360795457813</v>
      </c>
      <c r="C12" s="59">
        <v>0.84910660829389251</v>
      </c>
      <c r="D12" s="69">
        <v>82.204920087150199</v>
      </c>
      <c r="E12" s="60">
        <v>0.74206888525053238</v>
      </c>
      <c r="F12" s="65">
        <v>57.31039682563096</v>
      </c>
      <c r="G12" s="59">
        <v>1.0275829294977823</v>
      </c>
      <c r="H12" s="69">
        <v>53.188834689171742</v>
      </c>
      <c r="I12" s="60">
        <v>1.0518976788026042</v>
      </c>
      <c r="J12" s="65">
        <v>37.480211877044958</v>
      </c>
      <c r="K12" s="59">
        <v>0.93843874815751083</v>
      </c>
      <c r="L12" s="69">
        <v>55.112928105369143</v>
      </c>
      <c r="M12" s="60">
        <v>1.2003994392399215</v>
      </c>
      <c r="N12" s="65">
        <v>28.29393272725812</v>
      </c>
      <c r="O12" s="59">
        <v>0.91823154693940445</v>
      </c>
      <c r="P12" s="69">
        <v>33.516833645412177</v>
      </c>
      <c r="Q12" s="60">
        <v>1.0295406829946772</v>
      </c>
      <c r="R12" s="65">
        <v>50.648469395566252</v>
      </c>
      <c r="S12" s="59">
        <v>1.1588133157711484</v>
      </c>
      <c r="T12" s="69">
        <v>20.698710894859119</v>
      </c>
      <c r="U12" s="60">
        <v>0.7988087721985172</v>
      </c>
      <c r="V12" s="65">
        <v>38.882626128782249</v>
      </c>
      <c r="W12" s="59">
        <v>1.1075468093737753</v>
      </c>
      <c r="X12" s="69">
        <v>37.700087552444437</v>
      </c>
      <c r="Y12" s="60">
        <v>1.0176111482036945</v>
      </c>
      <c r="Z12" s="65">
        <v>24.452508826984729</v>
      </c>
      <c r="AA12" s="59">
        <v>0.91636719201667838</v>
      </c>
      <c r="AB12" s="69">
        <v>14.78518557265469</v>
      </c>
      <c r="AC12" s="60">
        <v>0.76306442451430034</v>
      </c>
      <c r="AD12" s="65">
        <v>19.90226229958726</v>
      </c>
      <c r="AE12" s="61">
        <v>0.8365077280120744</v>
      </c>
    </row>
    <row r="13" spans="1:31">
      <c r="A13" s="41" t="s">
        <v>21</v>
      </c>
      <c r="B13" s="65">
        <v>61.43883001671486</v>
      </c>
      <c r="C13" s="59">
        <v>1.3005505492480549</v>
      </c>
      <c r="D13" s="69">
        <v>81.762562647346783</v>
      </c>
      <c r="E13" s="60">
        <v>1.1595422722227346</v>
      </c>
      <c r="F13" s="65">
        <v>53.001710028767782</v>
      </c>
      <c r="G13" s="59">
        <v>1.2639598734202893</v>
      </c>
      <c r="H13" s="69">
        <v>54.373587845702872</v>
      </c>
      <c r="I13" s="60">
        <v>1.2078464251696435</v>
      </c>
      <c r="J13" s="65">
        <v>57.836748830162627</v>
      </c>
      <c r="K13" s="59">
        <v>1.5591224543194071</v>
      </c>
      <c r="L13" s="69">
        <v>44.549082741636553</v>
      </c>
      <c r="M13" s="60">
        <v>1.4091054282472966</v>
      </c>
      <c r="N13" s="65">
        <v>17.939852884719439</v>
      </c>
      <c r="O13" s="59">
        <v>1.1364470338623991</v>
      </c>
      <c r="P13" s="69">
        <v>45.364994775649613</v>
      </c>
      <c r="Q13" s="60">
        <v>1.4279054653968444</v>
      </c>
      <c r="R13" s="65">
        <v>32.547136907094767</v>
      </c>
      <c r="S13" s="59">
        <v>1.5133128637797366</v>
      </c>
      <c r="T13" s="69">
        <v>25.897393825051239</v>
      </c>
      <c r="U13" s="60">
        <v>1.3511372665620578</v>
      </c>
      <c r="V13" s="65">
        <v>55.973034345266662</v>
      </c>
      <c r="W13" s="59">
        <v>1.5743634394546093</v>
      </c>
      <c r="X13" s="69">
        <v>44.750243844508489</v>
      </c>
      <c r="Y13" s="60">
        <v>1.4807218281361771</v>
      </c>
      <c r="Z13" s="65">
        <v>31.396155131981669</v>
      </c>
      <c r="AA13" s="59">
        <v>1.2199153476850919</v>
      </c>
      <c r="AB13" s="69">
        <v>15.945618859240311</v>
      </c>
      <c r="AC13" s="60">
        <v>1.1792816481959796</v>
      </c>
      <c r="AD13" s="65">
        <v>27.913762752401379</v>
      </c>
      <c r="AE13" s="61">
        <v>1.6018159729380497</v>
      </c>
    </row>
    <row r="14" spans="1:31">
      <c r="A14" s="41" t="s">
        <v>26</v>
      </c>
      <c r="B14" s="65">
        <v>68.880622632520712</v>
      </c>
      <c r="C14" s="59">
        <v>1.3341678624229401</v>
      </c>
      <c r="D14" s="69">
        <v>71.718877117151308</v>
      </c>
      <c r="E14" s="60">
        <v>1.0387790063863662</v>
      </c>
      <c r="F14" s="65">
        <v>44.810491863711718</v>
      </c>
      <c r="G14" s="59">
        <v>1.1131721565381441</v>
      </c>
      <c r="H14" s="69">
        <v>45.027992995794293</v>
      </c>
      <c r="I14" s="60">
        <v>1.1925705721819706</v>
      </c>
      <c r="J14" s="65">
        <v>45.866929503584252</v>
      </c>
      <c r="K14" s="59">
        <v>1.355200380684574</v>
      </c>
      <c r="L14" s="69">
        <v>41.369543532222274</v>
      </c>
      <c r="M14" s="60">
        <v>0.84429826064428293</v>
      </c>
      <c r="N14" s="65">
        <v>6.3489964729683424</v>
      </c>
      <c r="O14" s="59">
        <v>0.63347037955038121</v>
      </c>
      <c r="P14" s="69">
        <v>26.356435523299041</v>
      </c>
      <c r="Q14" s="60">
        <v>0.87601423825350133</v>
      </c>
      <c r="R14" s="65">
        <v>34.593497755839671</v>
      </c>
      <c r="S14" s="59">
        <v>0.99338010319336567</v>
      </c>
      <c r="T14" s="69">
        <v>14.02773964044574</v>
      </c>
      <c r="U14" s="60">
        <v>0.84078103880759958</v>
      </c>
      <c r="V14" s="65">
        <v>22.081150391633251</v>
      </c>
      <c r="W14" s="59">
        <v>1.0722763464124272</v>
      </c>
      <c r="X14" s="69">
        <v>24.98806967537697</v>
      </c>
      <c r="Y14" s="60">
        <v>1.0419924591798149</v>
      </c>
      <c r="Z14" s="65">
        <v>14.5333159174572</v>
      </c>
      <c r="AA14" s="59">
        <v>0.74814344024464063</v>
      </c>
      <c r="AB14" s="69">
        <v>7.5224263396446487</v>
      </c>
      <c r="AC14" s="60">
        <v>0.65237778565833904</v>
      </c>
      <c r="AD14" s="65">
        <v>20.738319198926732</v>
      </c>
      <c r="AE14" s="61">
        <v>1.0018357859931888</v>
      </c>
    </row>
    <row r="15" spans="1:31">
      <c r="A15" s="41" t="s">
        <v>239</v>
      </c>
      <c r="B15" s="65">
        <v>83.375483261055038</v>
      </c>
      <c r="C15" s="59">
        <v>0.79284434297563711</v>
      </c>
      <c r="D15" s="69">
        <v>65.087560908331128</v>
      </c>
      <c r="E15" s="60">
        <v>1.3652073538680669</v>
      </c>
      <c r="F15" s="65">
        <v>79.445341431239598</v>
      </c>
      <c r="G15" s="59">
        <v>0.97066551244959132</v>
      </c>
      <c r="H15" s="69">
        <v>70.147764690756674</v>
      </c>
      <c r="I15" s="60">
        <v>1.3133649284939122</v>
      </c>
      <c r="J15" s="65">
        <v>43.247897955020029</v>
      </c>
      <c r="K15" s="59">
        <v>1.4812466463380898</v>
      </c>
      <c r="L15" s="69">
        <v>42.377585253635161</v>
      </c>
      <c r="M15" s="60">
        <v>1.2578926168434641</v>
      </c>
      <c r="N15" s="65">
        <v>39.353007003644798</v>
      </c>
      <c r="O15" s="59">
        <v>1.2576200603001184</v>
      </c>
      <c r="P15" s="69">
        <v>53.273838698085008</v>
      </c>
      <c r="Q15" s="60">
        <v>1.275832252370422</v>
      </c>
      <c r="R15" s="65">
        <v>55.887787335719771</v>
      </c>
      <c r="S15" s="59">
        <v>1.3508493149962439</v>
      </c>
      <c r="T15" s="69">
        <v>17.56133023269804</v>
      </c>
      <c r="U15" s="60">
        <v>0.86920431992745129</v>
      </c>
      <c r="V15" s="65">
        <v>52.907214782488218</v>
      </c>
      <c r="W15" s="59">
        <v>1.3647128000862392</v>
      </c>
      <c r="X15" s="69">
        <v>65.997056887556866</v>
      </c>
      <c r="Y15" s="60">
        <v>1.2760912598781939</v>
      </c>
      <c r="Z15" s="65">
        <v>26.180477975000869</v>
      </c>
      <c r="AA15" s="59">
        <v>1.0525147179322747</v>
      </c>
      <c r="AB15" s="69">
        <v>12.88238931314527</v>
      </c>
      <c r="AC15" s="60">
        <v>0.74802868972534697</v>
      </c>
      <c r="AD15" s="65">
        <v>22.23845906057289</v>
      </c>
      <c r="AE15" s="61">
        <v>1.2914862775953677</v>
      </c>
    </row>
    <row r="16" spans="1:31">
      <c r="A16" s="41" t="s">
        <v>29</v>
      </c>
      <c r="B16" s="65">
        <v>69.685871122203068</v>
      </c>
      <c r="C16" s="59">
        <v>2.1642327272760511</v>
      </c>
      <c r="D16" s="69">
        <v>81.303981897283109</v>
      </c>
      <c r="E16" s="60">
        <v>1.8406469376458026</v>
      </c>
      <c r="F16" s="65">
        <v>62.200372307268204</v>
      </c>
      <c r="G16" s="59">
        <v>2.3106978120977262</v>
      </c>
      <c r="H16" s="69">
        <v>52.479169015188511</v>
      </c>
      <c r="I16" s="60">
        <v>1.8174838510434033</v>
      </c>
      <c r="J16" s="65">
        <v>34.469308376697391</v>
      </c>
      <c r="K16" s="59">
        <v>2.6664821867254118</v>
      </c>
      <c r="L16" s="69">
        <v>26.684485314648182</v>
      </c>
      <c r="M16" s="60">
        <v>1.9990746859899737</v>
      </c>
      <c r="N16" s="65">
        <v>2.9355955316087519</v>
      </c>
      <c r="O16" s="59">
        <v>0.87171215847857686</v>
      </c>
      <c r="P16" s="69">
        <v>31.1920502884449</v>
      </c>
      <c r="Q16" s="60">
        <v>1.995500757041696</v>
      </c>
      <c r="R16" s="65">
        <v>32.129716485654257</v>
      </c>
      <c r="S16" s="59">
        <v>2.2813513811234452</v>
      </c>
      <c r="T16" s="69">
        <v>6.5443878227841656</v>
      </c>
      <c r="U16" s="60">
        <v>1.3369041368101449</v>
      </c>
      <c r="V16" s="65">
        <v>30.499441857429691</v>
      </c>
      <c r="W16" s="59">
        <v>2.2806930111875849</v>
      </c>
      <c r="X16" s="69">
        <v>26.257118297117739</v>
      </c>
      <c r="Y16" s="60">
        <v>1.7609753553119638</v>
      </c>
      <c r="Z16" s="65">
        <v>14.651222527795589</v>
      </c>
      <c r="AA16" s="59">
        <v>1.3927928739408708</v>
      </c>
      <c r="AB16" s="69">
        <v>3.1484445040698921</v>
      </c>
      <c r="AC16" s="60">
        <v>0.64328898372976362</v>
      </c>
      <c r="AD16" s="65">
        <v>13.24827538764513</v>
      </c>
      <c r="AE16" s="61">
        <v>1.3847974948189317</v>
      </c>
    </row>
    <row r="17" spans="1:31">
      <c r="A17" s="41" t="s">
        <v>34</v>
      </c>
      <c r="B17" s="65">
        <v>91.796835740998745</v>
      </c>
      <c r="C17" s="59">
        <v>0.52902087111001983</v>
      </c>
      <c r="D17" s="69">
        <v>90.929027558404968</v>
      </c>
      <c r="E17" s="60">
        <v>0.5011291173527288</v>
      </c>
      <c r="F17" s="65">
        <v>63.554953099738178</v>
      </c>
      <c r="G17" s="59">
        <v>0.80994850707575561</v>
      </c>
      <c r="H17" s="69">
        <v>67.377617628055106</v>
      </c>
      <c r="I17" s="60">
        <v>0.86736475888271991</v>
      </c>
      <c r="J17" s="65">
        <v>55.213554141933592</v>
      </c>
      <c r="K17" s="59">
        <v>0.93037287680697633</v>
      </c>
      <c r="L17" s="69">
        <v>62.537338893470107</v>
      </c>
      <c r="M17" s="60">
        <v>0.90270882056307555</v>
      </c>
      <c r="N17" s="65">
        <v>26.488600052013481</v>
      </c>
      <c r="O17" s="59">
        <v>0.93373390357387409</v>
      </c>
      <c r="P17" s="69">
        <v>69.815875100841026</v>
      </c>
      <c r="Q17" s="60">
        <v>0.78882942073608731</v>
      </c>
      <c r="R17" s="65">
        <v>73.016292379486273</v>
      </c>
      <c r="S17" s="59">
        <v>0.78333688875823626</v>
      </c>
      <c r="T17" s="69">
        <v>24.82845252329972</v>
      </c>
      <c r="U17" s="60">
        <v>0.82013734684625772</v>
      </c>
      <c r="V17" s="65">
        <v>45.980840461636603</v>
      </c>
      <c r="W17" s="59">
        <v>0.87861435074049821</v>
      </c>
      <c r="X17" s="69">
        <v>50.624366998769077</v>
      </c>
      <c r="Y17" s="60">
        <v>0.95777107191304744</v>
      </c>
      <c r="Z17" s="65">
        <v>42.321810855939162</v>
      </c>
      <c r="AA17" s="59">
        <v>0.92185766942516512</v>
      </c>
      <c r="AB17" s="69">
        <v>24.07028964111101</v>
      </c>
      <c r="AC17" s="60">
        <v>0.86755803209131932</v>
      </c>
      <c r="AD17" s="65">
        <v>20.93297449902547</v>
      </c>
      <c r="AE17" s="61">
        <v>0.76862416838153513</v>
      </c>
    </row>
    <row r="18" spans="1:31">
      <c r="A18" s="41" t="s">
        <v>36</v>
      </c>
      <c r="B18" s="65">
        <v>93.040670958999044</v>
      </c>
      <c r="C18" s="59">
        <v>0.50063666645721661</v>
      </c>
      <c r="D18" s="69">
        <v>90.424950724836535</v>
      </c>
      <c r="E18" s="60">
        <v>0.59463136648714732</v>
      </c>
      <c r="F18" s="65">
        <v>85.48147208933301</v>
      </c>
      <c r="G18" s="59">
        <v>0.74205559941415777</v>
      </c>
      <c r="H18" s="69">
        <v>78.737004692348663</v>
      </c>
      <c r="I18" s="60">
        <v>0.84905244490237475</v>
      </c>
      <c r="J18" s="65">
        <v>74.050569671678502</v>
      </c>
      <c r="K18" s="59">
        <v>0.82905773751659129</v>
      </c>
      <c r="L18" s="69">
        <v>89.063901662203477</v>
      </c>
      <c r="M18" s="60">
        <v>0.70619395532771301</v>
      </c>
      <c r="N18" s="65">
        <v>40.94143896698229</v>
      </c>
      <c r="O18" s="59">
        <v>1.0442110604052386</v>
      </c>
      <c r="P18" s="69">
        <v>64.479294314553584</v>
      </c>
      <c r="Q18" s="60">
        <v>0.90600256342485674</v>
      </c>
      <c r="R18" s="65">
        <v>34.34884080285223</v>
      </c>
      <c r="S18" s="59">
        <v>0.98548948674021863</v>
      </c>
      <c r="T18" s="69">
        <v>41.534962119765787</v>
      </c>
      <c r="U18" s="60">
        <v>0.97022897771782113</v>
      </c>
      <c r="V18" s="65">
        <v>70.362679447839341</v>
      </c>
      <c r="W18" s="59">
        <v>0.89550025283660839</v>
      </c>
      <c r="X18" s="69">
        <v>67.558573452654898</v>
      </c>
      <c r="Y18" s="60">
        <v>0.85427792699134475</v>
      </c>
      <c r="Z18" s="65">
        <v>59.608391143814274</v>
      </c>
      <c r="AA18" s="59">
        <v>0.90926569118505696</v>
      </c>
      <c r="AB18" s="69">
        <v>30.0580002354748</v>
      </c>
      <c r="AC18" s="60">
        <v>0.91698782623299413</v>
      </c>
      <c r="AD18" s="65">
        <v>50.149219074802147</v>
      </c>
      <c r="AE18" s="61">
        <v>1.108991081176564</v>
      </c>
    </row>
    <row r="19" spans="1:31">
      <c r="A19" s="41" t="s">
        <v>53</v>
      </c>
      <c r="B19" s="65">
        <v>71.28586102940254</v>
      </c>
      <c r="C19" s="59">
        <v>1.0321993968761303</v>
      </c>
      <c r="D19" s="69">
        <v>79.523000652709726</v>
      </c>
      <c r="E19" s="60">
        <v>0.90010470610481996</v>
      </c>
      <c r="F19" s="65">
        <v>63.931920396616313</v>
      </c>
      <c r="G19" s="59">
        <v>1.1394116656140842</v>
      </c>
      <c r="H19" s="69">
        <v>59.975801244166433</v>
      </c>
      <c r="I19" s="60">
        <v>1.3853086340389973</v>
      </c>
      <c r="J19" s="65">
        <v>62.727605082609067</v>
      </c>
      <c r="K19" s="59">
        <v>1.1968610206057642</v>
      </c>
      <c r="L19" s="69">
        <v>58.614545555127272</v>
      </c>
      <c r="M19" s="60">
        <v>1.0531697532194308</v>
      </c>
      <c r="N19" s="65">
        <v>18.98952784353304</v>
      </c>
      <c r="O19" s="59">
        <v>0.83159734348897163</v>
      </c>
      <c r="P19" s="69">
        <v>49.526266881434339</v>
      </c>
      <c r="Q19" s="60">
        <v>0.93304615347752451</v>
      </c>
      <c r="R19" s="65">
        <v>51.025122982655738</v>
      </c>
      <c r="S19" s="59">
        <v>1.0965345861654159</v>
      </c>
      <c r="T19" s="69">
        <v>36.687494718439879</v>
      </c>
      <c r="U19" s="60">
        <v>1.2006624568528561</v>
      </c>
      <c r="V19" s="65">
        <v>58.93018212051728</v>
      </c>
      <c r="W19" s="59">
        <v>0.98263558058769751</v>
      </c>
      <c r="X19" s="69">
        <v>49.632592907843573</v>
      </c>
      <c r="Y19" s="60">
        <v>1.4103384324170187</v>
      </c>
      <c r="Z19" s="65">
        <v>43.263038210571537</v>
      </c>
      <c r="AA19" s="59">
        <v>0.90799717660163837</v>
      </c>
      <c r="AB19" s="69">
        <v>25.16717388042963</v>
      </c>
      <c r="AC19" s="60">
        <v>1.1300851460874779</v>
      </c>
      <c r="AD19" s="65">
        <v>41.583423475230497</v>
      </c>
      <c r="AE19" s="61">
        <v>1.2578463267351094</v>
      </c>
    </row>
    <row r="20" spans="1:31">
      <c r="A20" s="41" t="s">
        <v>54</v>
      </c>
      <c r="B20" s="65">
        <v>66.014014239139698</v>
      </c>
      <c r="C20" s="59">
        <v>1.192404613909001</v>
      </c>
      <c r="D20" s="69">
        <v>57.558894265903803</v>
      </c>
      <c r="E20" s="60">
        <v>1.2337750091598583</v>
      </c>
      <c r="F20" s="65">
        <v>55.593928434380359</v>
      </c>
      <c r="G20" s="59">
        <v>1.285180900505597</v>
      </c>
      <c r="H20" s="69">
        <v>54.273334649562827</v>
      </c>
      <c r="I20" s="60">
        <v>1.2227076208806564</v>
      </c>
      <c r="J20" s="65">
        <v>64.906595897315356</v>
      </c>
      <c r="K20" s="59">
        <v>1.1989440722635354</v>
      </c>
      <c r="L20" s="69">
        <v>46.932858286675703</v>
      </c>
      <c r="M20" s="60">
        <v>1.143298832599408</v>
      </c>
      <c r="N20" s="65">
        <v>10.39194463059107</v>
      </c>
      <c r="O20" s="59">
        <v>0.91131309117168913</v>
      </c>
      <c r="P20" s="69">
        <v>43.190474297144547</v>
      </c>
      <c r="Q20" s="60">
        <v>1.3886307607081836</v>
      </c>
      <c r="R20" s="65">
        <v>49.298455727392998</v>
      </c>
      <c r="S20" s="59">
        <v>1.2813137262854171</v>
      </c>
      <c r="T20" s="69">
        <v>26.398102735473842</v>
      </c>
      <c r="U20" s="60">
        <v>0.98871813384966878</v>
      </c>
      <c r="V20" s="65">
        <v>28.68519208513834</v>
      </c>
      <c r="W20" s="59">
        <v>1.1012345512336952</v>
      </c>
      <c r="X20" s="69">
        <v>33.642311796894973</v>
      </c>
      <c r="Y20" s="60">
        <v>1.1310837658762667</v>
      </c>
      <c r="Z20" s="65">
        <v>15.521268835441029</v>
      </c>
      <c r="AA20" s="59">
        <v>0.94450503919019557</v>
      </c>
      <c r="AB20" s="69">
        <v>12.47072535838273</v>
      </c>
      <c r="AC20" s="60">
        <v>0.82930584059379386</v>
      </c>
      <c r="AD20" s="65">
        <v>22.60520740733654</v>
      </c>
      <c r="AE20" s="61">
        <v>1.213410224807028</v>
      </c>
    </row>
    <row r="21" spans="1:31">
      <c r="A21" s="41" t="s">
        <v>55</v>
      </c>
      <c r="B21" s="65">
        <v>90.627491513049364</v>
      </c>
      <c r="C21" s="59">
        <v>0.52719220034859504</v>
      </c>
      <c r="D21" s="69">
        <v>93.512855455766442</v>
      </c>
      <c r="E21" s="60">
        <v>0.44987639756067449</v>
      </c>
      <c r="F21" s="65">
        <v>91.364017917888873</v>
      </c>
      <c r="G21" s="59">
        <v>0.50572197160374566</v>
      </c>
      <c r="H21" s="69">
        <v>78.51122508928168</v>
      </c>
      <c r="I21" s="60">
        <v>0.7957935670367674</v>
      </c>
      <c r="J21" s="65">
        <v>65.864042385986096</v>
      </c>
      <c r="K21" s="59">
        <v>0.95383744541533666</v>
      </c>
      <c r="L21" s="69">
        <v>85.414121440797715</v>
      </c>
      <c r="M21" s="60">
        <v>0.68606866316878101</v>
      </c>
      <c r="N21" s="65">
        <v>49.029481767075382</v>
      </c>
      <c r="O21" s="59">
        <v>0.9124574794000555</v>
      </c>
      <c r="P21" s="69">
        <v>71.881097707928433</v>
      </c>
      <c r="Q21" s="60">
        <v>0.80423565225816229</v>
      </c>
      <c r="R21" s="65">
        <v>64.65086563701287</v>
      </c>
      <c r="S21" s="59">
        <v>0.96964014936383891</v>
      </c>
      <c r="T21" s="69">
        <v>51.414965118509791</v>
      </c>
      <c r="U21" s="60">
        <v>1.010201150780176</v>
      </c>
      <c r="V21" s="65">
        <v>71.097457478811606</v>
      </c>
      <c r="W21" s="59">
        <v>0.78164843275584905</v>
      </c>
      <c r="X21" s="69">
        <v>69.232792903046217</v>
      </c>
      <c r="Y21" s="60">
        <v>0.92236440521176633</v>
      </c>
      <c r="Z21" s="65">
        <v>69.027486920246901</v>
      </c>
      <c r="AA21" s="59">
        <v>0.89208820389410359</v>
      </c>
      <c r="AB21" s="69">
        <v>33.370866527407152</v>
      </c>
      <c r="AC21" s="60">
        <v>0.91069547141813256</v>
      </c>
      <c r="AD21" s="65">
        <v>37.750913861687067</v>
      </c>
      <c r="AE21" s="61">
        <v>0.85747079340758858</v>
      </c>
    </row>
    <row r="22" spans="1:31">
      <c r="A22" s="41" t="s">
        <v>56</v>
      </c>
      <c r="B22" s="65">
        <v>69.71097996499546</v>
      </c>
      <c r="C22" s="59">
        <v>1.1538704842897063</v>
      </c>
      <c r="D22" s="69">
        <v>67.252267541139162</v>
      </c>
      <c r="E22" s="60">
        <v>1.2212099305643171</v>
      </c>
      <c r="F22" s="65">
        <v>84.019918555875734</v>
      </c>
      <c r="G22" s="59">
        <v>1.1099098606653759</v>
      </c>
      <c r="H22" s="69">
        <v>69.472984347378443</v>
      </c>
      <c r="I22" s="60">
        <v>1.2240583492818078</v>
      </c>
      <c r="J22" s="65">
        <v>58.970303206728197</v>
      </c>
      <c r="K22" s="59">
        <v>1.3932625281891564</v>
      </c>
      <c r="L22" s="69">
        <v>67.554913318236785</v>
      </c>
      <c r="M22" s="60">
        <v>1.296469365798689</v>
      </c>
      <c r="N22" s="65">
        <v>37.273030424900718</v>
      </c>
      <c r="O22" s="59">
        <v>1.3605481826846035</v>
      </c>
      <c r="P22" s="69">
        <v>62.096151886953407</v>
      </c>
      <c r="Q22" s="60">
        <v>1.5576665822304889</v>
      </c>
      <c r="R22" s="65">
        <v>60.088500284906857</v>
      </c>
      <c r="S22" s="59">
        <v>1.4451178559108107</v>
      </c>
      <c r="T22" s="69">
        <v>34.952113586347323</v>
      </c>
      <c r="U22" s="60">
        <v>1.3740168952779586</v>
      </c>
      <c r="V22" s="65">
        <v>54.322412914569959</v>
      </c>
      <c r="W22" s="59">
        <v>1.2324132279611237</v>
      </c>
      <c r="X22" s="69">
        <v>50.988633113773318</v>
      </c>
      <c r="Y22" s="60">
        <v>1.3276624580520116</v>
      </c>
      <c r="Z22" s="65">
        <v>63.0667407811506</v>
      </c>
      <c r="AA22" s="59">
        <v>1.228648207281638</v>
      </c>
      <c r="AB22" s="69">
        <v>29.689550077522298</v>
      </c>
      <c r="AC22" s="60">
        <v>1.4414883312923563</v>
      </c>
      <c r="AD22" s="65">
        <v>39.765736375937571</v>
      </c>
      <c r="AE22" s="61">
        <v>1.4428306845862606</v>
      </c>
    </row>
    <row r="23" spans="1:31">
      <c r="A23" s="41" t="s">
        <v>57</v>
      </c>
      <c r="B23" s="65">
        <v>86.581936054679062</v>
      </c>
      <c r="C23" s="59">
        <v>0.40393328792556005</v>
      </c>
      <c r="D23" s="69">
        <v>84.205710015270114</v>
      </c>
      <c r="E23" s="60">
        <v>0.3825900282230475</v>
      </c>
      <c r="F23" s="65">
        <v>86.95292994211286</v>
      </c>
      <c r="G23" s="59">
        <v>0.40047520322757585</v>
      </c>
      <c r="H23" s="69">
        <v>89.644704909343375</v>
      </c>
      <c r="I23" s="60">
        <v>0.39026006529439311</v>
      </c>
      <c r="J23" s="65">
        <v>82.550901653669968</v>
      </c>
      <c r="K23" s="59">
        <v>0.42781419634618717</v>
      </c>
      <c r="L23" s="69">
        <v>81.317656032823919</v>
      </c>
      <c r="M23" s="60">
        <v>0.4637599499989829</v>
      </c>
      <c r="N23" s="65">
        <v>57.565164510160137</v>
      </c>
      <c r="O23" s="59">
        <v>0.61689763714983881</v>
      </c>
      <c r="P23" s="69">
        <v>83.743834151892841</v>
      </c>
      <c r="Q23" s="60">
        <v>0.43106684864122041</v>
      </c>
      <c r="R23" s="65">
        <v>69.650494080799646</v>
      </c>
      <c r="S23" s="59">
        <v>0.51682003740257687</v>
      </c>
      <c r="T23" s="69">
        <v>64.142088766443493</v>
      </c>
      <c r="U23" s="60">
        <v>0.57324332066369887</v>
      </c>
      <c r="V23" s="65">
        <v>86.732028924798826</v>
      </c>
      <c r="W23" s="59">
        <v>0.43483051462482974</v>
      </c>
      <c r="X23" s="69">
        <v>84.599457692692738</v>
      </c>
      <c r="Y23" s="60">
        <v>0.45830791387894843</v>
      </c>
      <c r="Z23" s="65">
        <v>75.138715734837561</v>
      </c>
      <c r="AA23" s="59">
        <v>0.55912485691876512</v>
      </c>
      <c r="AB23" s="69">
        <v>61.733085284035582</v>
      </c>
      <c r="AC23" s="60">
        <v>0.67935838989412689</v>
      </c>
      <c r="AD23" s="65">
        <v>51.660036729021527</v>
      </c>
      <c r="AE23" s="61">
        <v>0.68311224869286546</v>
      </c>
    </row>
    <row r="24" spans="1:31" ht="13.5" thickBot="1">
      <c r="A24" s="107" t="s">
        <v>59</v>
      </c>
      <c r="B24" s="66">
        <v>99.081853954517996</v>
      </c>
      <c r="C24" s="62">
        <v>0.18017788105604976</v>
      </c>
      <c r="D24" s="70">
        <v>98.983051481556657</v>
      </c>
      <c r="E24" s="63">
        <v>0.19225529766787872</v>
      </c>
      <c r="F24" s="66">
        <v>99.372170041041471</v>
      </c>
      <c r="G24" s="62">
        <v>0.1413103030017569</v>
      </c>
      <c r="H24" s="70">
        <v>99.395786139317664</v>
      </c>
      <c r="I24" s="63">
        <v>0.12899452042114959</v>
      </c>
      <c r="J24" s="66">
        <v>92.494545077991276</v>
      </c>
      <c r="K24" s="62">
        <v>0.47443871037800561</v>
      </c>
      <c r="L24" s="70">
        <v>96.868461464814658</v>
      </c>
      <c r="M24" s="63">
        <v>0.32541373167667498</v>
      </c>
      <c r="N24" s="66">
        <v>26.683749836525919</v>
      </c>
      <c r="O24" s="62">
        <v>0.63921160287807555</v>
      </c>
      <c r="P24" s="70">
        <v>86.803944687633518</v>
      </c>
      <c r="Q24" s="63">
        <v>0.54486654621824648</v>
      </c>
      <c r="R24" s="66">
        <v>64.768041556137177</v>
      </c>
      <c r="S24" s="62">
        <v>0.70654441087696684</v>
      </c>
      <c r="T24" s="70">
        <v>41.371825695576973</v>
      </c>
      <c r="U24" s="63">
        <v>0.55738957748338291</v>
      </c>
      <c r="V24" s="66">
        <v>96.333835936082252</v>
      </c>
      <c r="W24" s="62">
        <v>0.29699368555255279</v>
      </c>
      <c r="X24" s="70">
        <v>96.917878472036307</v>
      </c>
      <c r="Y24" s="63">
        <v>0.29250582672815412</v>
      </c>
      <c r="Z24" s="66">
        <v>95.864799126697761</v>
      </c>
      <c r="AA24" s="62">
        <v>0.35983579663827897</v>
      </c>
      <c r="AB24" s="70">
        <v>38.866255884614503</v>
      </c>
      <c r="AC24" s="63">
        <v>0.73084278316033535</v>
      </c>
      <c r="AD24" s="66">
        <v>46.883654014033823</v>
      </c>
      <c r="AE24" s="64">
        <v>0.85355722579682991</v>
      </c>
    </row>
    <row r="25" spans="1:31" ht="14.25">
      <c r="A25" s="191" t="s">
        <v>462</v>
      </c>
      <c r="B25" s="152">
        <v>87.508742389952189</v>
      </c>
      <c r="C25" s="155">
        <v>0.75285374035751329</v>
      </c>
      <c r="D25" s="156">
        <v>81.565941499790739</v>
      </c>
      <c r="E25" s="153">
        <v>0.78537713712530588</v>
      </c>
      <c r="F25" s="152">
        <v>88.487000950744331</v>
      </c>
      <c r="G25" s="155">
        <v>0.68672742834968681</v>
      </c>
      <c r="H25" s="156">
        <v>83.65889244037858</v>
      </c>
      <c r="I25" s="153">
        <v>0.77388293251142293</v>
      </c>
      <c r="J25" s="152">
        <v>63.473177643856303</v>
      </c>
      <c r="K25" s="155">
        <v>0.97102762584776003</v>
      </c>
      <c r="L25" s="156">
        <v>54.994349865711257</v>
      </c>
      <c r="M25" s="153">
        <v>1.0454149882948989</v>
      </c>
      <c r="N25" s="152">
        <v>43.606583022694153</v>
      </c>
      <c r="O25" s="155">
        <v>1.0872573974600281</v>
      </c>
      <c r="P25" s="156">
        <v>71.648009933752604</v>
      </c>
      <c r="Q25" s="153">
        <v>1.1315074026364162</v>
      </c>
      <c r="R25" s="152">
        <v>59.295851194167703</v>
      </c>
      <c r="S25" s="155">
        <v>1.1155573732195241</v>
      </c>
      <c r="T25" s="156">
        <v>22.86209825451898</v>
      </c>
      <c r="U25" s="153">
        <v>0.75719216821789392</v>
      </c>
      <c r="V25" s="152">
        <v>57.819354898602228</v>
      </c>
      <c r="W25" s="155">
        <v>1.0844980497109258</v>
      </c>
      <c r="X25" s="156">
        <v>76.7982740214769</v>
      </c>
      <c r="Y25" s="153">
        <v>0.93089568214808172</v>
      </c>
      <c r="Z25" s="152">
        <v>26.775433005651369</v>
      </c>
      <c r="AA25" s="155">
        <v>0.96417982657071233</v>
      </c>
      <c r="AB25" s="156">
        <v>18.56762579603539</v>
      </c>
      <c r="AC25" s="153">
        <v>0.7969982464948574</v>
      </c>
      <c r="AD25" s="152">
        <v>26.566860909453538</v>
      </c>
      <c r="AE25" s="154">
        <v>1.0599803647537607</v>
      </c>
    </row>
    <row r="26" spans="1:31" ht="15" thickBot="1">
      <c r="A26" s="192" t="s">
        <v>463</v>
      </c>
      <c r="B26" s="66">
        <v>93.088413241222398</v>
      </c>
      <c r="C26" s="62">
        <v>0.83962192003907021</v>
      </c>
      <c r="D26" s="70">
        <v>88.63195386664151</v>
      </c>
      <c r="E26" s="63">
        <v>0.88447790983366326</v>
      </c>
      <c r="F26" s="66">
        <v>69.242865190419536</v>
      </c>
      <c r="G26" s="62">
        <v>1.4090513972046128</v>
      </c>
      <c r="H26" s="70">
        <v>43.633003080858273</v>
      </c>
      <c r="I26" s="63">
        <v>1.3643735683108991</v>
      </c>
      <c r="J26" s="66">
        <v>53.468039595155211</v>
      </c>
      <c r="K26" s="62">
        <v>1.2890549366906272</v>
      </c>
      <c r="L26" s="70">
        <v>71.579626282800433</v>
      </c>
      <c r="M26" s="63">
        <v>1.4148720615741508</v>
      </c>
      <c r="N26" s="66">
        <v>20.400476270004901</v>
      </c>
      <c r="O26" s="62">
        <v>1.2638596500102504</v>
      </c>
      <c r="P26" s="70">
        <v>43.33160988060127</v>
      </c>
      <c r="Q26" s="63">
        <v>1.2692363352524703</v>
      </c>
      <c r="R26" s="66">
        <v>54.822462725958651</v>
      </c>
      <c r="S26" s="62">
        <v>1.3668228175734884</v>
      </c>
      <c r="T26" s="70">
        <v>12.456264819349171</v>
      </c>
      <c r="U26" s="63">
        <v>1.0554459483416609</v>
      </c>
      <c r="V26" s="66">
        <v>50.344946692750639</v>
      </c>
      <c r="W26" s="62">
        <v>1.4378243134373974</v>
      </c>
      <c r="X26" s="70">
        <v>59.191829748409383</v>
      </c>
      <c r="Y26" s="63">
        <v>1.3876774137498771</v>
      </c>
      <c r="Z26" s="66">
        <v>41.083714345034252</v>
      </c>
      <c r="AA26" s="62">
        <v>1.439359301974354</v>
      </c>
      <c r="AB26" s="70">
        <v>10.401243932434079</v>
      </c>
      <c r="AC26" s="63">
        <v>0.85175602013056784</v>
      </c>
      <c r="AD26" s="66">
        <v>23.66135181118716</v>
      </c>
      <c r="AE26" s="64">
        <v>1.3573928685016126</v>
      </c>
    </row>
    <row r="27" spans="1:31">
      <c r="B27" s="15"/>
      <c r="C27" s="15"/>
      <c r="D27" s="15"/>
      <c r="E27" s="15"/>
      <c r="F27" s="15"/>
      <c r="G27" s="15"/>
      <c r="H27" s="15"/>
      <c r="I27" s="15"/>
    </row>
    <row r="28" spans="1:31">
      <c r="A28" s="9" t="s">
        <v>352</v>
      </c>
      <c r="B28" s="15"/>
      <c r="C28" s="15"/>
      <c r="D28" s="15"/>
      <c r="E28" s="15"/>
      <c r="F28" s="15"/>
      <c r="G28" s="15"/>
      <c r="H28" s="15"/>
      <c r="I28" s="15"/>
    </row>
    <row r="29" spans="1:31" ht="13.9" customHeight="1">
      <c r="A29" s="9" t="s">
        <v>155</v>
      </c>
      <c r="B29" s="15"/>
      <c r="C29" s="15"/>
      <c r="D29" s="15"/>
      <c r="E29" s="15"/>
      <c r="F29" s="15"/>
      <c r="G29" s="15"/>
      <c r="H29" s="15"/>
      <c r="I29" s="15"/>
    </row>
    <row r="30" spans="1:31">
      <c r="A30" s="25" t="s">
        <v>150</v>
      </c>
      <c r="B30" s="15"/>
      <c r="C30" s="15"/>
      <c r="D30" s="15"/>
      <c r="E30" s="15"/>
      <c r="F30" s="15"/>
      <c r="G30" s="15"/>
      <c r="H30" s="15"/>
      <c r="I30" s="15"/>
    </row>
    <row r="31" spans="1:31">
      <c r="A31" s="9" t="s">
        <v>273</v>
      </c>
      <c r="B31" s="15"/>
      <c r="C31" s="15"/>
      <c r="D31" s="15"/>
      <c r="E31" s="15"/>
      <c r="F31" s="15"/>
      <c r="G31" s="15"/>
      <c r="H31" s="15"/>
      <c r="I31" s="15"/>
    </row>
    <row r="32" spans="1:31" ht="14.25">
      <c r="A32" s="9" t="s">
        <v>294</v>
      </c>
      <c r="B32" s="15"/>
      <c r="C32" s="15"/>
      <c r="D32" s="15"/>
      <c r="E32" s="15"/>
      <c r="F32" s="15"/>
      <c r="G32" s="15"/>
      <c r="H32" s="15"/>
      <c r="I32" s="15"/>
    </row>
    <row r="33" spans="1:9">
      <c r="A33" s="4" t="s">
        <v>358</v>
      </c>
      <c r="B33" s="15"/>
      <c r="C33" s="15"/>
      <c r="D33" s="15"/>
      <c r="E33" s="15"/>
      <c r="F33" s="15"/>
      <c r="G33" s="15"/>
      <c r="H33" s="15"/>
      <c r="I33" s="15"/>
    </row>
    <row r="34" spans="1:9">
      <c r="A34" s="9" t="s">
        <v>449</v>
      </c>
      <c r="B34" s="15"/>
      <c r="C34" s="15"/>
      <c r="D34" s="15"/>
      <c r="E34" s="15"/>
      <c r="F34" s="15"/>
      <c r="G34" s="15"/>
      <c r="H34" s="15"/>
      <c r="I34" s="15"/>
    </row>
    <row r="35" spans="1:9">
      <c r="A35" s="10"/>
      <c r="B35" s="15"/>
      <c r="C35" s="15"/>
      <c r="D35" s="15"/>
      <c r="E35" s="15"/>
      <c r="F35" s="15"/>
      <c r="G35" s="15"/>
      <c r="H35" s="15"/>
      <c r="I35" s="15"/>
    </row>
    <row r="36" spans="1:9">
      <c r="B36" s="15"/>
      <c r="C36" s="15"/>
      <c r="D36" s="15"/>
      <c r="E36" s="15"/>
      <c r="F36" s="15"/>
      <c r="G36" s="15"/>
      <c r="H36" s="15"/>
      <c r="I36" s="15"/>
    </row>
    <row r="37" spans="1:9">
      <c r="B37" s="15"/>
      <c r="C37" s="15"/>
      <c r="D37" s="15"/>
      <c r="E37" s="15"/>
      <c r="F37" s="15"/>
      <c r="G37" s="15"/>
      <c r="H37" s="15"/>
      <c r="I37" s="15"/>
    </row>
    <row r="38" spans="1:9">
      <c r="B38" s="15"/>
      <c r="C38" s="15"/>
      <c r="D38" s="15"/>
      <c r="E38" s="15"/>
      <c r="F38" s="15"/>
      <c r="G38" s="15"/>
      <c r="H38" s="15"/>
      <c r="I38" s="15"/>
    </row>
  </sheetData>
  <customSheetViews>
    <customSheetView guid="{433478C0-E6D4-4033-8C84-4B6BFBA35ADF}" scale="80" showGridLines="0">
      <selection activeCell="G35" sqref="G35"/>
      <pageMargins left="0.7" right="0.7" top="0.75" bottom="0.75" header="0.3" footer="0.3"/>
      <pageSetup paperSize="9" orientation="portrait" r:id="rId1"/>
    </customSheetView>
    <customSheetView guid="{264B598C-C778-4757-8A7B-AFD5A2357E55}" scale="80" showGridLines="0">
      <selection activeCell="A12" sqref="A12:A26"/>
      <pageMargins left="0.7" right="0.7" top="0.75" bottom="0.75" header="0.3" footer="0.3"/>
      <pageSetup paperSize="9" orientation="portrait" r:id="rId2"/>
    </customSheetView>
  </customSheetViews>
  <mergeCells count="16">
    <mergeCell ref="AD9:AE9"/>
    <mergeCell ref="B8:AE8"/>
    <mergeCell ref="B9:C9"/>
    <mergeCell ref="D9:E9"/>
    <mergeCell ref="F9:G9"/>
    <mergeCell ref="H9:I9"/>
    <mergeCell ref="J9:K9"/>
    <mergeCell ref="L9:M9"/>
    <mergeCell ref="N9:O9"/>
    <mergeCell ref="P9:Q9"/>
    <mergeCell ref="R9:S9"/>
    <mergeCell ref="T9:U9"/>
    <mergeCell ref="V9:W9"/>
    <mergeCell ref="X9:Y9"/>
    <mergeCell ref="Z9:AA9"/>
    <mergeCell ref="AB9:AC9"/>
  </mergeCells>
  <pageMargins left="0.7" right="0.7" top="0.75" bottom="0.75" header="0.3" footer="0.3"/>
  <pageSetup paperSize="9" orientation="portrait"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E34"/>
  <sheetViews>
    <sheetView showGridLines="0" zoomScale="80" zoomScaleNormal="80" workbookViewId="0">
      <selection activeCell="A79" sqref="A79:XFD100"/>
    </sheetView>
  </sheetViews>
  <sheetFormatPr defaultColWidth="8.85546875" defaultRowHeight="12.75"/>
  <cols>
    <col min="1" max="1" width="31.28515625" style="9" customWidth="1"/>
    <col min="2" max="16384" width="8.85546875" style="9"/>
  </cols>
  <sheetData>
    <row r="1" spans="1:31">
      <c r="C1" s="5"/>
      <c r="J1" s="5"/>
    </row>
    <row r="2" spans="1:31">
      <c r="A2" s="9" t="s">
        <v>387</v>
      </c>
      <c r="C2" s="5"/>
      <c r="J2" s="5"/>
    </row>
    <row r="3" spans="1:31">
      <c r="A3" s="5" t="s">
        <v>201</v>
      </c>
    </row>
    <row r="4" spans="1:31">
      <c r="A4" s="18" t="s">
        <v>261</v>
      </c>
    </row>
    <row r="5" spans="1:31">
      <c r="A5" s="25"/>
      <c r="B5" s="25"/>
      <c r="C5" s="25"/>
    </row>
    <row r="6" spans="1:31">
      <c r="A6" s="31"/>
    </row>
    <row r="7" spans="1:31" ht="13.5" thickBot="1"/>
    <row r="8" spans="1:31" s="33" customFormat="1" ht="15" customHeight="1">
      <c r="A8" s="55"/>
      <c r="B8" s="267" t="s">
        <v>159</v>
      </c>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9"/>
    </row>
    <row r="9" spans="1:31" s="33" customFormat="1" ht="95.25" customHeight="1">
      <c r="A9" s="79"/>
      <c r="B9" s="274" t="s">
        <v>77</v>
      </c>
      <c r="C9" s="266"/>
      <c r="D9" s="288" t="s">
        <v>78</v>
      </c>
      <c r="E9" s="288"/>
      <c r="F9" s="274" t="s">
        <v>79</v>
      </c>
      <c r="G9" s="266"/>
      <c r="H9" s="288" t="s">
        <v>80</v>
      </c>
      <c r="I9" s="288"/>
      <c r="J9" s="274" t="s">
        <v>158</v>
      </c>
      <c r="K9" s="266"/>
      <c r="L9" s="288" t="s">
        <v>81</v>
      </c>
      <c r="M9" s="288"/>
      <c r="N9" s="274" t="s">
        <v>82</v>
      </c>
      <c r="O9" s="266"/>
      <c r="P9" s="288" t="s">
        <v>83</v>
      </c>
      <c r="Q9" s="288"/>
      <c r="R9" s="274" t="s">
        <v>157</v>
      </c>
      <c r="S9" s="266"/>
      <c r="T9" s="288" t="s">
        <v>84</v>
      </c>
      <c r="U9" s="288"/>
      <c r="V9" s="274" t="s">
        <v>156</v>
      </c>
      <c r="W9" s="266"/>
      <c r="X9" s="288" t="s">
        <v>85</v>
      </c>
      <c r="Y9" s="288"/>
      <c r="Z9" s="274" t="s">
        <v>86</v>
      </c>
      <c r="AA9" s="266"/>
      <c r="AB9" s="288" t="s">
        <v>87</v>
      </c>
      <c r="AC9" s="288"/>
      <c r="AD9" s="274" t="s">
        <v>177</v>
      </c>
      <c r="AE9" s="265"/>
    </row>
    <row r="10" spans="1:31" s="83" customFormat="1">
      <c r="A10" s="80"/>
      <c r="B10" s="47" t="s">
        <v>11</v>
      </c>
      <c r="C10" s="49" t="s">
        <v>12</v>
      </c>
      <c r="D10" s="75" t="s">
        <v>11</v>
      </c>
      <c r="E10" s="75" t="s">
        <v>12</v>
      </c>
      <c r="F10" s="47" t="s">
        <v>11</v>
      </c>
      <c r="G10" s="49" t="s">
        <v>12</v>
      </c>
      <c r="H10" s="75" t="s">
        <v>11</v>
      </c>
      <c r="I10" s="75" t="s">
        <v>12</v>
      </c>
      <c r="J10" s="47" t="s">
        <v>11</v>
      </c>
      <c r="K10" s="49" t="s">
        <v>12</v>
      </c>
      <c r="L10" s="75" t="s">
        <v>11</v>
      </c>
      <c r="M10" s="75" t="s">
        <v>12</v>
      </c>
      <c r="N10" s="47" t="s">
        <v>11</v>
      </c>
      <c r="O10" s="49" t="s">
        <v>12</v>
      </c>
      <c r="P10" s="75" t="s">
        <v>11</v>
      </c>
      <c r="Q10" s="75" t="s">
        <v>12</v>
      </c>
      <c r="R10" s="47" t="s">
        <v>11</v>
      </c>
      <c r="S10" s="49" t="s">
        <v>12</v>
      </c>
      <c r="T10" s="75" t="s">
        <v>11</v>
      </c>
      <c r="U10" s="75" t="s">
        <v>12</v>
      </c>
      <c r="V10" s="47" t="s">
        <v>11</v>
      </c>
      <c r="W10" s="49" t="s">
        <v>12</v>
      </c>
      <c r="X10" s="75" t="s">
        <v>11</v>
      </c>
      <c r="Y10" s="75" t="s">
        <v>12</v>
      </c>
      <c r="Z10" s="47" t="s">
        <v>11</v>
      </c>
      <c r="AA10" s="49" t="s">
        <v>12</v>
      </c>
      <c r="AB10" s="75" t="s">
        <v>11</v>
      </c>
      <c r="AC10" s="75" t="s">
        <v>12</v>
      </c>
      <c r="AD10" s="47" t="s">
        <v>11</v>
      </c>
      <c r="AE10" s="50" t="s">
        <v>12</v>
      </c>
    </row>
    <row r="11" spans="1:31">
      <c r="A11" s="81"/>
      <c r="B11" s="125"/>
      <c r="C11" s="143"/>
      <c r="D11" s="124"/>
      <c r="E11" s="124"/>
      <c r="F11" s="125"/>
      <c r="G11" s="143"/>
      <c r="H11" s="124"/>
      <c r="I11" s="124"/>
      <c r="J11" s="125"/>
      <c r="K11" s="143"/>
      <c r="L11" s="124"/>
      <c r="M11" s="124"/>
      <c r="N11" s="125"/>
      <c r="O11" s="143"/>
      <c r="P11" s="124"/>
      <c r="Q11" s="124"/>
      <c r="R11" s="125"/>
      <c r="S11" s="143"/>
      <c r="T11" s="124"/>
      <c r="U11" s="124"/>
      <c r="V11" s="125"/>
      <c r="W11" s="143"/>
      <c r="X11" s="124"/>
      <c r="Y11" s="124"/>
      <c r="Z11" s="125"/>
      <c r="AA11" s="143"/>
      <c r="AB11" s="124"/>
      <c r="AC11" s="124"/>
      <c r="AD11" s="125"/>
      <c r="AE11" s="126"/>
    </row>
    <row r="12" spans="1:31">
      <c r="A12" s="39" t="s">
        <v>15</v>
      </c>
      <c r="B12" s="65">
        <v>81.810715838701782</v>
      </c>
      <c r="C12" s="59">
        <v>1.5451739727343647</v>
      </c>
      <c r="D12" s="69">
        <v>74.437474431615996</v>
      </c>
      <c r="E12" s="60">
        <v>2.0093535874067312</v>
      </c>
      <c r="F12" s="65">
        <v>69.948588462956778</v>
      </c>
      <c r="G12" s="59">
        <v>1.6916698605426639</v>
      </c>
      <c r="H12" s="69">
        <v>82.412109274082752</v>
      </c>
      <c r="I12" s="60">
        <v>1.6483984911611542</v>
      </c>
      <c r="J12" s="65">
        <v>54.618812417798473</v>
      </c>
      <c r="K12" s="59">
        <v>1.8916236515467628</v>
      </c>
      <c r="L12" s="69">
        <v>36.709516526697861</v>
      </c>
      <c r="M12" s="60">
        <v>1.8963826860955995</v>
      </c>
      <c r="N12" s="65">
        <v>27.788564023848782</v>
      </c>
      <c r="O12" s="59">
        <v>1.6597780380973022</v>
      </c>
      <c r="P12" s="69">
        <v>67.256447072718316</v>
      </c>
      <c r="Q12" s="60">
        <v>2.1343233900411103</v>
      </c>
      <c r="R12" s="65">
        <v>50.81029428311767</v>
      </c>
      <c r="S12" s="59">
        <v>2.0498550214260307</v>
      </c>
      <c r="T12" s="69">
        <v>41.930862348899453</v>
      </c>
      <c r="U12" s="60">
        <v>2.1276014345935965</v>
      </c>
      <c r="V12" s="65">
        <v>59.155849448740923</v>
      </c>
      <c r="W12" s="59">
        <v>2.8148970476597976</v>
      </c>
      <c r="X12" s="69">
        <v>67.949891856572421</v>
      </c>
      <c r="Y12" s="60">
        <v>1.9052035148248632</v>
      </c>
      <c r="Z12" s="65">
        <v>27.738194991574431</v>
      </c>
      <c r="AA12" s="59">
        <v>1.9295686455096068</v>
      </c>
      <c r="AB12" s="69">
        <v>26.870815469661562</v>
      </c>
      <c r="AC12" s="60">
        <v>2.1009311035569764</v>
      </c>
      <c r="AD12" s="65">
        <v>31.146129871038251</v>
      </c>
      <c r="AE12" s="61">
        <v>1.5374263614438677</v>
      </c>
    </row>
    <row r="13" spans="1:31">
      <c r="A13" s="39" t="s">
        <v>19</v>
      </c>
      <c r="B13" s="65">
        <v>84.839902408056275</v>
      </c>
      <c r="C13" s="59">
        <v>0.87945763930457677</v>
      </c>
      <c r="D13" s="69">
        <v>79.752072234968523</v>
      </c>
      <c r="E13" s="60">
        <v>0.98481885816476833</v>
      </c>
      <c r="F13" s="65">
        <v>79.772324163972399</v>
      </c>
      <c r="G13" s="59">
        <v>0.94400173543313315</v>
      </c>
      <c r="H13" s="69">
        <v>80.211760426875799</v>
      </c>
      <c r="I13" s="60">
        <v>1.1178731824419357</v>
      </c>
      <c r="J13" s="65">
        <v>55.36032119670211</v>
      </c>
      <c r="K13" s="59">
        <v>1.1792043920848954</v>
      </c>
      <c r="L13" s="69">
        <v>60.05350861029104</v>
      </c>
      <c r="M13" s="60">
        <v>1.1229103805269747</v>
      </c>
      <c r="N13" s="65">
        <v>29.798077919078249</v>
      </c>
      <c r="O13" s="59">
        <v>1.240176942574351</v>
      </c>
      <c r="P13" s="69">
        <v>57.501756425141743</v>
      </c>
      <c r="Q13" s="60">
        <v>1.3811077436456707</v>
      </c>
      <c r="R13" s="65">
        <v>34.934757116874678</v>
      </c>
      <c r="S13" s="59">
        <v>1.0166134191861669</v>
      </c>
      <c r="T13" s="69">
        <v>23.739741373722911</v>
      </c>
      <c r="U13" s="60">
        <v>1.2751514582282497</v>
      </c>
      <c r="V13" s="65">
        <v>62.033225018757719</v>
      </c>
      <c r="W13" s="59">
        <v>1.158632713335725</v>
      </c>
      <c r="X13" s="69">
        <v>70.667461559866311</v>
      </c>
      <c r="Y13" s="60">
        <v>1.2056682350294488</v>
      </c>
      <c r="Z13" s="65">
        <v>60.309762957575217</v>
      </c>
      <c r="AA13" s="59">
        <v>1.2704895843304242</v>
      </c>
      <c r="AB13" s="69">
        <v>24.292591761531639</v>
      </c>
      <c r="AC13" s="60">
        <v>1.1672349420591399</v>
      </c>
      <c r="AD13" s="65">
        <v>31.005442039754879</v>
      </c>
      <c r="AE13" s="61">
        <v>1.0830249568384744</v>
      </c>
    </row>
    <row r="14" spans="1:31">
      <c r="A14" s="39" t="s">
        <v>24</v>
      </c>
      <c r="B14" s="65">
        <v>86.654961824992867</v>
      </c>
      <c r="C14" s="59">
        <v>0.90867842172414215</v>
      </c>
      <c r="D14" s="69">
        <v>79.961330749914865</v>
      </c>
      <c r="E14" s="60">
        <v>1.0306352583433773</v>
      </c>
      <c r="F14" s="65">
        <v>77.713543017980996</v>
      </c>
      <c r="G14" s="59">
        <v>1.141226738341766</v>
      </c>
      <c r="H14" s="69">
        <v>80.017000480759492</v>
      </c>
      <c r="I14" s="60">
        <v>1.1331973800232631</v>
      </c>
      <c r="J14" s="65">
        <v>66.058796168134165</v>
      </c>
      <c r="K14" s="59">
        <v>1.5981395620317349</v>
      </c>
      <c r="L14" s="69">
        <v>50.562142787388368</v>
      </c>
      <c r="M14" s="60">
        <v>1.2460969244813571</v>
      </c>
      <c r="N14" s="65">
        <v>20.461977208975298</v>
      </c>
      <c r="O14" s="59">
        <v>0.99762666592583849</v>
      </c>
      <c r="P14" s="69">
        <v>57.870906261413737</v>
      </c>
      <c r="Q14" s="60">
        <v>1.3771798559801185</v>
      </c>
      <c r="R14" s="65">
        <v>51.866587422623702</v>
      </c>
      <c r="S14" s="59">
        <v>2.1359202487966926</v>
      </c>
      <c r="T14" s="69">
        <v>14.63360047888723</v>
      </c>
      <c r="U14" s="60">
        <v>1.0352181056506866</v>
      </c>
      <c r="V14" s="65">
        <v>50.841858749733213</v>
      </c>
      <c r="W14" s="59">
        <v>1.1241088379581754</v>
      </c>
      <c r="X14" s="69">
        <v>63.84997225271578</v>
      </c>
      <c r="Y14" s="60">
        <v>1.2130983983734085</v>
      </c>
      <c r="Z14" s="65">
        <v>37.74006827814928</v>
      </c>
      <c r="AA14" s="59">
        <v>0.9849431307993517</v>
      </c>
      <c r="AB14" s="69">
        <v>23.85348010824713</v>
      </c>
      <c r="AC14" s="60">
        <v>1.20457296968917</v>
      </c>
      <c r="AD14" s="65">
        <v>41.310904395227332</v>
      </c>
      <c r="AE14" s="61">
        <v>1.1970782081024571</v>
      </c>
    </row>
    <row r="15" spans="1:31">
      <c r="A15" s="39" t="s">
        <v>26</v>
      </c>
      <c r="B15" s="65">
        <v>77.107624193282902</v>
      </c>
      <c r="C15" s="59">
        <v>1.3960453732149127</v>
      </c>
      <c r="D15" s="69">
        <v>71.674289753158263</v>
      </c>
      <c r="E15" s="60">
        <v>2.026083980922718</v>
      </c>
      <c r="F15" s="65">
        <v>76.069042294483154</v>
      </c>
      <c r="G15" s="59">
        <v>1.5933330658658709</v>
      </c>
      <c r="H15" s="69">
        <v>54.738186180348613</v>
      </c>
      <c r="I15" s="60">
        <v>1.6808263486862123</v>
      </c>
      <c r="J15" s="65">
        <v>51.351513052001231</v>
      </c>
      <c r="K15" s="59">
        <v>2.3536269856294045</v>
      </c>
      <c r="L15" s="69">
        <v>38.370615358913682</v>
      </c>
      <c r="M15" s="60">
        <v>2.0171832409436212</v>
      </c>
      <c r="N15" s="65">
        <v>11.925085641433091</v>
      </c>
      <c r="O15" s="59">
        <v>1.0116285817001847</v>
      </c>
      <c r="P15" s="69">
        <v>20.468593721103279</v>
      </c>
      <c r="Q15" s="60">
        <v>1.2935160774841827</v>
      </c>
      <c r="R15" s="65">
        <v>15.84504421326128</v>
      </c>
      <c r="S15" s="59">
        <v>1.3122433783996956</v>
      </c>
      <c r="T15" s="69">
        <v>8.800850287884705</v>
      </c>
      <c r="U15" s="60">
        <v>1.1536254121371674</v>
      </c>
      <c r="V15" s="65">
        <v>31.876986862380448</v>
      </c>
      <c r="W15" s="59">
        <v>1.6174804997971965</v>
      </c>
      <c r="X15" s="69">
        <v>32.623615703162933</v>
      </c>
      <c r="Y15" s="60">
        <v>1.5087619006884687</v>
      </c>
      <c r="Z15" s="65">
        <v>5.5450542530556532</v>
      </c>
      <c r="AA15" s="59">
        <v>0.87657823880823604</v>
      </c>
      <c r="AB15" s="69">
        <v>9.496294988228108</v>
      </c>
      <c r="AC15" s="60">
        <v>1.0299776643524003</v>
      </c>
      <c r="AD15" s="65">
        <v>23.37288086571148</v>
      </c>
      <c r="AE15" s="61">
        <v>1.329920472334815</v>
      </c>
    </row>
    <row r="16" spans="1:31">
      <c r="A16" s="39" t="s">
        <v>44</v>
      </c>
      <c r="B16" s="65">
        <v>75.618550534007312</v>
      </c>
      <c r="C16" s="59">
        <v>0.88921549806401745</v>
      </c>
      <c r="D16" s="69">
        <v>69.2615847206729</v>
      </c>
      <c r="E16" s="60">
        <v>0.90467882673256605</v>
      </c>
      <c r="F16" s="65">
        <v>53.892475333341459</v>
      </c>
      <c r="G16" s="59">
        <v>0.9219731491102805</v>
      </c>
      <c r="H16" s="69">
        <v>54.466297177715219</v>
      </c>
      <c r="I16" s="60">
        <v>0.95164164540139973</v>
      </c>
      <c r="J16" s="65">
        <v>43.880564661516708</v>
      </c>
      <c r="K16" s="59">
        <v>0.91464134562379718</v>
      </c>
      <c r="L16" s="69">
        <v>35.484811886504239</v>
      </c>
      <c r="M16" s="60">
        <v>0.92521099843766341</v>
      </c>
      <c r="N16" s="65">
        <v>9.8608196145132521</v>
      </c>
      <c r="O16" s="59">
        <v>0.6096500919001141</v>
      </c>
      <c r="P16" s="69">
        <v>26.748167560326952</v>
      </c>
      <c r="Q16" s="60">
        <v>0.88157482135885556</v>
      </c>
      <c r="R16" s="65">
        <v>22.772875448954579</v>
      </c>
      <c r="S16" s="59">
        <v>0.78668984803038688</v>
      </c>
      <c r="T16" s="69">
        <v>12.92052144408469</v>
      </c>
      <c r="U16" s="60">
        <v>0.67795362161132222</v>
      </c>
      <c r="V16" s="65">
        <v>42.258380147944123</v>
      </c>
      <c r="W16" s="59">
        <v>1.0462430140756325</v>
      </c>
      <c r="X16" s="69">
        <v>33.151767539396943</v>
      </c>
      <c r="Y16" s="60">
        <v>0.95260215986870012</v>
      </c>
      <c r="Z16" s="65">
        <v>24.843064366423022</v>
      </c>
      <c r="AA16" s="59">
        <v>0.91667852275701511</v>
      </c>
      <c r="AB16" s="69">
        <v>19.412048928744589</v>
      </c>
      <c r="AC16" s="60">
        <v>0.88640631572388984</v>
      </c>
      <c r="AD16" s="65">
        <v>22.865571175811048</v>
      </c>
      <c r="AE16" s="61">
        <v>0.85747676481275492</v>
      </c>
    </row>
    <row r="17" spans="1:31">
      <c r="A17" s="39" t="s">
        <v>51</v>
      </c>
      <c r="B17" s="65">
        <v>71.566753700774115</v>
      </c>
      <c r="C17" s="59">
        <v>1.0754048859150522</v>
      </c>
      <c r="D17" s="69">
        <v>60.001056963514429</v>
      </c>
      <c r="E17" s="60">
        <v>1.1620631046580729</v>
      </c>
      <c r="F17" s="65">
        <v>43.444491585955262</v>
      </c>
      <c r="G17" s="59">
        <v>1.2214330773592172</v>
      </c>
      <c r="H17" s="69">
        <v>48.858254512954488</v>
      </c>
      <c r="I17" s="60">
        <v>1.1662326177940907</v>
      </c>
      <c r="J17" s="65">
        <v>56.310831276410063</v>
      </c>
      <c r="K17" s="59">
        <v>1.2181309314215947</v>
      </c>
      <c r="L17" s="69">
        <v>36.464532754616179</v>
      </c>
      <c r="M17" s="60">
        <v>1.1603305760194829</v>
      </c>
      <c r="N17" s="65">
        <v>14.37805213201529</v>
      </c>
      <c r="O17" s="59">
        <v>0.8435399527237939</v>
      </c>
      <c r="P17" s="69">
        <v>33.334800936498382</v>
      </c>
      <c r="Q17" s="60">
        <v>1.1786514887517332</v>
      </c>
      <c r="R17" s="65">
        <v>42.856514568937868</v>
      </c>
      <c r="S17" s="59">
        <v>1.0701825291534108</v>
      </c>
      <c r="T17" s="69">
        <v>15.19195235453115</v>
      </c>
      <c r="U17" s="60">
        <v>0.79795859669738856</v>
      </c>
      <c r="V17" s="65">
        <v>42.016903832957112</v>
      </c>
      <c r="W17" s="59">
        <v>1.3214612248535276</v>
      </c>
      <c r="X17" s="69">
        <v>38.141986051510713</v>
      </c>
      <c r="Y17" s="60">
        <v>1.2066957429429903</v>
      </c>
      <c r="Z17" s="65">
        <v>32.717341120513829</v>
      </c>
      <c r="AA17" s="59">
        <v>1.0494892496913322</v>
      </c>
      <c r="AB17" s="69">
        <v>21.400979288544569</v>
      </c>
      <c r="AC17" s="60">
        <v>1.0110436020915257</v>
      </c>
      <c r="AD17" s="65">
        <v>30.014124196538269</v>
      </c>
      <c r="AE17" s="61">
        <v>1.1358115830317801</v>
      </c>
    </row>
    <row r="18" spans="1:31">
      <c r="A18" s="39" t="s">
        <v>54</v>
      </c>
      <c r="B18" s="65">
        <v>65.719058808379543</v>
      </c>
      <c r="C18" s="59">
        <v>1.2187216884884575</v>
      </c>
      <c r="D18" s="69">
        <v>52.160997028847063</v>
      </c>
      <c r="E18" s="60">
        <v>1.1008058843418682</v>
      </c>
      <c r="F18" s="65">
        <v>42.701799099828989</v>
      </c>
      <c r="G18" s="59">
        <v>1.1125751672829478</v>
      </c>
      <c r="H18" s="69">
        <v>49.083272115962458</v>
      </c>
      <c r="I18" s="60">
        <v>1.098532792171915</v>
      </c>
      <c r="J18" s="65">
        <v>58.298130885674979</v>
      </c>
      <c r="K18" s="59">
        <v>1.0240802387487296</v>
      </c>
      <c r="L18" s="69">
        <v>34.93224709858525</v>
      </c>
      <c r="M18" s="60">
        <v>1.0043252730102969</v>
      </c>
      <c r="N18" s="65">
        <v>11.408602427653321</v>
      </c>
      <c r="O18" s="59">
        <v>0.72551921630050664</v>
      </c>
      <c r="P18" s="69">
        <v>36.183648812743932</v>
      </c>
      <c r="Q18" s="60">
        <v>1.1418121878452594</v>
      </c>
      <c r="R18" s="65">
        <v>36.305857266360967</v>
      </c>
      <c r="S18" s="59">
        <v>1.1298003676608603</v>
      </c>
      <c r="T18" s="69">
        <v>24.229945898459309</v>
      </c>
      <c r="U18" s="60">
        <v>0.84966380266915698</v>
      </c>
      <c r="V18" s="65">
        <v>29.243843080382241</v>
      </c>
      <c r="W18" s="59">
        <v>0.93099657354993615</v>
      </c>
      <c r="X18" s="69">
        <v>28.12340333614517</v>
      </c>
      <c r="Y18" s="60">
        <v>1.0784652390732929</v>
      </c>
      <c r="Z18" s="65">
        <v>13.565805643939891</v>
      </c>
      <c r="AA18" s="59">
        <v>0.69871204943042753</v>
      </c>
      <c r="AB18" s="69">
        <v>18.09279993235992</v>
      </c>
      <c r="AC18" s="60">
        <v>0.88701812231117239</v>
      </c>
      <c r="AD18" s="65">
        <v>29.990946794290569</v>
      </c>
      <c r="AE18" s="61">
        <v>1.120686582499447</v>
      </c>
    </row>
    <row r="19" spans="1:31">
      <c r="A19" s="39" t="s">
        <v>55</v>
      </c>
      <c r="B19" s="65">
        <v>94.879295535642257</v>
      </c>
      <c r="C19" s="59">
        <v>0.43482744153103403</v>
      </c>
      <c r="D19" s="69">
        <v>94.417560669254357</v>
      </c>
      <c r="E19" s="60">
        <v>0.49941889800464995</v>
      </c>
      <c r="F19" s="65">
        <v>94.673990318526748</v>
      </c>
      <c r="G19" s="59">
        <v>0.46809277113869263</v>
      </c>
      <c r="H19" s="69">
        <v>77.426153602130015</v>
      </c>
      <c r="I19" s="60">
        <v>0.91410007680581862</v>
      </c>
      <c r="J19" s="65">
        <v>61.332600117397121</v>
      </c>
      <c r="K19" s="59">
        <v>1.3371127485440899</v>
      </c>
      <c r="L19" s="69">
        <v>79.560971309503486</v>
      </c>
      <c r="M19" s="60">
        <v>0.95024925619427703</v>
      </c>
      <c r="N19" s="65">
        <v>52.216339387591823</v>
      </c>
      <c r="O19" s="59">
        <v>1.2319490919699456</v>
      </c>
      <c r="P19" s="69">
        <v>68.797286418864502</v>
      </c>
      <c r="Q19" s="60">
        <v>1.1513495073882469</v>
      </c>
      <c r="R19" s="65">
        <v>56.797564168443117</v>
      </c>
      <c r="S19" s="59">
        <v>1.3426416294834636</v>
      </c>
      <c r="T19" s="69">
        <v>44.220783127306092</v>
      </c>
      <c r="U19" s="60">
        <v>1.1015657723158339</v>
      </c>
      <c r="V19" s="65">
        <v>71.338437932690283</v>
      </c>
      <c r="W19" s="59">
        <v>0.91822041496732765</v>
      </c>
      <c r="X19" s="69">
        <v>63.302777547290802</v>
      </c>
      <c r="Y19" s="60">
        <v>1.0199432660592422</v>
      </c>
      <c r="Z19" s="65">
        <v>56.071561281000861</v>
      </c>
      <c r="AA19" s="59">
        <v>1.1799623843580955</v>
      </c>
      <c r="AB19" s="69">
        <v>32.67230466645811</v>
      </c>
      <c r="AC19" s="60">
        <v>1.1621514539641562</v>
      </c>
      <c r="AD19" s="65">
        <v>32.234250574980841</v>
      </c>
      <c r="AE19" s="61">
        <v>1.0587146869693151</v>
      </c>
    </row>
    <row r="20" spans="1:31">
      <c r="A20" s="39" t="s">
        <v>56</v>
      </c>
      <c r="B20" s="65">
        <v>63.187554106592273</v>
      </c>
      <c r="C20" s="59">
        <v>1.0059734553535655</v>
      </c>
      <c r="D20" s="69">
        <v>60.217009927271853</v>
      </c>
      <c r="E20" s="60">
        <v>1.012185980033548</v>
      </c>
      <c r="F20" s="65">
        <v>86.052223954325314</v>
      </c>
      <c r="G20" s="59">
        <v>0.68361321919175499</v>
      </c>
      <c r="H20" s="69">
        <v>66.436485685758512</v>
      </c>
      <c r="I20" s="60">
        <v>0.93701963919598064</v>
      </c>
      <c r="J20" s="65">
        <v>62.637393309024333</v>
      </c>
      <c r="K20" s="59">
        <v>1.2900700241068559</v>
      </c>
      <c r="L20" s="69">
        <v>61.496439299316933</v>
      </c>
      <c r="M20" s="60">
        <v>1.1495113768404557</v>
      </c>
      <c r="N20" s="65">
        <v>34.045713753696397</v>
      </c>
      <c r="O20" s="59">
        <v>0.79667009459668159</v>
      </c>
      <c r="P20" s="69">
        <v>45.231341232926503</v>
      </c>
      <c r="Q20" s="60">
        <v>1.2305831536345457</v>
      </c>
      <c r="R20" s="65">
        <v>35.866659826966881</v>
      </c>
      <c r="S20" s="59">
        <v>1.2908559405997937</v>
      </c>
      <c r="T20" s="69">
        <v>18.756869444134839</v>
      </c>
      <c r="U20" s="60">
        <v>0.93916782257073461</v>
      </c>
      <c r="V20" s="65">
        <v>44.386740003128033</v>
      </c>
      <c r="W20" s="59">
        <v>1.1374748940640047</v>
      </c>
      <c r="X20" s="69">
        <v>51.590722999340613</v>
      </c>
      <c r="Y20" s="60">
        <v>0.99946568981498463</v>
      </c>
      <c r="Z20" s="65">
        <v>60.472821272837614</v>
      </c>
      <c r="AA20" s="59">
        <v>0.99487420479553923</v>
      </c>
      <c r="AB20" s="69">
        <v>18.215745759937398</v>
      </c>
      <c r="AC20" s="60">
        <v>0.92392968488033955</v>
      </c>
      <c r="AD20" s="65">
        <v>30.797071937111308</v>
      </c>
      <c r="AE20" s="61">
        <v>0.99010538405486737</v>
      </c>
    </row>
    <row r="21" spans="1:31">
      <c r="A21" s="39" t="s">
        <v>57</v>
      </c>
      <c r="B21" s="65">
        <v>84.818630787569958</v>
      </c>
      <c r="C21" s="59">
        <v>0.59267373861790185</v>
      </c>
      <c r="D21" s="69">
        <v>85.916499086837845</v>
      </c>
      <c r="E21" s="60">
        <v>0.62472501815109005</v>
      </c>
      <c r="F21" s="65">
        <v>87.174706320209353</v>
      </c>
      <c r="G21" s="59">
        <v>0.5334220906044399</v>
      </c>
      <c r="H21" s="69">
        <v>89.818651207724471</v>
      </c>
      <c r="I21" s="60">
        <v>0.51055375968412164</v>
      </c>
      <c r="J21" s="65">
        <v>83.921500786413844</v>
      </c>
      <c r="K21" s="59">
        <v>0.59279433786262503</v>
      </c>
      <c r="L21" s="69">
        <v>80.051950242118352</v>
      </c>
      <c r="M21" s="60">
        <v>0.63291289538637829</v>
      </c>
      <c r="N21" s="65">
        <v>54.372459462386843</v>
      </c>
      <c r="O21" s="59">
        <v>0.825423358131819</v>
      </c>
      <c r="P21" s="69">
        <v>83.952481340155757</v>
      </c>
      <c r="Q21" s="60">
        <v>0.55473242235008147</v>
      </c>
      <c r="R21" s="65">
        <v>65.649014947963437</v>
      </c>
      <c r="S21" s="59">
        <v>0.75612446747988171</v>
      </c>
      <c r="T21" s="69">
        <v>62.016050399350242</v>
      </c>
      <c r="U21" s="60">
        <v>0.82538476544888806</v>
      </c>
      <c r="V21" s="65">
        <v>85.943633340822146</v>
      </c>
      <c r="W21" s="59">
        <v>0.58487151222994094</v>
      </c>
      <c r="X21" s="69">
        <v>85.711509457993969</v>
      </c>
      <c r="Y21" s="60">
        <v>0.5680471119515339</v>
      </c>
      <c r="Z21" s="65">
        <v>73.014010266935003</v>
      </c>
      <c r="AA21" s="59">
        <v>0.69888601478698287</v>
      </c>
      <c r="AB21" s="69">
        <v>59.1012853320413</v>
      </c>
      <c r="AC21" s="60">
        <v>0.7215499200216553</v>
      </c>
      <c r="AD21" s="65">
        <v>52.751188154750587</v>
      </c>
      <c r="AE21" s="61">
        <v>0.72803584689437029</v>
      </c>
    </row>
    <row r="22" spans="1:31" ht="13.5" thickBot="1">
      <c r="A22" s="107" t="s">
        <v>59</v>
      </c>
      <c r="B22" s="66">
        <v>97.998833630186283</v>
      </c>
      <c r="C22" s="62">
        <v>0.23865494624954831</v>
      </c>
      <c r="D22" s="70">
        <v>96.893909136592882</v>
      </c>
      <c r="E22" s="63">
        <v>0.3275895548537629</v>
      </c>
      <c r="F22" s="66">
        <v>98.04029343081983</v>
      </c>
      <c r="G22" s="62">
        <v>0.24571104731725762</v>
      </c>
      <c r="H22" s="70">
        <v>94.653383701503003</v>
      </c>
      <c r="I22" s="63">
        <v>0.56773504889990356</v>
      </c>
      <c r="J22" s="66">
        <v>91.156363219516663</v>
      </c>
      <c r="K22" s="62">
        <v>0.67732995823533659</v>
      </c>
      <c r="L22" s="70">
        <v>90.895945043504994</v>
      </c>
      <c r="M22" s="63">
        <v>0.72763799306947885</v>
      </c>
      <c r="N22" s="66">
        <v>24.526615277379889</v>
      </c>
      <c r="O22" s="62">
        <v>1.1102723565693708</v>
      </c>
      <c r="P22" s="70">
        <v>73.973574176263185</v>
      </c>
      <c r="Q22" s="63">
        <v>1.2626215260279698</v>
      </c>
      <c r="R22" s="66">
        <v>41.242110393427872</v>
      </c>
      <c r="S22" s="62">
        <v>1.5141372780629982</v>
      </c>
      <c r="T22" s="70">
        <v>44.201762925059903</v>
      </c>
      <c r="U22" s="63">
        <v>2.7012453217169816</v>
      </c>
      <c r="V22" s="66">
        <v>90.688135703887866</v>
      </c>
      <c r="W22" s="62">
        <v>0.71297344073673219</v>
      </c>
      <c r="X22" s="70">
        <v>88.077163882634636</v>
      </c>
      <c r="Y22" s="63">
        <v>0.82245203156033986</v>
      </c>
      <c r="Z22" s="66">
        <v>83.866386191810989</v>
      </c>
      <c r="AA22" s="62">
        <v>0.90302113393257233</v>
      </c>
      <c r="AB22" s="70">
        <v>33.898663350632411</v>
      </c>
      <c r="AC22" s="63">
        <v>1.9578117976698988</v>
      </c>
      <c r="AD22" s="66">
        <v>43.620301415911577</v>
      </c>
      <c r="AE22" s="64">
        <v>1.3508398262387205</v>
      </c>
    </row>
    <row r="23" spans="1:31">
      <c r="B23" s="15"/>
      <c r="C23" s="15"/>
      <c r="D23" s="15"/>
      <c r="E23" s="15"/>
      <c r="F23" s="15"/>
      <c r="G23" s="15"/>
      <c r="H23" s="15"/>
      <c r="I23" s="15"/>
    </row>
    <row r="24" spans="1:31">
      <c r="A24" s="9" t="s">
        <v>352</v>
      </c>
      <c r="B24" s="15"/>
      <c r="C24" s="15"/>
      <c r="D24" s="15"/>
      <c r="E24" s="15"/>
      <c r="F24" s="15"/>
      <c r="G24" s="15"/>
      <c r="H24" s="15"/>
      <c r="I24" s="15"/>
    </row>
    <row r="25" spans="1:31" ht="13.9" customHeight="1">
      <c r="A25" s="9" t="s">
        <v>155</v>
      </c>
      <c r="B25" s="15"/>
      <c r="C25" s="15"/>
      <c r="D25" s="15"/>
      <c r="E25" s="15"/>
      <c r="F25" s="15"/>
      <c r="G25" s="15"/>
      <c r="H25" s="15"/>
      <c r="I25" s="15"/>
    </row>
    <row r="26" spans="1:31">
      <c r="A26" s="25" t="s">
        <v>150</v>
      </c>
      <c r="B26" s="15"/>
      <c r="C26" s="15"/>
      <c r="D26" s="15"/>
      <c r="E26" s="15"/>
      <c r="F26" s="15"/>
      <c r="G26" s="15"/>
      <c r="H26" s="15"/>
      <c r="I26" s="15"/>
    </row>
    <row r="27" spans="1:31">
      <c r="A27" s="9" t="s">
        <v>273</v>
      </c>
      <c r="B27" s="15"/>
      <c r="C27" s="15"/>
      <c r="D27" s="15"/>
      <c r="E27" s="15"/>
      <c r="F27" s="15"/>
      <c r="G27" s="15"/>
      <c r="H27" s="15"/>
      <c r="I27" s="15"/>
    </row>
    <row r="28" spans="1:31">
      <c r="A28" s="4" t="s">
        <v>358</v>
      </c>
      <c r="B28" s="15"/>
      <c r="C28" s="15"/>
      <c r="D28" s="15"/>
      <c r="E28" s="15"/>
      <c r="F28" s="15"/>
      <c r="G28" s="15"/>
      <c r="H28" s="15"/>
      <c r="I28" s="15"/>
    </row>
    <row r="29" spans="1:31">
      <c r="A29" s="9" t="s">
        <v>449</v>
      </c>
      <c r="B29" s="15"/>
      <c r="C29" s="15"/>
      <c r="D29" s="15"/>
      <c r="E29" s="15"/>
      <c r="F29" s="15"/>
      <c r="G29" s="15"/>
      <c r="H29" s="15"/>
      <c r="I29" s="15"/>
    </row>
    <row r="30" spans="1:31">
      <c r="A30" s="10"/>
      <c r="B30" s="15"/>
      <c r="C30" s="15"/>
      <c r="D30" s="15"/>
      <c r="E30" s="15"/>
      <c r="F30" s="15"/>
      <c r="G30" s="15"/>
      <c r="H30" s="15"/>
      <c r="I30" s="15"/>
    </row>
    <row r="31" spans="1:31">
      <c r="B31" s="15"/>
      <c r="C31" s="15"/>
      <c r="D31" s="15"/>
      <c r="E31" s="15"/>
      <c r="F31" s="15"/>
      <c r="G31" s="15"/>
      <c r="H31" s="15"/>
      <c r="I31" s="15"/>
    </row>
    <row r="32" spans="1:31">
      <c r="B32" s="15"/>
      <c r="C32" s="15"/>
      <c r="D32" s="15"/>
      <c r="E32" s="15"/>
      <c r="F32" s="15"/>
      <c r="G32" s="15"/>
      <c r="H32" s="15"/>
      <c r="I32" s="15"/>
    </row>
    <row r="33" spans="2:9">
      <c r="B33" s="15"/>
      <c r="C33" s="15"/>
      <c r="D33" s="15"/>
      <c r="E33" s="15"/>
      <c r="F33" s="15"/>
      <c r="G33" s="15"/>
      <c r="H33" s="15"/>
      <c r="I33" s="15"/>
    </row>
    <row r="34" spans="2:9">
      <c r="B34" s="15"/>
      <c r="C34" s="15"/>
      <c r="D34" s="15"/>
      <c r="E34" s="15"/>
      <c r="F34" s="15"/>
      <c r="G34" s="15"/>
      <c r="H34" s="15"/>
      <c r="I34" s="15"/>
    </row>
  </sheetData>
  <customSheetViews>
    <customSheetView guid="{433478C0-E6D4-4033-8C84-4B6BFBA35ADF}" scale="80" showGridLines="0">
      <selection activeCell="Z33" sqref="Z33"/>
      <pageMargins left="0.7" right="0.7" top="0.75" bottom="0.75" header="0.3" footer="0.3"/>
      <pageSetup paperSize="9" orientation="portrait" r:id="rId1"/>
    </customSheetView>
    <customSheetView guid="{264B598C-C778-4757-8A7B-AFD5A2357E55}" scale="80" showGridLines="0">
      <selection activeCell="Z33" sqref="Z33"/>
      <pageMargins left="0.7" right="0.7" top="0.75" bottom="0.75" header="0.3" footer="0.3"/>
      <pageSetup paperSize="9" orientation="portrait" r:id="rId2"/>
    </customSheetView>
  </customSheetViews>
  <mergeCells count="16">
    <mergeCell ref="AD9:AE9"/>
    <mergeCell ref="B8:AE8"/>
    <mergeCell ref="B9:C9"/>
    <mergeCell ref="D9:E9"/>
    <mergeCell ref="F9:G9"/>
    <mergeCell ref="H9:I9"/>
    <mergeCell ref="J9:K9"/>
    <mergeCell ref="L9:M9"/>
    <mergeCell ref="N9:O9"/>
    <mergeCell ref="P9:Q9"/>
    <mergeCell ref="R9:S9"/>
    <mergeCell ref="T9:U9"/>
    <mergeCell ref="V9:W9"/>
    <mergeCell ref="X9:Y9"/>
    <mergeCell ref="Z9:AA9"/>
    <mergeCell ref="AB9:AC9"/>
  </mergeCells>
  <pageMargins left="0.7" right="0.7" top="0.75" bottom="0.75" header="0.3" footer="0.3"/>
  <pageSetup paperSize="9" orientation="portrait"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75"/>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35">
      <c r="A1" s="9"/>
      <c r="J1" s="26"/>
    </row>
    <row r="2" spans="1:35">
      <c r="A2" s="9" t="s">
        <v>388</v>
      </c>
      <c r="J2" s="5"/>
    </row>
    <row r="3" spans="1:35">
      <c r="A3" s="96" t="s">
        <v>2</v>
      </c>
    </row>
    <row r="4" spans="1:35">
      <c r="A4" s="18" t="s">
        <v>259</v>
      </c>
    </row>
    <row r="5" spans="1:35">
      <c r="A5" s="30"/>
    </row>
    <row r="6" spans="1:35">
      <c r="A6" s="30"/>
    </row>
    <row r="7" spans="1:35" s="20" customFormat="1" ht="13.5" thickBot="1">
      <c r="A7" s="19"/>
    </row>
    <row r="8" spans="1:35" s="20" customFormat="1" ht="29.25" customHeight="1">
      <c r="A8" s="55"/>
      <c r="B8" s="267" t="s">
        <v>146</v>
      </c>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9"/>
    </row>
    <row r="9" spans="1:35" s="20" customFormat="1" ht="81" customHeight="1">
      <c r="A9" s="56"/>
      <c r="B9" s="283" t="s">
        <v>77</v>
      </c>
      <c r="C9" s="285"/>
      <c r="D9" s="283" t="s">
        <v>78</v>
      </c>
      <c r="E9" s="285"/>
      <c r="F9" s="283" t="s">
        <v>79</v>
      </c>
      <c r="G9" s="285"/>
      <c r="H9" s="283" t="s">
        <v>80</v>
      </c>
      <c r="I9" s="284"/>
      <c r="J9" s="283" t="s">
        <v>95</v>
      </c>
      <c r="K9" s="285"/>
      <c r="L9" s="283" t="s">
        <v>81</v>
      </c>
      <c r="M9" s="285"/>
      <c r="N9" s="283" t="s">
        <v>82</v>
      </c>
      <c r="O9" s="285"/>
      <c r="P9" s="283" t="s">
        <v>83</v>
      </c>
      <c r="Q9" s="285"/>
      <c r="R9" s="284" t="s">
        <v>99</v>
      </c>
      <c r="S9" s="285"/>
      <c r="T9" s="283" t="s">
        <v>84</v>
      </c>
      <c r="U9" s="285"/>
      <c r="V9" s="284" t="s">
        <v>100</v>
      </c>
      <c r="W9" s="285"/>
      <c r="X9" s="283" t="s">
        <v>85</v>
      </c>
      <c r="Y9" s="285"/>
      <c r="Z9" s="284" t="s">
        <v>86</v>
      </c>
      <c r="AA9" s="285"/>
      <c r="AB9" s="283" t="s">
        <v>87</v>
      </c>
      <c r="AC9" s="286"/>
    </row>
    <row r="10" spans="1:35" s="4" customFormat="1">
      <c r="A10" s="54"/>
      <c r="B10" s="21" t="s">
        <v>11</v>
      </c>
      <c r="C10" s="21" t="s">
        <v>12</v>
      </c>
      <c r="D10" s="22" t="s">
        <v>11</v>
      </c>
      <c r="E10" s="23" t="s">
        <v>12</v>
      </c>
      <c r="F10" s="22" t="s">
        <v>11</v>
      </c>
      <c r="G10" s="23" t="s">
        <v>12</v>
      </c>
      <c r="H10" s="21" t="s">
        <v>11</v>
      </c>
      <c r="I10" s="21" t="s">
        <v>12</v>
      </c>
      <c r="J10" s="22" t="s">
        <v>11</v>
      </c>
      <c r="K10" s="23" t="s">
        <v>12</v>
      </c>
      <c r="L10" s="22" t="s">
        <v>11</v>
      </c>
      <c r="M10" s="23" t="s">
        <v>12</v>
      </c>
      <c r="N10" s="22" t="s">
        <v>11</v>
      </c>
      <c r="O10" s="23" t="s">
        <v>12</v>
      </c>
      <c r="P10" s="22" t="s">
        <v>11</v>
      </c>
      <c r="Q10" s="23" t="s">
        <v>12</v>
      </c>
      <c r="R10" s="21" t="s">
        <v>11</v>
      </c>
      <c r="S10" s="21" t="s">
        <v>12</v>
      </c>
      <c r="T10" s="22" t="s">
        <v>11</v>
      </c>
      <c r="U10" s="21" t="s">
        <v>12</v>
      </c>
      <c r="V10" s="47" t="s">
        <v>11</v>
      </c>
      <c r="W10" s="49" t="s">
        <v>12</v>
      </c>
      <c r="X10" s="22" t="s">
        <v>11</v>
      </c>
      <c r="Y10" s="23" t="s">
        <v>12</v>
      </c>
      <c r="Z10" s="21" t="s">
        <v>11</v>
      </c>
      <c r="AA10" s="21" t="s">
        <v>12</v>
      </c>
      <c r="AB10" s="22" t="s">
        <v>11</v>
      </c>
      <c r="AC10" s="24" t="s">
        <v>12</v>
      </c>
    </row>
    <row r="11" spans="1:35">
      <c r="A11" s="115"/>
      <c r="B11" s="116"/>
      <c r="C11" s="116"/>
      <c r="D11" s="117"/>
      <c r="E11" s="118"/>
      <c r="F11" s="117"/>
      <c r="G11" s="118"/>
      <c r="H11" s="57"/>
      <c r="I11" s="57"/>
      <c r="J11" s="117"/>
      <c r="K11" s="118"/>
      <c r="L11" s="117"/>
      <c r="M11" s="118"/>
      <c r="N11" s="117"/>
      <c r="O11" s="118"/>
      <c r="P11" s="67"/>
      <c r="Q11" s="68"/>
      <c r="R11" s="116"/>
      <c r="S11" s="116"/>
      <c r="T11" s="67"/>
      <c r="U11" s="68"/>
      <c r="V11" s="116"/>
      <c r="W11" s="116"/>
      <c r="X11" s="67"/>
      <c r="Y11" s="68"/>
      <c r="Z11" s="116"/>
      <c r="AA11" s="116"/>
      <c r="AB11" s="67"/>
      <c r="AC11" s="58"/>
      <c r="AD11" s="100"/>
      <c r="AE11" s="100"/>
      <c r="AF11" s="100"/>
      <c r="AG11" s="100"/>
      <c r="AH11" s="100"/>
      <c r="AI11" s="100"/>
    </row>
    <row r="12" spans="1:35" ht="12.75" customHeight="1">
      <c r="A12" s="39" t="s">
        <v>15</v>
      </c>
      <c r="B12" s="103">
        <v>3.8446458827882952</v>
      </c>
      <c r="C12" s="104">
        <v>0.61420860083303019</v>
      </c>
      <c r="D12" s="101">
        <v>2.7179914313934401</v>
      </c>
      <c r="E12" s="102">
        <v>0.48718048532039332</v>
      </c>
      <c r="F12" s="101">
        <v>3.2029684519091628</v>
      </c>
      <c r="G12" s="102">
        <v>0.58992372627480605</v>
      </c>
      <c r="H12" s="103">
        <v>6.0606312420316026</v>
      </c>
      <c r="I12" s="104">
        <v>0.95021424021661105</v>
      </c>
      <c r="J12" s="101">
        <v>8.4384809525190896</v>
      </c>
      <c r="K12" s="102">
        <v>1.0091070239053175</v>
      </c>
      <c r="L12" s="101">
        <v>4.1435455560682533</v>
      </c>
      <c r="M12" s="102">
        <v>0.72493095240741534</v>
      </c>
      <c r="N12" s="101">
        <v>4.9149856699366046</v>
      </c>
      <c r="O12" s="102">
        <v>0.61699019258548149</v>
      </c>
      <c r="P12" s="101">
        <v>6.4244012416652136</v>
      </c>
      <c r="Q12" s="102">
        <v>0.94518497264543055</v>
      </c>
      <c r="R12" s="103">
        <v>11.475277536568839</v>
      </c>
      <c r="S12" s="104">
        <v>1.2594352569325831</v>
      </c>
      <c r="T12" s="101">
        <v>9.6305254540926892</v>
      </c>
      <c r="U12" s="102">
        <v>1.7956022642145757</v>
      </c>
      <c r="V12" s="103">
        <v>5.8141306849211318</v>
      </c>
      <c r="W12" s="104">
        <v>0.78555226958540481</v>
      </c>
      <c r="X12" s="101">
        <v>5.8469190663048494</v>
      </c>
      <c r="Y12" s="102">
        <v>0.72178207350545043</v>
      </c>
      <c r="Z12" s="103">
        <v>2.0395100338892429</v>
      </c>
      <c r="AA12" s="104">
        <v>0.3729747232533514</v>
      </c>
      <c r="AB12" s="101">
        <v>4.3987862056965916</v>
      </c>
      <c r="AC12" s="105">
        <v>0.66718849554571191</v>
      </c>
      <c r="AD12" s="106"/>
      <c r="AE12" s="106"/>
      <c r="AF12" s="106"/>
      <c r="AG12" s="106"/>
      <c r="AH12" s="106"/>
      <c r="AI12" s="106"/>
    </row>
    <row r="13" spans="1:35">
      <c r="A13" s="39" t="s">
        <v>16</v>
      </c>
      <c r="B13" s="103">
        <v>3.9015449856642448</v>
      </c>
      <c r="C13" s="104">
        <v>0.51570082187935651</v>
      </c>
      <c r="D13" s="101">
        <v>3.2205449895315921</v>
      </c>
      <c r="E13" s="102">
        <v>0.42885424297222996</v>
      </c>
      <c r="F13" s="101">
        <v>5.4108254143085102</v>
      </c>
      <c r="G13" s="102">
        <v>0.56582005093853016</v>
      </c>
      <c r="H13" s="103">
        <v>5.981564505322563</v>
      </c>
      <c r="I13" s="104">
        <v>0.50681371255497032</v>
      </c>
      <c r="J13" s="101">
        <v>11.44215620239677</v>
      </c>
      <c r="K13" s="102">
        <v>0.79472167812371197</v>
      </c>
      <c r="L13" s="101">
        <v>5.3987936019380633</v>
      </c>
      <c r="M13" s="102">
        <v>0.44183375230406541</v>
      </c>
      <c r="N13" s="101">
        <v>5.3549795413522574</v>
      </c>
      <c r="O13" s="102">
        <v>0.46791229859193711</v>
      </c>
      <c r="P13" s="101">
        <v>7.5294735734662392</v>
      </c>
      <c r="Q13" s="102">
        <v>0.58867342989841442</v>
      </c>
      <c r="R13" s="103">
        <v>11.51839600410675</v>
      </c>
      <c r="S13" s="104">
        <v>0.65272163295755969</v>
      </c>
      <c r="T13" s="101">
        <v>7.2355370437023332</v>
      </c>
      <c r="U13" s="102">
        <v>0.53843882809469046</v>
      </c>
      <c r="V13" s="103">
        <v>8.8707727882856737</v>
      </c>
      <c r="W13" s="104">
        <v>0.68981497447989348</v>
      </c>
      <c r="X13" s="101">
        <v>7.1814561102117143</v>
      </c>
      <c r="Y13" s="102">
        <v>0.55273579863238975</v>
      </c>
      <c r="Z13" s="103">
        <v>3.1011059607063909</v>
      </c>
      <c r="AA13" s="104">
        <v>0.37907198479374232</v>
      </c>
      <c r="AB13" s="101">
        <v>3.7257811805257548</v>
      </c>
      <c r="AC13" s="105">
        <v>0.48621398525544313</v>
      </c>
      <c r="AD13" s="106"/>
      <c r="AE13" s="106"/>
      <c r="AF13" s="106"/>
      <c r="AG13" s="106"/>
      <c r="AH13" s="106"/>
      <c r="AI13" s="106"/>
    </row>
    <row r="14" spans="1:35">
      <c r="A14" s="39" t="s">
        <v>17</v>
      </c>
      <c r="B14" s="103">
        <v>3.9333786522895529</v>
      </c>
      <c r="C14" s="104">
        <v>0.35347569882722601</v>
      </c>
      <c r="D14" s="101">
        <v>5.6577610247712649</v>
      </c>
      <c r="E14" s="102">
        <v>0.36920183715689775</v>
      </c>
      <c r="F14" s="101">
        <v>2.8508808909196679</v>
      </c>
      <c r="G14" s="102">
        <v>0.29002831733888279</v>
      </c>
      <c r="H14" s="103">
        <v>11.29409691822354</v>
      </c>
      <c r="I14" s="104">
        <v>0.64331506828548324</v>
      </c>
      <c r="J14" s="101">
        <v>15.49537591311325</v>
      </c>
      <c r="K14" s="102">
        <v>0.63687316213374645</v>
      </c>
      <c r="L14" s="101">
        <v>16.816031875865139</v>
      </c>
      <c r="M14" s="102">
        <v>0.72136086060741711</v>
      </c>
      <c r="N14" s="101">
        <v>4.3729706520838434</v>
      </c>
      <c r="O14" s="102">
        <v>0.29143197254758491</v>
      </c>
      <c r="P14" s="101">
        <v>14.398847320582981</v>
      </c>
      <c r="Q14" s="102">
        <v>0.70448834421471784</v>
      </c>
      <c r="R14" s="103">
        <v>15.953723824196411</v>
      </c>
      <c r="S14" s="104">
        <v>0.70180453422168243</v>
      </c>
      <c r="T14" s="101">
        <v>13.83412527397398</v>
      </c>
      <c r="U14" s="102">
        <v>0.67716121674348384</v>
      </c>
      <c r="V14" s="103">
        <v>11.26809656340534</v>
      </c>
      <c r="W14" s="104">
        <v>0.56270714287416879</v>
      </c>
      <c r="X14" s="101">
        <v>7.6811576035766231</v>
      </c>
      <c r="Y14" s="102">
        <v>0.45047530558475463</v>
      </c>
      <c r="Z14" s="103">
        <v>6.9314273925740189</v>
      </c>
      <c r="AA14" s="104">
        <v>0.43606463894292435</v>
      </c>
      <c r="AB14" s="101">
        <v>9.3803639820602829</v>
      </c>
      <c r="AC14" s="105">
        <v>0.60707826588659175</v>
      </c>
      <c r="AD14" s="106"/>
      <c r="AE14" s="106"/>
      <c r="AF14" s="106"/>
      <c r="AG14" s="106"/>
      <c r="AH14" s="106"/>
      <c r="AI14" s="106"/>
    </row>
    <row r="15" spans="1:35">
      <c r="A15" s="41" t="s">
        <v>18</v>
      </c>
      <c r="B15" s="101">
        <v>3.931974039621883</v>
      </c>
      <c r="C15" s="104">
        <v>0.32165621392104865</v>
      </c>
      <c r="D15" s="101">
        <v>4.4900706681785154</v>
      </c>
      <c r="E15" s="102">
        <v>0.31522143301164512</v>
      </c>
      <c r="F15" s="101">
        <v>5.2513229685948177</v>
      </c>
      <c r="G15" s="102">
        <v>0.35519128830816554</v>
      </c>
      <c r="H15" s="103">
        <v>11.218230322774151</v>
      </c>
      <c r="I15" s="104">
        <v>0.65766787274306693</v>
      </c>
      <c r="J15" s="101">
        <v>17.57978988473343</v>
      </c>
      <c r="K15" s="102">
        <v>0.68108139176958649</v>
      </c>
      <c r="L15" s="101">
        <v>9.7475607205281456</v>
      </c>
      <c r="M15" s="102">
        <v>0.51400842682344872</v>
      </c>
      <c r="N15" s="101">
        <v>3.9718095194190202</v>
      </c>
      <c r="O15" s="102">
        <v>0.38213535969239271</v>
      </c>
      <c r="P15" s="101">
        <v>12.495113713475339</v>
      </c>
      <c r="Q15" s="102">
        <v>0.5427062888469999</v>
      </c>
      <c r="R15" s="103">
        <v>18.297354941234939</v>
      </c>
      <c r="S15" s="104">
        <v>0.72885625835018009</v>
      </c>
      <c r="T15" s="101">
        <v>9.2598887324050434</v>
      </c>
      <c r="U15" s="102">
        <v>0.50445756201712133</v>
      </c>
      <c r="V15" s="103">
        <v>7.0949463162348714</v>
      </c>
      <c r="W15" s="104">
        <v>0.46737606254452363</v>
      </c>
      <c r="X15" s="101">
        <v>8.7881001424952387</v>
      </c>
      <c r="Y15" s="102">
        <v>0.46820965431542255</v>
      </c>
      <c r="Z15" s="103">
        <v>5.5376780132281214</v>
      </c>
      <c r="AA15" s="104">
        <v>0.38045018497294103</v>
      </c>
      <c r="AB15" s="101">
        <v>5.5098101711279401</v>
      </c>
      <c r="AC15" s="105">
        <v>0.44771237647046436</v>
      </c>
      <c r="AD15" s="106"/>
      <c r="AE15" s="106"/>
      <c r="AF15" s="106"/>
      <c r="AG15" s="106"/>
      <c r="AH15" s="106"/>
      <c r="AI15" s="106"/>
    </row>
    <row r="16" spans="1:35">
      <c r="A16" s="120" t="s">
        <v>206</v>
      </c>
      <c r="B16" s="101">
        <v>3.0035636175651379</v>
      </c>
      <c r="C16" s="104">
        <v>0.33216280787634817</v>
      </c>
      <c r="D16" s="101">
        <v>3.3121812942513129</v>
      </c>
      <c r="E16" s="102">
        <v>0.35553510578082953</v>
      </c>
      <c r="F16" s="101">
        <v>2.93474830359045</v>
      </c>
      <c r="G16" s="102">
        <v>0.29876348417849885</v>
      </c>
      <c r="H16" s="103">
        <v>10.343236279292871</v>
      </c>
      <c r="I16" s="104">
        <v>0.83254543019758886</v>
      </c>
      <c r="J16" s="101">
        <v>9.4020718759110373</v>
      </c>
      <c r="K16" s="102">
        <v>0.91915306725500057</v>
      </c>
      <c r="L16" s="101">
        <v>8.0244526840628261</v>
      </c>
      <c r="M16" s="102">
        <v>0.7133685688069582</v>
      </c>
      <c r="N16" s="101">
        <v>2.9043000500562761</v>
      </c>
      <c r="O16" s="102">
        <v>0.39126035136038251</v>
      </c>
      <c r="P16" s="101">
        <v>9.573173872903924</v>
      </c>
      <c r="Q16" s="102">
        <v>0.69460302161949339</v>
      </c>
      <c r="R16" s="103">
        <v>12.911566452502591</v>
      </c>
      <c r="S16" s="104">
        <v>0.9026003231123968</v>
      </c>
      <c r="T16" s="101">
        <v>8.3547532749916282</v>
      </c>
      <c r="U16" s="102">
        <v>0.77700448352496654</v>
      </c>
      <c r="V16" s="103">
        <v>5.0561917802065901</v>
      </c>
      <c r="W16" s="104">
        <v>0.53281849353206434</v>
      </c>
      <c r="X16" s="101">
        <v>8.4828696641575476</v>
      </c>
      <c r="Y16" s="102">
        <v>0.5992040867979761</v>
      </c>
      <c r="Z16" s="103">
        <v>2.5331962117261129</v>
      </c>
      <c r="AA16" s="104">
        <v>0.31199831622308416</v>
      </c>
      <c r="AB16" s="101">
        <v>3.788913126620391</v>
      </c>
      <c r="AC16" s="105">
        <v>0.48375669071915534</v>
      </c>
      <c r="AD16" s="106"/>
      <c r="AE16" s="106"/>
      <c r="AF16" s="106"/>
      <c r="AG16" s="106"/>
      <c r="AH16" s="106"/>
      <c r="AI16" s="106"/>
    </row>
    <row r="17" spans="1:35">
      <c r="A17" s="94" t="s">
        <v>459</v>
      </c>
      <c r="B17" s="101">
        <v>5.0068726460172428</v>
      </c>
      <c r="C17" s="104">
        <v>0.54260213057179441</v>
      </c>
      <c r="D17" s="101">
        <v>5.854010486455123</v>
      </c>
      <c r="E17" s="102">
        <v>0.53593064336198737</v>
      </c>
      <c r="F17" s="101">
        <v>7.9328721278489072</v>
      </c>
      <c r="G17" s="102">
        <v>0.63301271639225365</v>
      </c>
      <c r="H17" s="103">
        <v>12.228972214948589</v>
      </c>
      <c r="I17" s="104">
        <v>0.92808162014455309</v>
      </c>
      <c r="J17" s="101" t="s">
        <v>256</v>
      </c>
      <c r="K17" s="102" t="s">
        <v>256</v>
      </c>
      <c r="L17" s="101">
        <v>11.744847496103</v>
      </c>
      <c r="M17" s="102">
        <v>0.79547333177163282</v>
      </c>
      <c r="N17" s="101">
        <v>5.2153905042049313</v>
      </c>
      <c r="O17" s="102">
        <v>0.71140668200956525</v>
      </c>
      <c r="P17" s="101">
        <v>15.88190155997435</v>
      </c>
      <c r="Q17" s="102">
        <v>0.83559564185808244</v>
      </c>
      <c r="R17" s="103">
        <v>24.537300276448651</v>
      </c>
      <c r="S17" s="104">
        <v>1.1116879861969824</v>
      </c>
      <c r="T17" s="101" t="s">
        <v>256</v>
      </c>
      <c r="U17" s="102" t="s">
        <v>256</v>
      </c>
      <c r="V17" s="103">
        <v>9.4615514434195944</v>
      </c>
      <c r="W17" s="104">
        <v>0.76023184033937941</v>
      </c>
      <c r="X17" s="101">
        <v>9.1435445026109967</v>
      </c>
      <c r="Y17" s="102">
        <v>0.68189795913570495</v>
      </c>
      <c r="Z17" s="103">
        <v>9.029593172865102</v>
      </c>
      <c r="AA17" s="104">
        <v>0.75323163094839574</v>
      </c>
      <c r="AB17" s="101">
        <v>7.5116358881107264</v>
      </c>
      <c r="AC17" s="105">
        <v>0.70657397403470912</v>
      </c>
      <c r="AD17" s="106"/>
      <c r="AE17" s="106"/>
      <c r="AF17" s="106"/>
      <c r="AG17" s="106"/>
      <c r="AH17" s="106"/>
      <c r="AI17" s="106"/>
    </row>
    <row r="18" spans="1:35" ht="12.75" customHeight="1">
      <c r="A18" s="41" t="s">
        <v>19</v>
      </c>
      <c r="B18" s="101">
        <v>9.6408160318037108</v>
      </c>
      <c r="C18" s="104">
        <v>0.71381006436973959</v>
      </c>
      <c r="D18" s="101">
        <v>9.1585134015573804</v>
      </c>
      <c r="E18" s="102">
        <v>0.83029678520730166</v>
      </c>
      <c r="F18" s="101">
        <v>7.9458643009910164</v>
      </c>
      <c r="G18" s="102">
        <v>0.66195553094659276</v>
      </c>
      <c r="H18" s="103">
        <v>10.09154988815285</v>
      </c>
      <c r="I18" s="104">
        <v>0.75077276788337599</v>
      </c>
      <c r="J18" s="101">
        <v>27.01222457465223</v>
      </c>
      <c r="K18" s="102">
        <v>1.1725286452951569</v>
      </c>
      <c r="L18" s="101">
        <v>18.575731130648538</v>
      </c>
      <c r="M18" s="102">
        <v>1.0026296850550778</v>
      </c>
      <c r="N18" s="101">
        <v>21.50691939511329</v>
      </c>
      <c r="O18" s="102">
        <v>1.155922557211597</v>
      </c>
      <c r="P18" s="101">
        <v>15.23911895528094</v>
      </c>
      <c r="Q18" s="102">
        <v>0.92500837446812867</v>
      </c>
      <c r="R18" s="103">
        <v>58.384368602585127</v>
      </c>
      <c r="S18" s="104">
        <v>1.2219021499256877</v>
      </c>
      <c r="T18" s="101">
        <v>43.975134010843597</v>
      </c>
      <c r="U18" s="102">
        <v>1.3495100471637329</v>
      </c>
      <c r="V18" s="103">
        <v>17.364954644180141</v>
      </c>
      <c r="W18" s="104">
        <v>0.93124225609429667</v>
      </c>
      <c r="X18" s="101">
        <v>12.4753709340665</v>
      </c>
      <c r="Y18" s="102">
        <v>0.89820896565926533</v>
      </c>
      <c r="Z18" s="103">
        <v>30.47622433118989</v>
      </c>
      <c r="AA18" s="104">
        <v>1.2509157307315908</v>
      </c>
      <c r="AB18" s="101">
        <v>40.935180091715381</v>
      </c>
      <c r="AC18" s="105">
        <v>1.3031274653903075</v>
      </c>
      <c r="AD18" s="106"/>
      <c r="AE18" s="106"/>
      <c r="AF18" s="106"/>
      <c r="AG18" s="106"/>
      <c r="AH18" s="106"/>
      <c r="AI18" s="106"/>
    </row>
    <row r="19" spans="1:35">
      <c r="A19" s="39" t="s">
        <v>20</v>
      </c>
      <c r="B19" s="103">
        <v>18.766105377025941</v>
      </c>
      <c r="C19" s="104">
        <v>1.0035364523137575</v>
      </c>
      <c r="D19" s="101">
        <v>17.316840284568681</v>
      </c>
      <c r="E19" s="102">
        <v>0.95184683275313808</v>
      </c>
      <c r="F19" s="101">
        <v>19.46311234734042</v>
      </c>
      <c r="G19" s="102">
        <v>1.0667166787364255</v>
      </c>
      <c r="H19" s="103">
        <v>16.831051407584219</v>
      </c>
      <c r="I19" s="104">
        <v>0.88493538374508052</v>
      </c>
      <c r="J19" s="101">
        <v>22.619439584796659</v>
      </c>
      <c r="K19" s="102">
        <v>0.88345334728843794</v>
      </c>
      <c r="L19" s="101">
        <v>21.787924571663101</v>
      </c>
      <c r="M19" s="102">
        <v>1.0089766201945007</v>
      </c>
      <c r="N19" s="101">
        <v>10.57060676919092</v>
      </c>
      <c r="O19" s="102">
        <v>0.78791763974284001</v>
      </c>
      <c r="P19" s="101">
        <v>15.24640119269481</v>
      </c>
      <c r="Q19" s="102">
        <v>0.8743564312334966</v>
      </c>
      <c r="R19" s="103">
        <v>27.214149032402041</v>
      </c>
      <c r="S19" s="104">
        <v>1.2026273514163632</v>
      </c>
      <c r="T19" s="101">
        <v>21.1575530947426</v>
      </c>
      <c r="U19" s="102">
        <v>1.0276947055800723</v>
      </c>
      <c r="V19" s="103">
        <v>12.24818921901997</v>
      </c>
      <c r="W19" s="104">
        <v>0.83639440772933238</v>
      </c>
      <c r="X19" s="101">
        <v>14.004265167156371</v>
      </c>
      <c r="Y19" s="102">
        <v>0.85417479485901215</v>
      </c>
      <c r="Z19" s="103">
        <v>20.23884979753775</v>
      </c>
      <c r="AA19" s="104">
        <v>0.98138692495120528</v>
      </c>
      <c r="AB19" s="101">
        <v>18.468158845496792</v>
      </c>
      <c r="AC19" s="105">
        <v>0.92464502265392323</v>
      </c>
      <c r="AD19" s="106"/>
      <c r="AE19" s="106"/>
      <c r="AF19" s="106"/>
      <c r="AG19" s="106"/>
      <c r="AH19" s="106"/>
      <c r="AI19" s="106"/>
    </row>
    <row r="20" spans="1:35">
      <c r="A20" s="39" t="s">
        <v>21</v>
      </c>
      <c r="B20" s="103">
        <v>3.235631771594818</v>
      </c>
      <c r="C20" s="104">
        <v>0.44757101830098434</v>
      </c>
      <c r="D20" s="101">
        <v>4.2628565126163789</v>
      </c>
      <c r="E20" s="102">
        <v>0.39757652023546836</v>
      </c>
      <c r="F20" s="101">
        <v>4.1081656933283668</v>
      </c>
      <c r="G20" s="102">
        <v>0.65267131095850017</v>
      </c>
      <c r="H20" s="103">
        <v>5.8797482976879074</v>
      </c>
      <c r="I20" s="104">
        <v>0.5961892322016028</v>
      </c>
      <c r="J20" s="101">
        <v>19.57879435964535</v>
      </c>
      <c r="K20" s="102">
        <v>1.1790145281262898</v>
      </c>
      <c r="L20" s="101">
        <v>9.1243471996160768</v>
      </c>
      <c r="M20" s="102">
        <v>0.97755784249019528</v>
      </c>
      <c r="N20" s="101">
        <v>10.633828265155239</v>
      </c>
      <c r="O20" s="102">
        <v>1.2596926004697264</v>
      </c>
      <c r="P20" s="101">
        <v>10.33145478913848</v>
      </c>
      <c r="Q20" s="102">
        <v>0.74525109095610376</v>
      </c>
      <c r="R20" s="103">
        <v>36.04210425261136</v>
      </c>
      <c r="S20" s="104">
        <v>1.3561183567999815</v>
      </c>
      <c r="T20" s="101">
        <v>24.900285199536789</v>
      </c>
      <c r="U20" s="102">
        <v>1.316544158436177</v>
      </c>
      <c r="V20" s="103">
        <v>8.8927883972078643</v>
      </c>
      <c r="W20" s="104">
        <v>0.7934233451512448</v>
      </c>
      <c r="X20" s="101">
        <v>6.7641791009739718</v>
      </c>
      <c r="Y20" s="102">
        <v>0.61655253066826776</v>
      </c>
      <c r="Z20" s="103">
        <v>9.0385898471339736</v>
      </c>
      <c r="AA20" s="104">
        <v>0.8055607408103157</v>
      </c>
      <c r="AB20" s="101">
        <v>14.79196766317774</v>
      </c>
      <c r="AC20" s="105">
        <v>0.83820633794088073</v>
      </c>
      <c r="AD20" s="106"/>
      <c r="AE20" s="106"/>
      <c r="AF20" s="106"/>
      <c r="AG20" s="106"/>
      <c r="AH20" s="106"/>
      <c r="AI20" s="106"/>
    </row>
    <row r="21" spans="1:35">
      <c r="A21" s="39" t="s">
        <v>22</v>
      </c>
      <c r="B21" s="103">
        <v>6.7775062309917349</v>
      </c>
      <c r="C21" s="104">
        <v>0.63715970490961016</v>
      </c>
      <c r="D21" s="101">
        <v>8.774962127373124</v>
      </c>
      <c r="E21" s="102">
        <v>0.65037203027267798</v>
      </c>
      <c r="F21" s="101">
        <v>8.5844771350321043</v>
      </c>
      <c r="G21" s="102">
        <v>0.68976124193095434</v>
      </c>
      <c r="H21" s="103">
        <v>14.95364898793502</v>
      </c>
      <c r="I21" s="104">
        <v>0.89727267152616386</v>
      </c>
      <c r="J21" s="101">
        <v>16.650213884683492</v>
      </c>
      <c r="K21" s="102">
        <v>0.81467479686612754</v>
      </c>
      <c r="L21" s="101">
        <v>16.871267087551828</v>
      </c>
      <c r="M21" s="102">
        <v>0.86710506679899024</v>
      </c>
      <c r="N21" s="101">
        <v>15.955536501823691</v>
      </c>
      <c r="O21" s="102">
        <v>0.83957564578458366</v>
      </c>
      <c r="P21" s="101">
        <v>18.143058396325941</v>
      </c>
      <c r="Q21" s="102">
        <v>0.9604281797863915</v>
      </c>
      <c r="R21" s="103">
        <v>38.297231602583729</v>
      </c>
      <c r="S21" s="104">
        <v>1.2132237641437202</v>
      </c>
      <c r="T21" s="101">
        <v>33.848845095986881</v>
      </c>
      <c r="U21" s="102">
        <v>1.1929290057867958</v>
      </c>
      <c r="V21" s="103">
        <v>21.16945489942195</v>
      </c>
      <c r="W21" s="104">
        <v>0.95352392499324556</v>
      </c>
      <c r="X21" s="101">
        <v>17.095808987417659</v>
      </c>
      <c r="Y21" s="102">
        <v>0.81285479156732698</v>
      </c>
      <c r="Z21" s="103">
        <v>17.31274410292842</v>
      </c>
      <c r="AA21" s="104">
        <v>0.98560381233279448</v>
      </c>
      <c r="AB21" s="101">
        <v>26.447186006988701</v>
      </c>
      <c r="AC21" s="105">
        <v>1.0151790653930037</v>
      </c>
      <c r="AD21" s="106"/>
      <c r="AE21" s="106"/>
      <c r="AF21" s="106"/>
      <c r="AG21" s="106"/>
      <c r="AH21" s="106"/>
      <c r="AI21" s="106"/>
    </row>
    <row r="22" spans="1:35">
      <c r="A22" s="39" t="s">
        <v>23</v>
      </c>
      <c r="B22" s="103">
        <v>14.05604658372827</v>
      </c>
      <c r="C22" s="104">
        <v>1.0340445183703695</v>
      </c>
      <c r="D22" s="101">
        <v>18.713824187960991</v>
      </c>
      <c r="E22" s="102">
        <v>1.0655227586232543</v>
      </c>
      <c r="F22" s="101">
        <v>16.047819877905521</v>
      </c>
      <c r="G22" s="102">
        <v>1.3176583320102515</v>
      </c>
      <c r="H22" s="103">
        <v>19.932708093051151</v>
      </c>
      <c r="I22" s="104">
        <v>1.3085596864747246</v>
      </c>
      <c r="J22" s="101">
        <v>33.775963058599423</v>
      </c>
      <c r="K22" s="102">
        <v>1.5460466285765788</v>
      </c>
      <c r="L22" s="101">
        <v>20.530031603341499</v>
      </c>
      <c r="M22" s="102">
        <v>1.1072903753887904</v>
      </c>
      <c r="N22" s="101">
        <v>27.158356441888031</v>
      </c>
      <c r="O22" s="102">
        <v>1.2650106804945898</v>
      </c>
      <c r="P22" s="101">
        <v>22.86085658782094</v>
      </c>
      <c r="Q22" s="102">
        <v>1.2263449287900925</v>
      </c>
      <c r="R22" s="103">
        <v>54.772562526543908</v>
      </c>
      <c r="S22" s="104">
        <v>1.3662494311033249</v>
      </c>
      <c r="T22" s="101">
        <v>45.433899965663159</v>
      </c>
      <c r="U22" s="102">
        <v>1.454035152353355</v>
      </c>
      <c r="V22" s="103">
        <v>26.32281662953045</v>
      </c>
      <c r="W22" s="104">
        <v>1.3872269302238969</v>
      </c>
      <c r="X22" s="101">
        <v>21.189440625647169</v>
      </c>
      <c r="Y22" s="102">
        <v>1.0808720527291575</v>
      </c>
      <c r="Z22" s="103">
        <v>20.552538898956559</v>
      </c>
      <c r="AA22" s="104">
        <v>1.180552696720925</v>
      </c>
      <c r="AB22" s="101">
        <v>40.098127937113063</v>
      </c>
      <c r="AC22" s="105">
        <v>1.3070405851448537</v>
      </c>
      <c r="AD22" s="106"/>
      <c r="AE22" s="106"/>
      <c r="AF22" s="106"/>
      <c r="AG22" s="106"/>
      <c r="AH22" s="106"/>
      <c r="AI22" s="106"/>
    </row>
    <row r="23" spans="1:35">
      <c r="A23" s="39" t="s">
        <v>24</v>
      </c>
      <c r="B23" s="103">
        <v>7.3877076855606187</v>
      </c>
      <c r="C23" s="104">
        <v>0.50122730679640848</v>
      </c>
      <c r="D23" s="101">
        <v>11.716336008564131</v>
      </c>
      <c r="E23" s="102">
        <v>0.97270598270346076</v>
      </c>
      <c r="F23" s="101">
        <v>6.0505998170447564</v>
      </c>
      <c r="G23" s="102">
        <v>0.43667915817475378</v>
      </c>
      <c r="H23" s="103">
        <v>16.067643024440699</v>
      </c>
      <c r="I23" s="104">
        <v>0.84981035967502661</v>
      </c>
      <c r="J23" s="101">
        <v>26.18954402939114</v>
      </c>
      <c r="K23" s="102">
        <v>0.92813497839009651</v>
      </c>
      <c r="L23" s="101">
        <v>22.891533229397091</v>
      </c>
      <c r="M23" s="102">
        <v>0.88614584725105361</v>
      </c>
      <c r="N23" s="101">
        <v>6.4081849068980494</v>
      </c>
      <c r="O23" s="102">
        <v>0.54524399982623017</v>
      </c>
      <c r="P23" s="101">
        <v>26.654941909175669</v>
      </c>
      <c r="Q23" s="102">
        <v>1.0258180082985435</v>
      </c>
      <c r="R23" s="103">
        <v>36.295181747141541</v>
      </c>
      <c r="S23" s="104">
        <v>1.1347312074646547</v>
      </c>
      <c r="T23" s="101">
        <v>14.260379992516061</v>
      </c>
      <c r="U23" s="102">
        <v>1.0370081028673381</v>
      </c>
      <c r="V23" s="103">
        <v>23.408493085174602</v>
      </c>
      <c r="W23" s="104">
        <v>0.80429268404428289</v>
      </c>
      <c r="X23" s="101">
        <v>17.923247668466342</v>
      </c>
      <c r="Y23" s="102">
        <v>0.86001701235095751</v>
      </c>
      <c r="Z23" s="103">
        <v>14.282675734433489</v>
      </c>
      <c r="AA23" s="104">
        <v>0.60865256346724506</v>
      </c>
      <c r="AB23" s="101">
        <v>15.05030595138749</v>
      </c>
      <c r="AC23" s="105">
        <v>0.82217613970647574</v>
      </c>
      <c r="AD23" s="106"/>
      <c r="AE23" s="106"/>
      <c r="AF23" s="106"/>
      <c r="AG23" s="106"/>
      <c r="AH23" s="106"/>
      <c r="AI23" s="106"/>
    </row>
    <row r="24" spans="1:35">
      <c r="A24" s="39" t="s">
        <v>364</v>
      </c>
      <c r="B24" s="103">
        <v>2.2784033698928412</v>
      </c>
      <c r="C24" s="104">
        <v>0.41454839424701723</v>
      </c>
      <c r="D24" s="101">
        <v>4.8747851598660104</v>
      </c>
      <c r="E24" s="102">
        <v>0.51462980784893231</v>
      </c>
      <c r="F24" s="101">
        <v>4.5256902607881146</v>
      </c>
      <c r="G24" s="102">
        <v>0.53402128322797138</v>
      </c>
      <c r="H24" s="103">
        <v>6.1528056657654426</v>
      </c>
      <c r="I24" s="104">
        <v>0.64806441399935011</v>
      </c>
      <c r="J24" s="101">
        <v>10.75108325538956</v>
      </c>
      <c r="K24" s="102">
        <v>0.91266455583412143</v>
      </c>
      <c r="L24" s="101">
        <v>10.873589993036481</v>
      </c>
      <c r="M24" s="102">
        <v>0.71909886920597932</v>
      </c>
      <c r="N24" s="101">
        <v>9.3377869883417688</v>
      </c>
      <c r="O24" s="102">
        <v>0.78366444482104969</v>
      </c>
      <c r="P24" s="101">
        <v>9.6832640827405676</v>
      </c>
      <c r="Q24" s="102">
        <v>0.80106273606999956</v>
      </c>
      <c r="R24" s="103">
        <v>27.410380550192549</v>
      </c>
      <c r="S24" s="104">
        <v>1.4702319218523388</v>
      </c>
      <c r="T24" s="101">
        <v>19.629088857662151</v>
      </c>
      <c r="U24" s="102">
        <v>1.2332165621360469</v>
      </c>
      <c r="V24" s="103">
        <v>11.90035403160922</v>
      </c>
      <c r="W24" s="104">
        <v>1.0748006617326358</v>
      </c>
      <c r="X24" s="101">
        <v>8.6486589724017975</v>
      </c>
      <c r="Y24" s="102">
        <v>0.87584418411265175</v>
      </c>
      <c r="Z24" s="103">
        <v>10.155926130146771</v>
      </c>
      <c r="AA24" s="104">
        <v>0.76033034699870183</v>
      </c>
      <c r="AB24" s="101">
        <v>13.531555242397131</v>
      </c>
      <c r="AC24" s="105">
        <v>0.8951684400843205</v>
      </c>
      <c r="AD24" s="106"/>
      <c r="AE24" s="106"/>
      <c r="AF24" s="106"/>
      <c r="AG24" s="106"/>
      <c r="AH24" s="106"/>
      <c r="AI24" s="106"/>
    </row>
    <row r="25" spans="1:35" ht="12.75" customHeight="1">
      <c r="A25" s="39" t="s">
        <v>25</v>
      </c>
      <c r="B25" s="103">
        <v>10.821075055858181</v>
      </c>
      <c r="C25" s="104">
        <v>0.61901137233882508</v>
      </c>
      <c r="D25" s="101">
        <v>7.1588203226757674</v>
      </c>
      <c r="E25" s="102">
        <v>0.50003293831111961</v>
      </c>
      <c r="F25" s="101">
        <v>3.2902704539392351</v>
      </c>
      <c r="G25" s="102">
        <v>0.38203762160530119</v>
      </c>
      <c r="H25" s="103">
        <v>6.5253873417904584</v>
      </c>
      <c r="I25" s="104">
        <v>0.57488380821759855</v>
      </c>
      <c r="J25" s="101">
        <v>12.970994210592499</v>
      </c>
      <c r="K25" s="102">
        <v>0.62915670136095558</v>
      </c>
      <c r="L25" s="101">
        <v>16.739604919573161</v>
      </c>
      <c r="M25" s="102">
        <v>0.92017376079202795</v>
      </c>
      <c r="N25" s="101">
        <v>4.2707114440215914</v>
      </c>
      <c r="O25" s="102">
        <v>0.38278139258453547</v>
      </c>
      <c r="P25" s="101">
        <v>9.9897314406251727</v>
      </c>
      <c r="Q25" s="102">
        <v>0.73048335915085583</v>
      </c>
      <c r="R25" s="103">
        <v>14.64745332782992</v>
      </c>
      <c r="S25" s="104">
        <v>0.81931389084913042</v>
      </c>
      <c r="T25" s="101">
        <v>6.4930871143912317</v>
      </c>
      <c r="U25" s="102">
        <v>0.50247874926410463</v>
      </c>
      <c r="V25" s="103">
        <v>9.3429953736177485</v>
      </c>
      <c r="W25" s="104">
        <v>0.6258006729287704</v>
      </c>
      <c r="X25" s="101">
        <v>7.0852701518322068</v>
      </c>
      <c r="Y25" s="102">
        <v>0.53810264342629588</v>
      </c>
      <c r="Z25" s="103">
        <v>8.9517431128582334</v>
      </c>
      <c r="AA25" s="104">
        <v>0.58762488530200463</v>
      </c>
      <c r="AB25" s="101">
        <v>6.1157053444165124</v>
      </c>
      <c r="AC25" s="105">
        <v>0.44955704681263448</v>
      </c>
      <c r="AD25" s="106"/>
      <c r="AE25" s="106"/>
      <c r="AF25" s="106"/>
      <c r="AG25" s="106"/>
      <c r="AH25" s="106"/>
      <c r="AI25" s="106"/>
    </row>
    <row r="26" spans="1:35">
      <c r="A26" s="39" t="s">
        <v>26</v>
      </c>
      <c r="B26" s="103">
        <v>10.46765254539325</v>
      </c>
      <c r="C26" s="104">
        <v>0.74493079311317612</v>
      </c>
      <c r="D26" s="101">
        <v>7.9150876465280131</v>
      </c>
      <c r="E26" s="102">
        <v>0.68014996712911213</v>
      </c>
      <c r="F26" s="101">
        <v>3.2507085144506398</v>
      </c>
      <c r="G26" s="102">
        <v>0.61619773070087269</v>
      </c>
      <c r="H26" s="103">
        <v>7.0164894549700794</v>
      </c>
      <c r="I26" s="104">
        <v>0.7132487762929357</v>
      </c>
      <c r="J26" s="101">
        <v>11.170418059928901</v>
      </c>
      <c r="K26" s="102">
        <v>0.88946877090524656</v>
      </c>
      <c r="L26" s="101">
        <v>5.5912191323643849</v>
      </c>
      <c r="M26" s="102">
        <v>0.59073251591613862</v>
      </c>
      <c r="N26" s="101">
        <v>3.0149612098084981</v>
      </c>
      <c r="O26" s="102">
        <v>0.38236684736906895</v>
      </c>
      <c r="P26" s="101">
        <v>6.9256809585025252</v>
      </c>
      <c r="Q26" s="102">
        <v>0.62088178852859022</v>
      </c>
      <c r="R26" s="103">
        <v>18.655190558409242</v>
      </c>
      <c r="S26" s="104">
        <v>1.0478947759615311</v>
      </c>
      <c r="T26" s="101">
        <v>10.6872012387269</v>
      </c>
      <c r="U26" s="102">
        <v>0.89461124069513165</v>
      </c>
      <c r="V26" s="103">
        <v>9.0233485287011881</v>
      </c>
      <c r="W26" s="104">
        <v>0.67497144912060747</v>
      </c>
      <c r="X26" s="101">
        <v>5.5082088108800091</v>
      </c>
      <c r="Y26" s="102">
        <v>0.52591677740716247</v>
      </c>
      <c r="Z26" s="103">
        <v>2.550347055974687</v>
      </c>
      <c r="AA26" s="104">
        <v>0.39413558514399694</v>
      </c>
      <c r="AB26" s="101">
        <v>5.2036401701934141</v>
      </c>
      <c r="AC26" s="105">
        <v>0.5655526752658333</v>
      </c>
      <c r="AD26" s="106"/>
      <c r="AE26" s="106"/>
      <c r="AF26" s="106"/>
      <c r="AG26" s="106"/>
      <c r="AH26" s="106"/>
      <c r="AI26" s="106"/>
    </row>
    <row r="27" spans="1:35">
      <c r="A27" s="39" t="s">
        <v>239</v>
      </c>
      <c r="B27" s="103">
        <v>2.790174745121166</v>
      </c>
      <c r="C27" s="104">
        <v>0.42189511955915465</v>
      </c>
      <c r="D27" s="101">
        <v>1.894652099935491</v>
      </c>
      <c r="E27" s="102">
        <v>0.29425388591088553</v>
      </c>
      <c r="F27" s="101">
        <v>3.5450347990987252</v>
      </c>
      <c r="G27" s="102">
        <v>0.50756262145350883</v>
      </c>
      <c r="H27" s="103">
        <v>4.1532785893040529</v>
      </c>
      <c r="I27" s="104">
        <v>0.47346560907092361</v>
      </c>
      <c r="J27" s="101">
        <v>5.2915709684847139</v>
      </c>
      <c r="K27" s="102">
        <v>0.55283292405662399</v>
      </c>
      <c r="L27" s="101">
        <v>2.9142562490657058</v>
      </c>
      <c r="M27" s="102">
        <v>0.35278287239614442</v>
      </c>
      <c r="N27" s="101">
        <v>3.9882858587119712</v>
      </c>
      <c r="O27" s="102">
        <v>0.43277054488597744</v>
      </c>
      <c r="P27" s="101">
        <v>2.5014259198896101</v>
      </c>
      <c r="Q27" s="102">
        <v>0.35307485294091123</v>
      </c>
      <c r="R27" s="103">
        <v>5.8843882812289614</v>
      </c>
      <c r="S27" s="104">
        <v>0.61211564343112901</v>
      </c>
      <c r="T27" s="101">
        <v>4.8982301170635978</v>
      </c>
      <c r="U27" s="102">
        <v>0.52649053416724756</v>
      </c>
      <c r="V27" s="103">
        <v>3.3975643119862959</v>
      </c>
      <c r="W27" s="104">
        <v>0.35493654039076589</v>
      </c>
      <c r="X27" s="101">
        <v>3.5942115460318309</v>
      </c>
      <c r="Y27" s="102">
        <v>0.39539713844261698</v>
      </c>
      <c r="Z27" s="103">
        <v>1.382498990316033</v>
      </c>
      <c r="AA27" s="104">
        <v>0.25790430179962437</v>
      </c>
      <c r="AB27" s="101">
        <v>2.8885998663605692</v>
      </c>
      <c r="AC27" s="105">
        <v>0.42492126735099361</v>
      </c>
      <c r="AD27" s="106"/>
      <c r="AE27" s="106"/>
      <c r="AF27" s="106"/>
      <c r="AG27" s="106"/>
      <c r="AH27" s="106"/>
      <c r="AI27" s="106"/>
    </row>
    <row r="28" spans="1:35">
      <c r="A28" s="39" t="s">
        <v>27</v>
      </c>
      <c r="B28" s="103">
        <v>10.10452329019812</v>
      </c>
      <c r="C28" s="104">
        <v>0.60985172700282508</v>
      </c>
      <c r="D28" s="101">
        <v>9.4181413434975685</v>
      </c>
      <c r="E28" s="102">
        <v>0.59732009434928901</v>
      </c>
      <c r="F28" s="101">
        <v>7.6785664840030323</v>
      </c>
      <c r="G28" s="102">
        <v>0.51719339258959529</v>
      </c>
      <c r="H28" s="103">
        <v>11.04234050780004</v>
      </c>
      <c r="I28" s="104">
        <v>0.58262978888304295</v>
      </c>
      <c r="J28" s="101">
        <v>19.166752533610229</v>
      </c>
      <c r="K28" s="102">
        <v>0.87037101747261147</v>
      </c>
      <c r="L28" s="101">
        <v>16.746819283960662</v>
      </c>
      <c r="M28" s="102">
        <v>0.76206518507298882</v>
      </c>
      <c r="N28" s="101">
        <v>4.3449556264279039</v>
      </c>
      <c r="O28" s="102">
        <v>0.47033803605939628</v>
      </c>
      <c r="P28" s="101">
        <v>10.552408732282061</v>
      </c>
      <c r="Q28" s="102">
        <v>0.83079604038908161</v>
      </c>
      <c r="R28" s="103">
        <v>26.46170613922461</v>
      </c>
      <c r="S28" s="104">
        <v>1.1896550646102129</v>
      </c>
      <c r="T28" s="101">
        <v>10.511673986220901</v>
      </c>
      <c r="U28" s="102">
        <v>0.77423908875159919</v>
      </c>
      <c r="V28" s="103">
        <v>17.197078669491081</v>
      </c>
      <c r="W28" s="104">
        <v>0.74369565959204331</v>
      </c>
      <c r="X28" s="101">
        <v>10.235134958571949</v>
      </c>
      <c r="Y28" s="102">
        <v>0.71202315679332595</v>
      </c>
      <c r="Z28" s="103">
        <v>12.50548508359463</v>
      </c>
      <c r="AA28" s="104">
        <v>0.78242215022610573</v>
      </c>
      <c r="AB28" s="101">
        <v>8.3920603383831764</v>
      </c>
      <c r="AC28" s="105">
        <v>0.60679703260849815</v>
      </c>
      <c r="AD28" s="106"/>
      <c r="AE28" s="106"/>
      <c r="AF28" s="106"/>
      <c r="AG28" s="106"/>
      <c r="AH28" s="106"/>
      <c r="AI28" s="106"/>
    </row>
    <row r="29" spans="1:35">
      <c r="A29" s="39" t="s">
        <v>28</v>
      </c>
      <c r="B29" s="103">
        <v>4.1166472780842343</v>
      </c>
      <c r="C29" s="104">
        <v>0.49862237775683638</v>
      </c>
      <c r="D29" s="101">
        <v>3.450647228396083</v>
      </c>
      <c r="E29" s="102">
        <v>0.47499325030232287</v>
      </c>
      <c r="F29" s="101">
        <v>7.6753082970613757</v>
      </c>
      <c r="G29" s="102">
        <v>0.74624109712199016</v>
      </c>
      <c r="H29" s="103">
        <v>13.95395153000513</v>
      </c>
      <c r="I29" s="104">
        <v>1.0252427414267589</v>
      </c>
      <c r="J29" s="101">
        <v>19.026599868826938</v>
      </c>
      <c r="K29" s="102">
        <v>1.019790727116977</v>
      </c>
      <c r="L29" s="101">
        <v>8.5673833635718015</v>
      </c>
      <c r="M29" s="102">
        <v>0.72160877228261899</v>
      </c>
      <c r="N29" s="101">
        <v>2.2619533668433451</v>
      </c>
      <c r="O29" s="102">
        <v>0.30693242097257867</v>
      </c>
      <c r="P29" s="101">
        <v>7.3075987784542749</v>
      </c>
      <c r="Q29" s="102">
        <v>0.52595089041770104</v>
      </c>
      <c r="R29" s="103">
        <v>12.361948532777991</v>
      </c>
      <c r="S29" s="104">
        <v>0.79636550436912856</v>
      </c>
      <c r="T29" s="101">
        <v>6.9170920812827594</v>
      </c>
      <c r="U29" s="102">
        <v>0.5880726699284291</v>
      </c>
      <c r="V29" s="103">
        <v>5.9556678951698121</v>
      </c>
      <c r="W29" s="104">
        <v>0.50267601121380023</v>
      </c>
      <c r="X29" s="101">
        <v>6.5760278747973491</v>
      </c>
      <c r="Y29" s="102">
        <v>0.59983991779767998</v>
      </c>
      <c r="Z29" s="103">
        <v>1.8993582055595799</v>
      </c>
      <c r="AA29" s="104">
        <v>0.3129583715144752</v>
      </c>
      <c r="AB29" s="101">
        <v>4.448534067205947</v>
      </c>
      <c r="AC29" s="105">
        <v>0.49763316652959788</v>
      </c>
      <c r="AD29" s="106"/>
      <c r="AE29" s="106"/>
      <c r="AF29" s="106"/>
      <c r="AG29" s="106"/>
      <c r="AH29" s="106"/>
      <c r="AI29" s="106"/>
    </row>
    <row r="30" spans="1:35">
      <c r="A30" s="39" t="s">
        <v>29</v>
      </c>
      <c r="B30" s="103">
        <v>4.6528751676934172</v>
      </c>
      <c r="C30" s="104">
        <v>0.39801873963921547</v>
      </c>
      <c r="D30" s="101">
        <v>9.1052079825434742</v>
      </c>
      <c r="E30" s="102">
        <v>0.6303550382288946</v>
      </c>
      <c r="F30" s="101">
        <v>4.0358562982836013</v>
      </c>
      <c r="G30" s="102">
        <v>0.39337990606397211</v>
      </c>
      <c r="H30" s="103">
        <v>15.09286176664915</v>
      </c>
      <c r="I30" s="104">
        <v>0.71223664533859066</v>
      </c>
      <c r="J30" s="101">
        <v>22.94880515120272</v>
      </c>
      <c r="K30" s="102">
        <v>0.88048159692152894</v>
      </c>
      <c r="L30" s="101">
        <v>12.692199150633369</v>
      </c>
      <c r="M30" s="102">
        <v>0.88692414011891785</v>
      </c>
      <c r="N30" s="101">
        <v>4.7090371616357798</v>
      </c>
      <c r="O30" s="102">
        <v>0.51255562352522011</v>
      </c>
      <c r="P30" s="101">
        <v>23.73146559178263</v>
      </c>
      <c r="Q30" s="102">
        <v>0.80645043514595649</v>
      </c>
      <c r="R30" s="103">
        <v>33.659918504178762</v>
      </c>
      <c r="S30" s="104">
        <v>0.87175820329307641</v>
      </c>
      <c r="T30" s="101">
        <v>16.69100634002341</v>
      </c>
      <c r="U30" s="102">
        <v>0.79404625617662683</v>
      </c>
      <c r="V30" s="103">
        <v>13.61475194186677</v>
      </c>
      <c r="W30" s="104">
        <v>0.70874202053624979</v>
      </c>
      <c r="X30" s="101">
        <v>12.25999164603205</v>
      </c>
      <c r="Y30" s="102">
        <v>0.7228523055261179</v>
      </c>
      <c r="Z30" s="103">
        <v>7.0835807849234991</v>
      </c>
      <c r="AA30" s="104">
        <v>0.53443752118752641</v>
      </c>
      <c r="AB30" s="101">
        <v>12.00778403311792</v>
      </c>
      <c r="AC30" s="105">
        <v>0.75305203835207979</v>
      </c>
      <c r="AD30" s="106"/>
      <c r="AE30" s="106"/>
      <c r="AF30" s="106"/>
      <c r="AG30" s="106"/>
      <c r="AH30" s="106"/>
      <c r="AI30" s="106"/>
    </row>
    <row r="31" spans="1:35">
      <c r="A31" s="39" t="s">
        <v>30</v>
      </c>
      <c r="B31" s="103">
        <v>21.088704141942848</v>
      </c>
      <c r="C31" s="104">
        <v>1.2702708795178153</v>
      </c>
      <c r="D31" s="101">
        <v>21.855220736500179</v>
      </c>
      <c r="E31" s="102">
        <v>1.2155116518105777</v>
      </c>
      <c r="F31" s="101">
        <v>25.23908131679589</v>
      </c>
      <c r="G31" s="102">
        <v>1.2297790911083206</v>
      </c>
      <c r="H31" s="103">
        <v>25.335613205788661</v>
      </c>
      <c r="I31" s="104">
        <v>1.203015345458389</v>
      </c>
      <c r="J31" s="101">
        <v>32.824583870654543</v>
      </c>
      <c r="K31" s="102">
        <v>1.1882306830667646</v>
      </c>
      <c r="L31" s="101">
        <v>21.404724990138082</v>
      </c>
      <c r="M31" s="102">
        <v>1.1716146493572654</v>
      </c>
      <c r="N31" s="101">
        <v>10.745071106469601</v>
      </c>
      <c r="O31" s="102">
        <v>0.89483787556266015</v>
      </c>
      <c r="P31" s="101">
        <v>21.47597402089459</v>
      </c>
      <c r="Q31" s="102">
        <v>0.97618507760176298</v>
      </c>
      <c r="R31" s="103">
        <v>21.954852045709821</v>
      </c>
      <c r="S31" s="104">
        <v>1.0084298112391326</v>
      </c>
      <c r="T31" s="101">
        <v>12.43601998855066</v>
      </c>
      <c r="U31" s="102">
        <v>0.77894069067879423</v>
      </c>
      <c r="V31" s="103">
        <v>20.072415592821621</v>
      </c>
      <c r="W31" s="104">
        <v>0.91249932059719763</v>
      </c>
      <c r="X31" s="101">
        <v>25.722028495475818</v>
      </c>
      <c r="Y31" s="102">
        <v>1.1521448495864743</v>
      </c>
      <c r="Z31" s="103">
        <v>23.322615431815908</v>
      </c>
      <c r="AA31" s="104">
        <v>1.2621748377845259</v>
      </c>
      <c r="AB31" s="101">
        <v>17.349400578389989</v>
      </c>
      <c r="AC31" s="105">
        <v>0.87931102088885615</v>
      </c>
      <c r="AD31" s="106"/>
      <c r="AE31" s="106"/>
      <c r="AF31" s="106"/>
      <c r="AG31" s="106"/>
      <c r="AH31" s="106"/>
      <c r="AI31" s="106"/>
    </row>
    <row r="32" spans="1:35">
      <c r="A32" s="39" t="s">
        <v>31</v>
      </c>
      <c r="B32" s="103">
        <v>6.4506587245310651</v>
      </c>
      <c r="C32" s="104">
        <v>0.50066001997144316</v>
      </c>
      <c r="D32" s="101">
        <v>8.2368483458509356</v>
      </c>
      <c r="E32" s="102">
        <v>0.62831980635348506</v>
      </c>
      <c r="F32" s="101">
        <v>5.3799748480165448</v>
      </c>
      <c r="G32" s="102">
        <v>0.48209363009966083</v>
      </c>
      <c r="H32" s="103">
        <v>6.7742108227886551</v>
      </c>
      <c r="I32" s="104">
        <v>0.50419265585901341</v>
      </c>
      <c r="J32" s="101">
        <v>20.478271727042589</v>
      </c>
      <c r="K32" s="102">
        <v>0.93576192702549321</v>
      </c>
      <c r="L32" s="101">
        <v>13.082194812624181</v>
      </c>
      <c r="M32" s="102">
        <v>0.75259686593898023</v>
      </c>
      <c r="N32" s="101">
        <v>4.3689201205539936</v>
      </c>
      <c r="O32" s="102">
        <v>0.46562057646084853</v>
      </c>
      <c r="P32" s="101">
        <v>11.060163329976531</v>
      </c>
      <c r="Q32" s="102">
        <v>0.65067606601214023</v>
      </c>
      <c r="R32" s="103">
        <v>22.020658233492242</v>
      </c>
      <c r="S32" s="104">
        <v>0.85303291761047573</v>
      </c>
      <c r="T32" s="101">
        <v>12.612988749600831</v>
      </c>
      <c r="U32" s="102">
        <v>0.73978246912867096</v>
      </c>
      <c r="V32" s="103">
        <v>13.621781449127001</v>
      </c>
      <c r="W32" s="104">
        <v>0.79395784743306019</v>
      </c>
      <c r="X32" s="101">
        <v>8.3141700768558771</v>
      </c>
      <c r="Y32" s="102">
        <v>0.64593344887824156</v>
      </c>
      <c r="Z32" s="103">
        <v>8.4837432514305497</v>
      </c>
      <c r="AA32" s="104">
        <v>0.69813798315046349</v>
      </c>
      <c r="AB32" s="101">
        <v>9.817847928368165</v>
      </c>
      <c r="AC32" s="105">
        <v>0.62669326714816864</v>
      </c>
      <c r="AD32" s="106"/>
      <c r="AE32" s="106"/>
      <c r="AF32" s="106"/>
      <c r="AG32" s="106"/>
      <c r="AH32" s="106"/>
      <c r="AI32" s="106"/>
    </row>
    <row r="33" spans="1:35" ht="12.75" customHeight="1">
      <c r="A33" s="39" t="s">
        <v>32</v>
      </c>
      <c r="B33" s="103">
        <v>10.697447243673899</v>
      </c>
      <c r="C33" s="104">
        <v>0.9451913261198347</v>
      </c>
      <c r="D33" s="101">
        <v>9.3894634135977633</v>
      </c>
      <c r="E33" s="102">
        <v>0.80692227068610523</v>
      </c>
      <c r="F33" s="101">
        <v>10.180805457230861</v>
      </c>
      <c r="G33" s="102">
        <v>0.99621744121015554</v>
      </c>
      <c r="H33" s="103">
        <v>18.751177273618779</v>
      </c>
      <c r="I33" s="104">
        <v>1.0973858132062511</v>
      </c>
      <c r="J33" s="101">
        <v>21.148345614610459</v>
      </c>
      <c r="K33" s="102">
        <v>1.1189327201530144</v>
      </c>
      <c r="L33" s="101">
        <v>18.91961035206764</v>
      </c>
      <c r="M33" s="102">
        <v>1.1682713937241596</v>
      </c>
      <c r="N33" s="101">
        <v>4.1869336639805592</v>
      </c>
      <c r="O33" s="102">
        <v>0.63899521071029197</v>
      </c>
      <c r="P33" s="101">
        <v>12.0324157862501</v>
      </c>
      <c r="Q33" s="102">
        <v>0.9842653883112652</v>
      </c>
      <c r="R33" s="103">
        <v>17.38571481511789</v>
      </c>
      <c r="S33" s="104">
        <v>1.1133855431020894</v>
      </c>
      <c r="T33" s="101">
        <v>19.418070233655971</v>
      </c>
      <c r="U33" s="102">
        <v>1.0727953767302176</v>
      </c>
      <c r="V33" s="103">
        <v>10.119828199666481</v>
      </c>
      <c r="W33" s="104">
        <v>0.8360885181982165</v>
      </c>
      <c r="X33" s="101">
        <v>8.9592828526601824</v>
      </c>
      <c r="Y33" s="102">
        <v>0.93367383704111251</v>
      </c>
      <c r="Z33" s="103">
        <v>5.7049550639629993</v>
      </c>
      <c r="AA33" s="104">
        <v>0.78614012826277768</v>
      </c>
      <c r="AB33" s="101">
        <v>9.5172436268586438</v>
      </c>
      <c r="AC33" s="105">
        <v>0.93222046343626819</v>
      </c>
      <c r="AD33" s="106"/>
      <c r="AE33" s="106"/>
      <c r="AF33" s="106"/>
      <c r="AG33" s="106"/>
      <c r="AH33" s="106"/>
      <c r="AI33" s="106"/>
    </row>
    <row r="34" spans="1:35">
      <c r="A34" s="39" t="s">
        <v>365</v>
      </c>
      <c r="B34" s="103">
        <v>15.892303290020861</v>
      </c>
      <c r="C34" s="104">
        <v>0.9943578899989387</v>
      </c>
      <c r="D34" s="101">
        <v>18.51514981499809</v>
      </c>
      <c r="E34" s="102">
        <v>1.3283969020328241</v>
      </c>
      <c r="F34" s="101">
        <v>12.66662577401474</v>
      </c>
      <c r="G34" s="102">
        <v>0.92488455014086945</v>
      </c>
      <c r="H34" s="103">
        <v>16.604638367546698</v>
      </c>
      <c r="I34" s="104">
        <v>0.84546629772250936</v>
      </c>
      <c r="J34" s="101">
        <v>29.160125936005471</v>
      </c>
      <c r="K34" s="102">
        <v>1.0969929400535674</v>
      </c>
      <c r="L34" s="101">
        <v>21.613406483097801</v>
      </c>
      <c r="M34" s="102">
        <v>1.0949336697013881</v>
      </c>
      <c r="N34" s="101">
        <v>14.586422668682401</v>
      </c>
      <c r="O34" s="102">
        <v>0.91744643586768382</v>
      </c>
      <c r="P34" s="101">
        <v>12.037472017687151</v>
      </c>
      <c r="Q34" s="102">
        <v>0.8168659777896855</v>
      </c>
      <c r="R34" s="103">
        <v>25.22706962920633</v>
      </c>
      <c r="S34" s="104">
        <v>0.74432811279770128</v>
      </c>
      <c r="T34" s="101">
        <v>16.503304385574559</v>
      </c>
      <c r="U34" s="102">
        <v>1.0340884474336824</v>
      </c>
      <c r="V34" s="103">
        <v>25.295556168441259</v>
      </c>
      <c r="W34" s="104">
        <v>1.0876636964391204</v>
      </c>
      <c r="X34" s="101">
        <v>18.997226009216469</v>
      </c>
      <c r="Y34" s="102">
        <v>0.93127177587400145</v>
      </c>
      <c r="Z34" s="103">
        <v>16.444039935552311</v>
      </c>
      <c r="AA34" s="104">
        <v>0.95017305926521411</v>
      </c>
      <c r="AB34" s="101">
        <v>15.218697916662689</v>
      </c>
      <c r="AC34" s="105">
        <v>0.87750662344171992</v>
      </c>
      <c r="AD34" s="106"/>
      <c r="AE34" s="106"/>
      <c r="AF34" s="106"/>
      <c r="AG34" s="106"/>
      <c r="AH34" s="106"/>
      <c r="AI34" s="106"/>
    </row>
    <row r="35" spans="1:35">
      <c r="A35" s="39" t="s">
        <v>33</v>
      </c>
      <c r="B35" s="103">
        <v>7.1871878827224984</v>
      </c>
      <c r="C35" s="104">
        <v>0.47561997115863752</v>
      </c>
      <c r="D35" s="101">
        <v>10.658120166768541</v>
      </c>
      <c r="E35" s="102">
        <v>0.63000201226148411</v>
      </c>
      <c r="F35" s="101">
        <v>4.4379906878345166</v>
      </c>
      <c r="G35" s="102">
        <v>0.40413321115247269</v>
      </c>
      <c r="H35" s="103">
        <v>8.9869793740850348</v>
      </c>
      <c r="I35" s="104">
        <v>0.55320075140340841</v>
      </c>
      <c r="J35" s="101">
        <v>16.614334460948282</v>
      </c>
      <c r="K35" s="102">
        <v>0.67836417312338648</v>
      </c>
      <c r="L35" s="101">
        <v>15.816418554246781</v>
      </c>
      <c r="M35" s="102">
        <v>0.62345815217857448</v>
      </c>
      <c r="N35" s="101">
        <v>5.3896903820950266</v>
      </c>
      <c r="O35" s="102">
        <v>0.43228451857959294</v>
      </c>
      <c r="P35" s="101">
        <v>9.6023978950429854</v>
      </c>
      <c r="Q35" s="102">
        <v>0.55146048654103996</v>
      </c>
      <c r="R35" s="103">
        <v>14.890911482589351</v>
      </c>
      <c r="S35" s="104">
        <v>0.63636901127134649</v>
      </c>
      <c r="T35" s="101">
        <v>14.37866536116047</v>
      </c>
      <c r="U35" s="102">
        <v>0.62436540560919151</v>
      </c>
      <c r="V35" s="103">
        <v>12.855549458702139</v>
      </c>
      <c r="W35" s="104">
        <v>0.65065734207825898</v>
      </c>
      <c r="X35" s="101">
        <v>6.4756825528944653</v>
      </c>
      <c r="Y35" s="102">
        <v>0.46257835225071559</v>
      </c>
      <c r="Z35" s="103">
        <v>8.0138093507989563</v>
      </c>
      <c r="AA35" s="104">
        <v>0.49493013078536774</v>
      </c>
      <c r="AB35" s="101">
        <v>11.90889996554859</v>
      </c>
      <c r="AC35" s="105">
        <v>0.65811788985898623</v>
      </c>
      <c r="AD35" s="106"/>
      <c r="AE35" s="106"/>
      <c r="AF35" s="106"/>
      <c r="AG35" s="106"/>
      <c r="AH35" s="106"/>
      <c r="AI35" s="106"/>
    </row>
    <row r="36" spans="1:35">
      <c r="A36" s="39" t="s">
        <v>34</v>
      </c>
      <c r="B36" s="103">
        <v>59.234173678186629</v>
      </c>
      <c r="C36" s="104">
        <v>0.95697936464930111</v>
      </c>
      <c r="D36" s="101">
        <v>63.488665898600402</v>
      </c>
      <c r="E36" s="102">
        <v>0.99714574014792701</v>
      </c>
      <c r="F36" s="101">
        <v>27.68353150665293</v>
      </c>
      <c r="G36" s="102">
        <v>0.90197803112543318</v>
      </c>
      <c r="H36" s="103">
        <v>43.181041337303647</v>
      </c>
      <c r="I36" s="104">
        <v>0.92838193962439519</v>
      </c>
      <c r="J36" s="101">
        <v>38.981286472244008</v>
      </c>
      <c r="K36" s="102">
        <v>0.94005054636746765</v>
      </c>
      <c r="L36" s="101">
        <v>43.441055355801957</v>
      </c>
      <c r="M36" s="102">
        <v>0.99533072602800599</v>
      </c>
      <c r="N36" s="101">
        <v>16.721855933106639</v>
      </c>
      <c r="O36" s="102">
        <v>0.78697586518016061</v>
      </c>
      <c r="P36" s="101">
        <v>45.609556501926562</v>
      </c>
      <c r="Q36" s="102">
        <v>0.92228984687852911</v>
      </c>
      <c r="R36" s="103">
        <v>45.658036790194707</v>
      </c>
      <c r="S36" s="104">
        <v>0.98791005748825578</v>
      </c>
      <c r="T36" s="101">
        <v>14.862173511981171</v>
      </c>
      <c r="U36" s="102">
        <v>0.84583387142953459</v>
      </c>
      <c r="V36" s="103">
        <v>31.784062940880659</v>
      </c>
      <c r="W36" s="104">
        <v>0.91668194622454913</v>
      </c>
      <c r="X36" s="101">
        <v>33.057216804185977</v>
      </c>
      <c r="Y36" s="102">
        <v>0.80861971888417639</v>
      </c>
      <c r="Z36" s="103">
        <v>32.052379002369193</v>
      </c>
      <c r="AA36" s="104">
        <v>0.8600235790515508</v>
      </c>
      <c r="AB36" s="101">
        <v>15.90223839685361</v>
      </c>
      <c r="AC36" s="105">
        <v>0.78603694094908472</v>
      </c>
      <c r="AD36" s="106"/>
      <c r="AE36" s="106"/>
      <c r="AF36" s="106"/>
      <c r="AG36" s="106"/>
      <c r="AH36" s="106"/>
      <c r="AI36" s="106"/>
    </row>
    <row r="37" spans="1:35">
      <c r="A37" s="39" t="s">
        <v>35</v>
      </c>
      <c r="B37" s="103">
        <v>21.763733114839741</v>
      </c>
      <c r="C37" s="104">
        <v>0.91544095185536767</v>
      </c>
      <c r="D37" s="101">
        <v>21.594444558435871</v>
      </c>
      <c r="E37" s="102">
        <v>0.94440777048526159</v>
      </c>
      <c r="F37" s="101">
        <v>25.98353834033459</v>
      </c>
      <c r="G37" s="102">
        <v>0.94661268726551773</v>
      </c>
      <c r="H37" s="103">
        <v>27.899555267775419</v>
      </c>
      <c r="I37" s="104">
        <v>0.90933866364473281</v>
      </c>
      <c r="J37" s="101">
        <v>30.156164929200148</v>
      </c>
      <c r="K37" s="102">
        <v>0.93090739763132868</v>
      </c>
      <c r="L37" s="101">
        <v>21.360241545399901</v>
      </c>
      <c r="M37" s="102">
        <v>0.89615534247400841</v>
      </c>
      <c r="N37" s="101">
        <v>11.15226827059259</v>
      </c>
      <c r="O37" s="102">
        <v>0.60444713421086582</v>
      </c>
      <c r="P37" s="101">
        <v>15.416853436938689</v>
      </c>
      <c r="Q37" s="102">
        <v>0.7464523200687746</v>
      </c>
      <c r="R37" s="103">
        <v>13.639682549563849</v>
      </c>
      <c r="S37" s="104">
        <v>0.62264214624432812</v>
      </c>
      <c r="T37" s="101">
        <v>12.69836757134286</v>
      </c>
      <c r="U37" s="102">
        <v>0.50429729570267801</v>
      </c>
      <c r="V37" s="103">
        <v>18.436403202527309</v>
      </c>
      <c r="W37" s="104">
        <v>0.66822901689023828</v>
      </c>
      <c r="X37" s="101">
        <v>17.087909532096148</v>
      </c>
      <c r="Y37" s="102">
        <v>0.82571237170292433</v>
      </c>
      <c r="Z37" s="103">
        <v>20.699046434491969</v>
      </c>
      <c r="AA37" s="104">
        <v>0.86335823197956219</v>
      </c>
      <c r="AB37" s="101">
        <v>11.812770672092549</v>
      </c>
      <c r="AC37" s="105">
        <v>0.62195530913230979</v>
      </c>
      <c r="AD37" s="106"/>
      <c r="AE37" s="106"/>
      <c r="AF37" s="106"/>
      <c r="AG37" s="106"/>
      <c r="AH37" s="106"/>
      <c r="AI37" s="106"/>
    </row>
    <row r="38" spans="1:35">
      <c r="A38" s="39" t="s">
        <v>36</v>
      </c>
      <c r="B38" s="103">
        <v>19.589282060332991</v>
      </c>
      <c r="C38" s="104">
        <v>0.93018591345643309</v>
      </c>
      <c r="D38" s="101">
        <v>26.047215096361668</v>
      </c>
      <c r="E38" s="102">
        <v>1.0271726899872402</v>
      </c>
      <c r="F38" s="101">
        <v>16.766138052977539</v>
      </c>
      <c r="G38" s="102">
        <v>0.86243384587930261</v>
      </c>
      <c r="H38" s="103">
        <v>24.76057863822334</v>
      </c>
      <c r="I38" s="104">
        <v>0.88590010326344548</v>
      </c>
      <c r="J38" s="101">
        <v>20.97461710399913</v>
      </c>
      <c r="K38" s="102">
        <v>0.78825090992715285</v>
      </c>
      <c r="L38" s="101">
        <v>27.760967105099571</v>
      </c>
      <c r="M38" s="102">
        <v>0.97784144158632458</v>
      </c>
      <c r="N38" s="101">
        <v>12.97119764562632</v>
      </c>
      <c r="O38" s="102">
        <v>0.5729926450807854</v>
      </c>
      <c r="P38" s="101">
        <v>22.398930726480678</v>
      </c>
      <c r="Q38" s="102">
        <v>0.8302504275426662</v>
      </c>
      <c r="R38" s="103">
        <v>13.455475744872549</v>
      </c>
      <c r="S38" s="104">
        <v>0.78728097755044257</v>
      </c>
      <c r="T38" s="101">
        <v>14.459506582239991</v>
      </c>
      <c r="U38" s="102">
        <v>0.87348276733319352</v>
      </c>
      <c r="V38" s="103">
        <v>26.18823874872021</v>
      </c>
      <c r="W38" s="104">
        <v>0.9979187381361041</v>
      </c>
      <c r="X38" s="101">
        <v>23.69743439962425</v>
      </c>
      <c r="Y38" s="102">
        <v>0.76996697829193561</v>
      </c>
      <c r="Z38" s="103">
        <v>18.210239813630569</v>
      </c>
      <c r="AA38" s="104">
        <v>0.83597130792448737</v>
      </c>
      <c r="AB38" s="101">
        <v>13.835278010629709</v>
      </c>
      <c r="AC38" s="105">
        <v>0.78307740607371235</v>
      </c>
      <c r="AD38" s="106"/>
      <c r="AE38" s="106"/>
      <c r="AF38" s="106"/>
      <c r="AG38" s="106"/>
      <c r="AH38" s="106"/>
      <c r="AI38" s="106"/>
    </row>
    <row r="39" spans="1:35">
      <c r="A39" s="39" t="s">
        <v>37</v>
      </c>
      <c r="B39" s="103">
        <v>12.92926675947017</v>
      </c>
      <c r="C39" s="104">
        <v>0.85898151211260132</v>
      </c>
      <c r="D39" s="101">
        <v>11.95449931831487</v>
      </c>
      <c r="E39" s="102">
        <v>1.1443227793705104</v>
      </c>
      <c r="F39" s="101">
        <v>18.29710568372041</v>
      </c>
      <c r="G39" s="102">
        <v>1.3795411864642551</v>
      </c>
      <c r="H39" s="103">
        <v>16.62795352536801</v>
      </c>
      <c r="I39" s="104">
        <v>1.1415785495792856</v>
      </c>
      <c r="J39" s="101">
        <v>22.56228052347474</v>
      </c>
      <c r="K39" s="102">
        <v>1.0730394053660606</v>
      </c>
      <c r="L39" s="101">
        <v>19.669804588832299</v>
      </c>
      <c r="M39" s="102">
        <v>1.232226549015603</v>
      </c>
      <c r="N39" s="101">
        <v>6.1255801314090652</v>
      </c>
      <c r="O39" s="102">
        <v>0.63228288969335544</v>
      </c>
      <c r="P39" s="101">
        <v>20.793085939891618</v>
      </c>
      <c r="Q39" s="102">
        <v>1.2063904868750328</v>
      </c>
      <c r="R39" s="103">
        <v>19.62505054453414</v>
      </c>
      <c r="S39" s="104">
        <v>0.99605010056532417</v>
      </c>
      <c r="T39" s="101">
        <v>11.096631790431671</v>
      </c>
      <c r="U39" s="102">
        <v>1.1135119771208621</v>
      </c>
      <c r="V39" s="103">
        <v>17.37430103503954</v>
      </c>
      <c r="W39" s="104">
        <v>1.1772688384255776</v>
      </c>
      <c r="X39" s="101">
        <v>16.303067503682101</v>
      </c>
      <c r="Y39" s="102">
        <v>1.2811831762494601</v>
      </c>
      <c r="Z39" s="103">
        <v>13.03241768955043</v>
      </c>
      <c r="AA39" s="104">
        <v>1.3910694069632061</v>
      </c>
      <c r="AB39" s="101">
        <v>10.580177765931269</v>
      </c>
      <c r="AC39" s="105">
        <v>0.76756815415091262</v>
      </c>
      <c r="AD39" s="106"/>
      <c r="AE39" s="106"/>
      <c r="AF39" s="106"/>
      <c r="AG39" s="106"/>
      <c r="AH39" s="106"/>
      <c r="AI39" s="106"/>
    </row>
    <row r="40" spans="1:35">
      <c r="A40" s="39" t="s">
        <v>38</v>
      </c>
      <c r="B40" s="103">
        <v>15.32826613448935</v>
      </c>
      <c r="C40" s="104">
        <v>0.81643881007192065</v>
      </c>
      <c r="D40" s="101">
        <v>15.20248389045547</v>
      </c>
      <c r="E40" s="102">
        <v>0.77025566054316341</v>
      </c>
      <c r="F40" s="101">
        <v>11.61982996524922</v>
      </c>
      <c r="G40" s="102">
        <v>0.58423449098842239</v>
      </c>
      <c r="H40" s="103">
        <v>20.121661737979348</v>
      </c>
      <c r="I40" s="104">
        <v>0.83079588482393774</v>
      </c>
      <c r="J40" s="101">
        <v>23.599807031856141</v>
      </c>
      <c r="K40" s="102">
        <v>0.75218442538136998</v>
      </c>
      <c r="L40" s="101">
        <v>20.896756102879099</v>
      </c>
      <c r="M40" s="102">
        <v>0.97103836803296761</v>
      </c>
      <c r="N40" s="101">
        <v>6.2458838586791066</v>
      </c>
      <c r="O40" s="102">
        <v>0.39660247826294842</v>
      </c>
      <c r="P40" s="101">
        <v>18.546800489131499</v>
      </c>
      <c r="Q40" s="102">
        <v>0.81796058499878499</v>
      </c>
      <c r="R40" s="103">
        <v>20.827368326391259</v>
      </c>
      <c r="S40" s="104">
        <v>1.0492969863480108</v>
      </c>
      <c r="T40" s="101">
        <v>9.5460943173602892</v>
      </c>
      <c r="U40" s="102">
        <v>0.51371506908406528</v>
      </c>
      <c r="V40" s="103">
        <v>18.657331354557119</v>
      </c>
      <c r="W40" s="104">
        <v>0.82362272886324739</v>
      </c>
      <c r="X40" s="101">
        <v>18.903310205395581</v>
      </c>
      <c r="Y40" s="102">
        <v>0.81559771525235791</v>
      </c>
      <c r="Z40" s="103">
        <v>13.09002034351432</v>
      </c>
      <c r="AA40" s="104">
        <v>0.69683451605038027</v>
      </c>
      <c r="AB40" s="101">
        <v>10.05297601517462</v>
      </c>
      <c r="AC40" s="105">
        <v>0.54300014864745827</v>
      </c>
      <c r="AD40" s="106"/>
      <c r="AE40" s="106"/>
      <c r="AF40" s="106"/>
      <c r="AG40" s="106"/>
      <c r="AH40" s="106"/>
      <c r="AI40" s="106"/>
    </row>
    <row r="41" spans="1:35" ht="12.75" customHeight="1">
      <c r="A41" s="39" t="s">
        <v>39</v>
      </c>
      <c r="B41" s="103">
        <v>3.73423243844596</v>
      </c>
      <c r="C41" s="104">
        <v>0.49095296180142201</v>
      </c>
      <c r="D41" s="101">
        <v>3.8744734601678279</v>
      </c>
      <c r="E41" s="102">
        <v>0.6223546402855189</v>
      </c>
      <c r="F41" s="101">
        <v>6.92739252910782</v>
      </c>
      <c r="G41" s="102">
        <v>0.71344777371895685</v>
      </c>
      <c r="H41" s="103">
        <v>14.87674312105478</v>
      </c>
      <c r="I41" s="104">
        <v>0.94460629292344234</v>
      </c>
      <c r="J41" s="101">
        <v>13.978030736651419</v>
      </c>
      <c r="K41" s="102">
        <v>0.64915251118492467</v>
      </c>
      <c r="L41" s="101">
        <v>11.350488572162471</v>
      </c>
      <c r="M41" s="102">
        <v>1.2260810913906992</v>
      </c>
      <c r="N41" s="101">
        <v>9.0815708134567146</v>
      </c>
      <c r="O41" s="102">
        <v>0.68766655097009832</v>
      </c>
      <c r="P41" s="101">
        <v>10.239286168400771</v>
      </c>
      <c r="Q41" s="102">
        <v>0.95443243820335111</v>
      </c>
      <c r="R41" s="103">
        <v>20.398389872800131</v>
      </c>
      <c r="S41" s="104">
        <v>1.0315082491767149</v>
      </c>
      <c r="T41" s="101">
        <v>20.351014234432039</v>
      </c>
      <c r="U41" s="102">
        <v>1.1780977424362484</v>
      </c>
      <c r="V41" s="103">
        <v>15.186492770519321</v>
      </c>
      <c r="W41" s="104">
        <v>0.83258366685177021</v>
      </c>
      <c r="X41" s="101">
        <v>13.27104690193468</v>
      </c>
      <c r="Y41" s="102">
        <v>0.86124443638885861</v>
      </c>
      <c r="Z41" s="103">
        <v>7.0268225947681247</v>
      </c>
      <c r="AA41" s="104">
        <v>0.72883019651012904</v>
      </c>
      <c r="AB41" s="101">
        <v>12.15488751627098</v>
      </c>
      <c r="AC41" s="105">
        <v>0.66800279014485364</v>
      </c>
      <c r="AD41" s="106"/>
      <c r="AE41" s="106"/>
      <c r="AF41" s="106"/>
      <c r="AG41" s="106"/>
      <c r="AH41" s="106"/>
      <c r="AI41" s="106"/>
    </row>
    <row r="42" spans="1:35">
      <c r="A42" s="39" t="s">
        <v>40</v>
      </c>
      <c r="B42" s="103">
        <v>7.1852985239516682</v>
      </c>
      <c r="C42" s="104">
        <v>0.55810847482255399</v>
      </c>
      <c r="D42" s="101">
        <v>10.28452441091015</v>
      </c>
      <c r="E42" s="102">
        <v>0.62178480600034858</v>
      </c>
      <c r="F42" s="101">
        <v>11.66049800626919</v>
      </c>
      <c r="G42" s="102">
        <v>0.68153213605261143</v>
      </c>
      <c r="H42" s="103">
        <v>9.9125584063474808</v>
      </c>
      <c r="I42" s="104">
        <v>0.63285352117807647</v>
      </c>
      <c r="J42" s="101">
        <v>16.481702214687811</v>
      </c>
      <c r="K42" s="102">
        <v>0.79541840349252457</v>
      </c>
      <c r="L42" s="101">
        <v>12.145281123554</v>
      </c>
      <c r="M42" s="102">
        <v>0.81187513965540126</v>
      </c>
      <c r="N42" s="101">
        <v>15.074420957843479</v>
      </c>
      <c r="O42" s="102">
        <v>0.73651079070727654</v>
      </c>
      <c r="P42" s="101">
        <v>14.634828698085631</v>
      </c>
      <c r="Q42" s="102">
        <v>0.68205352864708158</v>
      </c>
      <c r="R42" s="103">
        <v>53.239893357813507</v>
      </c>
      <c r="S42" s="104">
        <v>1.090475869313885</v>
      </c>
      <c r="T42" s="101">
        <v>45.866475815116189</v>
      </c>
      <c r="U42" s="102">
        <v>1.2624052928310414</v>
      </c>
      <c r="V42" s="103">
        <v>13.620461504809651</v>
      </c>
      <c r="W42" s="104">
        <v>0.82021374579202899</v>
      </c>
      <c r="X42" s="101">
        <v>9.9990870599059356</v>
      </c>
      <c r="Y42" s="102">
        <v>0.61838776958553743</v>
      </c>
      <c r="Z42" s="103">
        <v>21.936741902708619</v>
      </c>
      <c r="AA42" s="104">
        <v>0.94307753349146917</v>
      </c>
      <c r="AB42" s="101">
        <v>31.936726375360081</v>
      </c>
      <c r="AC42" s="105">
        <v>1.0071645189442877</v>
      </c>
      <c r="AD42" s="106"/>
      <c r="AE42" s="106"/>
      <c r="AF42" s="106"/>
      <c r="AG42" s="106"/>
      <c r="AH42" s="106"/>
      <c r="AI42" s="106"/>
    </row>
    <row r="43" spans="1:35">
      <c r="A43" s="39" t="s">
        <v>41</v>
      </c>
      <c r="B43" s="103">
        <v>9.0495973194792114</v>
      </c>
      <c r="C43" s="104">
        <v>1.0127355434242586</v>
      </c>
      <c r="D43" s="101">
        <v>5.8431068632702772</v>
      </c>
      <c r="E43" s="102">
        <v>0.93135374369326573</v>
      </c>
      <c r="F43" s="101">
        <v>3.3441711287565079</v>
      </c>
      <c r="G43" s="102">
        <v>0.61158951424835306</v>
      </c>
      <c r="H43" s="103">
        <v>9.8819180195019634</v>
      </c>
      <c r="I43" s="104">
        <v>1.0251805805440488</v>
      </c>
      <c r="J43" s="101">
        <v>15.979874633585791</v>
      </c>
      <c r="K43" s="102">
        <v>1.1764405659518677</v>
      </c>
      <c r="L43" s="101">
        <v>8.7625807614332381</v>
      </c>
      <c r="M43" s="102">
        <v>0.97190112086719416</v>
      </c>
      <c r="N43" s="101">
        <v>4.4280527974719641</v>
      </c>
      <c r="O43" s="102">
        <v>0.57117809780771323</v>
      </c>
      <c r="P43" s="101">
        <v>18.710088224708201</v>
      </c>
      <c r="Q43" s="102">
        <v>1.4884128978019671</v>
      </c>
      <c r="R43" s="103">
        <v>11.718208137449221</v>
      </c>
      <c r="S43" s="104">
        <v>1.3293301305543208</v>
      </c>
      <c r="T43" s="101">
        <v>3.6428298025713581</v>
      </c>
      <c r="U43" s="102">
        <v>0.51206666890667185</v>
      </c>
      <c r="V43" s="103">
        <v>12.3866175476855</v>
      </c>
      <c r="W43" s="104">
        <v>1.1201629671658611</v>
      </c>
      <c r="X43" s="101">
        <v>4.374069117829479</v>
      </c>
      <c r="Y43" s="102">
        <v>0.58451987225092084</v>
      </c>
      <c r="Z43" s="103">
        <v>3.1693344596878421</v>
      </c>
      <c r="AA43" s="104">
        <v>0.6172814662594166</v>
      </c>
      <c r="AB43" s="101">
        <v>2.595376164762242</v>
      </c>
      <c r="AC43" s="105">
        <v>0.37908311501660769</v>
      </c>
      <c r="AD43" s="106"/>
      <c r="AE43" s="106"/>
      <c r="AF43" s="106"/>
      <c r="AG43" s="106"/>
      <c r="AH43" s="106"/>
      <c r="AI43" s="106"/>
    </row>
    <row r="44" spans="1:35">
      <c r="A44" s="39" t="s">
        <v>42</v>
      </c>
      <c r="B44" s="103">
        <v>3.8561811508560648</v>
      </c>
      <c r="C44" s="104">
        <v>0.49326397470058975</v>
      </c>
      <c r="D44" s="101">
        <v>4.119243198779742</v>
      </c>
      <c r="E44" s="102">
        <v>0.61431954716727055</v>
      </c>
      <c r="F44" s="101">
        <v>2.6984233692587241</v>
      </c>
      <c r="G44" s="102">
        <v>0.40862298454117973</v>
      </c>
      <c r="H44" s="103">
        <v>5.4566007739537454</v>
      </c>
      <c r="I44" s="104">
        <v>0.7268262092469574</v>
      </c>
      <c r="J44" s="101">
        <v>14.01883756268591</v>
      </c>
      <c r="K44" s="102">
        <v>0.93955631807730022</v>
      </c>
      <c r="L44" s="101">
        <v>5.0886386269787938</v>
      </c>
      <c r="M44" s="102">
        <v>0.51297580465494974</v>
      </c>
      <c r="N44" s="101">
        <v>4.6287881876475137</v>
      </c>
      <c r="O44" s="102">
        <v>0.46573414434064625</v>
      </c>
      <c r="P44" s="101">
        <v>9.7295241502632042</v>
      </c>
      <c r="Q44" s="102">
        <v>0.74237850154191609</v>
      </c>
      <c r="R44" s="103">
        <v>14.89436923123243</v>
      </c>
      <c r="S44" s="104">
        <v>1.0387846286251141</v>
      </c>
      <c r="T44" s="101">
        <v>7.3227465099762066</v>
      </c>
      <c r="U44" s="102">
        <v>0.77325516683710149</v>
      </c>
      <c r="V44" s="103">
        <v>11.653689231147959</v>
      </c>
      <c r="W44" s="104">
        <v>0.77139703939652449</v>
      </c>
      <c r="X44" s="101">
        <v>5.8200166083192766</v>
      </c>
      <c r="Y44" s="102">
        <v>0.62782195334088964</v>
      </c>
      <c r="Z44" s="103">
        <v>3.988905583887751</v>
      </c>
      <c r="AA44" s="104">
        <v>0.43140856589287485</v>
      </c>
      <c r="AB44" s="101">
        <v>4.0257325528592869</v>
      </c>
      <c r="AC44" s="105">
        <v>0.56453538529803104</v>
      </c>
      <c r="AD44" s="106"/>
      <c r="AE44" s="106"/>
      <c r="AF44" s="106"/>
      <c r="AG44" s="106"/>
      <c r="AH44" s="106"/>
      <c r="AI44" s="106"/>
    </row>
    <row r="45" spans="1:35">
      <c r="A45" s="39" t="s">
        <v>43</v>
      </c>
      <c r="B45" s="103">
        <v>7.4878649976748184</v>
      </c>
      <c r="C45" s="104">
        <v>0.49643237563461995</v>
      </c>
      <c r="D45" s="101">
        <v>8.7865966973245442</v>
      </c>
      <c r="E45" s="102">
        <v>0.48085545434455712</v>
      </c>
      <c r="F45" s="101">
        <v>8.2777653902396793</v>
      </c>
      <c r="G45" s="102">
        <v>0.47100830710046843</v>
      </c>
      <c r="H45" s="103">
        <v>12.01807098893571</v>
      </c>
      <c r="I45" s="104">
        <v>0.74288888151112065</v>
      </c>
      <c r="J45" s="101">
        <v>22.248320684751739</v>
      </c>
      <c r="K45" s="102">
        <v>0.9070713272360027</v>
      </c>
      <c r="L45" s="101">
        <v>10.52973632629535</v>
      </c>
      <c r="M45" s="102">
        <v>0.78242956504552474</v>
      </c>
      <c r="N45" s="101">
        <v>3.8441164183714549</v>
      </c>
      <c r="O45" s="102">
        <v>0.35323003590174418</v>
      </c>
      <c r="P45" s="101">
        <v>6.7268689783475484</v>
      </c>
      <c r="Q45" s="102">
        <v>0.50145333218423671</v>
      </c>
      <c r="R45" s="103">
        <v>17.714000566408</v>
      </c>
      <c r="S45" s="104">
        <v>0.77923026604950862</v>
      </c>
      <c r="T45" s="101">
        <v>12.59983167537308</v>
      </c>
      <c r="U45" s="102">
        <v>0.81482299152243876</v>
      </c>
      <c r="V45" s="103">
        <v>12.769945377296001</v>
      </c>
      <c r="W45" s="104">
        <v>0.64048348079555928</v>
      </c>
      <c r="X45" s="101">
        <v>8.9142835703807961</v>
      </c>
      <c r="Y45" s="102">
        <v>0.7261923341918104</v>
      </c>
      <c r="Z45" s="103">
        <v>4.0805345390000349</v>
      </c>
      <c r="AA45" s="104">
        <v>0.38072220719088379</v>
      </c>
      <c r="AB45" s="101">
        <v>6.3528624587206464</v>
      </c>
      <c r="AC45" s="105">
        <v>0.45765130840770524</v>
      </c>
      <c r="AD45" s="106"/>
      <c r="AE45" s="106"/>
      <c r="AF45" s="106"/>
      <c r="AG45" s="106"/>
      <c r="AH45" s="106"/>
      <c r="AI45" s="106"/>
    </row>
    <row r="46" spans="1:35">
      <c r="A46" s="39" t="s">
        <v>44</v>
      </c>
      <c r="B46" s="103">
        <v>5.4720298321163456</v>
      </c>
      <c r="C46" s="104">
        <v>0.39594724794741026</v>
      </c>
      <c r="D46" s="101">
        <v>6.2304444524472329</v>
      </c>
      <c r="E46" s="102">
        <v>0.45741983360665422</v>
      </c>
      <c r="F46" s="101">
        <v>2.8575272373625391</v>
      </c>
      <c r="G46" s="102">
        <v>0.3154461668209616</v>
      </c>
      <c r="H46" s="103">
        <v>8.4512399788011709</v>
      </c>
      <c r="I46" s="104">
        <v>0.5120545805101866</v>
      </c>
      <c r="J46" s="101">
        <v>12.006647004141911</v>
      </c>
      <c r="K46" s="102">
        <v>0.64046685669089454</v>
      </c>
      <c r="L46" s="101">
        <v>17.826551181411659</v>
      </c>
      <c r="M46" s="102">
        <v>0.73429038420898163</v>
      </c>
      <c r="N46" s="101">
        <v>9.9211453818838091</v>
      </c>
      <c r="O46" s="102">
        <v>0.57176583015589044</v>
      </c>
      <c r="P46" s="101">
        <v>11.29412076251333</v>
      </c>
      <c r="Q46" s="102">
        <v>0.59690301361811893</v>
      </c>
      <c r="R46" s="103">
        <v>26.99213135954539</v>
      </c>
      <c r="S46" s="104">
        <v>0.83559328847800962</v>
      </c>
      <c r="T46" s="101">
        <v>21.644877276160109</v>
      </c>
      <c r="U46" s="102">
        <v>0.77955257019891</v>
      </c>
      <c r="V46" s="103">
        <v>11.34109337515957</v>
      </c>
      <c r="W46" s="104">
        <v>0.63202674795480696</v>
      </c>
      <c r="X46" s="101">
        <v>8.19947158514411</v>
      </c>
      <c r="Y46" s="102">
        <v>0.50040257345799311</v>
      </c>
      <c r="Z46" s="103">
        <v>6.1345040422964123</v>
      </c>
      <c r="AA46" s="104">
        <v>0.39751445993182366</v>
      </c>
      <c r="AB46" s="101">
        <v>11.508200023507159</v>
      </c>
      <c r="AC46" s="105">
        <v>0.56282718773860319</v>
      </c>
      <c r="AD46" s="106"/>
      <c r="AE46" s="106"/>
      <c r="AF46" s="106"/>
      <c r="AG46" s="106"/>
      <c r="AH46" s="106"/>
      <c r="AI46" s="106"/>
    </row>
    <row r="47" spans="1:35">
      <c r="A47" s="39" t="s">
        <v>45</v>
      </c>
      <c r="B47" s="103">
        <v>8.6685563326373032</v>
      </c>
      <c r="C47" s="104">
        <v>0.5363927471040778</v>
      </c>
      <c r="D47" s="101">
        <v>10.090693967727351</v>
      </c>
      <c r="E47" s="102">
        <v>0.62262486292990249</v>
      </c>
      <c r="F47" s="101">
        <v>10.50263273508779</v>
      </c>
      <c r="G47" s="102">
        <v>0.57190842616343585</v>
      </c>
      <c r="H47" s="103">
        <v>13.383869919546459</v>
      </c>
      <c r="I47" s="104">
        <v>0.75182997090711534</v>
      </c>
      <c r="J47" s="101">
        <v>21.196856193861819</v>
      </c>
      <c r="K47" s="102">
        <v>0.71351312678701539</v>
      </c>
      <c r="L47" s="101">
        <v>17.245658983914829</v>
      </c>
      <c r="M47" s="102">
        <v>0.84512192639964001</v>
      </c>
      <c r="N47" s="101">
        <v>14.28943163880812</v>
      </c>
      <c r="O47" s="102">
        <v>0.72864279175541724</v>
      </c>
      <c r="P47" s="101">
        <v>21.526180475556671</v>
      </c>
      <c r="Q47" s="102">
        <v>0.80423173405442283</v>
      </c>
      <c r="R47" s="103">
        <v>35.090640795067117</v>
      </c>
      <c r="S47" s="104">
        <v>1.0884959329287149</v>
      </c>
      <c r="T47" s="101">
        <v>27.052186035134788</v>
      </c>
      <c r="U47" s="102">
        <v>1.0072841345054102</v>
      </c>
      <c r="V47" s="103">
        <v>22.842790472113428</v>
      </c>
      <c r="W47" s="104">
        <v>0.8146219133741962</v>
      </c>
      <c r="X47" s="101">
        <v>14.396891802508661</v>
      </c>
      <c r="Y47" s="102">
        <v>0.7882412466184826</v>
      </c>
      <c r="Z47" s="103">
        <v>17.440673608477471</v>
      </c>
      <c r="AA47" s="104">
        <v>0.74413858775552022</v>
      </c>
      <c r="AB47" s="101">
        <v>27.39940182152738</v>
      </c>
      <c r="AC47" s="105">
        <v>0.96206764894753738</v>
      </c>
      <c r="AD47" s="106"/>
      <c r="AE47" s="106"/>
      <c r="AF47" s="106"/>
      <c r="AG47" s="106"/>
      <c r="AH47" s="106"/>
      <c r="AI47" s="106"/>
    </row>
    <row r="48" spans="1:35">
      <c r="A48" s="39" t="s">
        <v>46</v>
      </c>
      <c r="B48" s="103">
        <v>15.262212078302801</v>
      </c>
      <c r="C48" s="104">
        <v>0.8687749657206485</v>
      </c>
      <c r="D48" s="101">
        <v>15.47257520064116</v>
      </c>
      <c r="E48" s="102">
        <v>0.97663354630957877</v>
      </c>
      <c r="F48" s="101">
        <v>14.520851334847089</v>
      </c>
      <c r="G48" s="102">
        <v>0.85327882070531702</v>
      </c>
      <c r="H48" s="103">
        <v>14.20269977311094</v>
      </c>
      <c r="I48" s="104">
        <v>0.67603867105340754</v>
      </c>
      <c r="J48" s="101">
        <v>14.64204571699856</v>
      </c>
      <c r="K48" s="102">
        <v>0.86871629954232166</v>
      </c>
      <c r="L48" s="101">
        <v>13.56589549510603</v>
      </c>
      <c r="M48" s="102">
        <v>0.75704850683193003</v>
      </c>
      <c r="N48" s="101">
        <v>6.9391142884524957</v>
      </c>
      <c r="O48" s="102">
        <v>0.51071300895134319</v>
      </c>
      <c r="P48" s="101">
        <v>11.52405594566312</v>
      </c>
      <c r="Q48" s="102">
        <v>0.74742140116740063</v>
      </c>
      <c r="R48" s="103">
        <v>14.57490801632631</v>
      </c>
      <c r="S48" s="104">
        <v>0.70139210808741015</v>
      </c>
      <c r="T48" s="101">
        <v>12.728529842154209</v>
      </c>
      <c r="U48" s="102">
        <v>0.78618669199485613</v>
      </c>
      <c r="V48" s="103">
        <v>15.122842527840231</v>
      </c>
      <c r="W48" s="104">
        <v>0.8062116916923141</v>
      </c>
      <c r="X48" s="101">
        <v>13.214894808703921</v>
      </c>
      <c r="Y48" s="102">
        <v>0.80332132837482728</v>
      </c>
      <c r="Z48" s="103">
        <v>10.23750758106118</v>
      </c>
      <c r="AA48" s="104">
        <v>0.58558321816437942</v>
      </c>
      <c r="AB48" s="101">
        <v>13.67351989283611</v>
      </c>
      <c r="AC48" s="105">
        <v>0.89749551401673044</v>
      </c>
      <c r="AD48" s="106"/>
      <c r="AE48" s="106"/>
      <c r="AF48" s="106"/>
      <c r="AG48" s="106"/>
      <c r="AH48" s="106"/>
      <c r="AI48" s="106"/>
    </row>
    <row r="49" spans="1:35" ht="12.75" customHeight="1">
      <c r="A49" s="39" t="s">
        <v>47</v>
      </c>
      <c r="B49" s="103">
        <v>13.90911099069741</v>
      </c>
      <c r="C49" s="104">
        <v>0.84053428368360739</v>
      </c>
      <c r="D49" s="101">
        <v>13.704223343024269</v>
      </c>
      <c r="E49" s="102">
        <v>0.85312190967450663</v>
      </c>
      <c r="F49" s="101">
        <v>14.299575185177369</v>
      </c>
      <c r="G49" s="102">
        <v>0.81758765584502058</v>
      </c>
      <c r="H49" s="103">
        <v>16.001460610776981</v>
      </c>
      <c r="I49" s="104">
        <v>0.95793152274341808</v>
      </c>
      <c r="J49" s="101">
        <v>27.943000282724071</v>
      </c>
      <c r="K49" s="102">
        <v>1.1036917253313112</v>
      </c>
      <c r="L49" s="101">
        <v>16.259459615095182</v>
      </c>
      <c r="M49" s="102">
        <v>0.89257478047398786</v>
      </c>
      <c r="N49" s="101">
        <v>14.736773764685291</v>
      </c>
      <c r="O49" s="102">
        <v>0.90210415970434166</v>
      </c>
      <c r="P49" s="101">
        <v>16.11312113401555</v>
      </c>
      <c r="Q49" s="102">
        <v>0.9962074883130676</v>
      </c>
      <c r="R49" s="103">
        <v>28.513850307924582</v>
      </c>
      <c r="S49" s="104">
        <v>1.3182520525938213</v>
      </c>
      <c r="T49" s="101">
        <v>25.983229576132</v>
      </c>
      <c r="U49" s="102">
        <v>1.1820303809831032</v>
      </c>
      <c r="V49" s="103">
        <v>25.671100233374091</v>
      </c>
      <c r="W49" s="104">
        <v>1.1887414590006402</v>
      </c>
      <c r="X49" s="101">
        <v>19.311594043167119</v>
      </c>
      <c r="Y49" s="102">
        <v>0.98374045292918899</v>
      </c>
      <c r="Z49" s="103">
        <v>22.105944562908881</v>
      </c>
      <c r="AA49" s="104">
        <v>0.95072081182063872</v>
      </c>
      <c r="AB49" s="101">
        <v>30.3136950810119</v>
      </c>
      <c r="AC49" s="105">
        <v>1.3277570563988896</v>
      </c>
      <c r="AD49" s="106"/>
      <c r="AE49" s="106"/>
      <c r="AF49" s="106"/>
      <c r="AG49" s="106"/>
      <c r="AH49" s="106"/>
      <c r="AI49" s="106"/>
    </row>
    <row r="50" spans="1:35">
      <c r="A50" s="39" t="s">
        <v>48</v>
      </c>
      <c r="B50" s="103">
        <v>30.270059093952579</v>
      </c>
      <c r="C50" s="104">
        <v>1.144325704226538</v>
      </c>
      <c r="D50" s="101">
        <v>34.357559141523083</v>
      </c>
      <c r="E50" s="102">
        <v>1.0726433518266174</v>
      </c>
      <c r="F50" s="101">
        <v>29.79664643453231</v>
      </c>
      <c r="G50" s="102">
        <v>1.1322427661558363</v>
      </c>
      <c r="H50" s="103">
        <v>31.99875606008133</v>
      </c>
      <c r="I50" s="104">
        <v>0.95262179644650713</v>
      </c>
      <c r="J50" s="101">
        <v>30.227920294290019</v>
      </c>
      <c r="K50" s="102">
        <v>0.98898978614801569</v>
      </c>
      <c r="L50" s="101">
        <v>30.872682337382479</v>
      </c>
      <c r="M50" s="102">
        <v>0.93967022926558363</v>
      </c>
      <c r="N50" s="101">
        <v>16.4662056828966</v>
      </c>
      <c r="O50" s="102">
        <v>0.76158659276059681</v>
      </c>
      <c r="P50" s="101">
        <v>35.440216786024607</v>
      </c>
      <c r="Q50" s="102">
        <v>1.1985528275199946</v>
      </c>
      <c r="R50" s="103">
        <v>24.669570252512582</v>
      </c>
      <c r="S50" s="104">
        <v>1.0187827192710219</v>
      </c>
      <c r="T50" s="101">
        <v>22.021114201131141</v>
      </c>
      <c r="U50" s="102">
        <v>0.87485985312650405</v>
      </c>
      <c r="V50" s="103">
        <v>30.043688442609351</v>
      </c>
      <c r="W50" s="104">
        <v>0.96790246243935241</v>
      </c>
      <c r="X50" s="101">
        <v>27.573794015128389</v>
      </c>
      <c r="Y50" s="102">
        <v>0.91456726300772162</v>
      </c>
      <c r="Z50" s="103">
        <v>28.20694778592113</v>
      </c>
      <c r="AA50" s="104">
        <v>0.88952407656825527</v>
      </c>
      <c r="AB50" s="101">
        <v>19.198817754887859</v>
      </c>
      <c r="AC50" s="105">
        <v>0.69040866122725286</v>
      </c>
      <c r="AD50" s="106"/>
      <c r="AE50" s="106"/>
      <c r="AF50" s="106"/>
      <c r="AG50" s="106"/>
      <c r="AH50" s="106"/>
      <c r="AI50" s="106"/>
    </row>
    <row r="51" spans="1:35">
      <c r="A51" s="39" t="s">
        <v>49</v>
      </c>
      <c r="B51" s="103">
        <v>5.6553682857046637</v>
      </c>
      <c r="C51" s="104">
        <v>0.46425873977997351</v>
      </c>
      <c r="D51" s="101">
        <v>9.7158871220329441</v>
      </c>
      <c r="E51" s="102">
        <v>0.55844740510317348</v>
      </c>
      <c r="F51" s="101">
        <v>6.1652281031569531</v>
      </c>
      <c r="G51" s="102">
        <v>0.4653173666807891</v>
      </c>
      <c r="H51" s="103">
        <v>13.462334726692101</v>
      </c>
      <c r="I51" s="104">
        <v>0.57662085271288666</v>
      </c>
      <c r="J51" s="101">
        <v>13.997911207077371</v>
      </c>
      <c r="K51" s="102">
        <v>0.71019186998909267</v>
      </c>
      <c r="L51" s="101">
        <v>9.0093773352808793</v>
      </c>
      <c r="M51" s="102">
        <v>0.56545211618474311</v>
      </c>
      <c r="N51" s="101">
        <v>6.3612003567281432</v>
      </c>
      <c r="O51" s="102">
        <v>0.47652775044742968</v>
      </c>
      <c r="P51" s="101">
        <v>12.14259973365832</v>
      </c>
      <c r="Q51" s="102">
        <v>0.54283700339102059</v>
      </c>
      <c r="R51" s="103">
        <v>19.91363765613621</v>
      </c>
      <c r="S51" s="104">
        <v>0.71512012337349395</v>
      </c>
      <c r="T51" s="101">
        <v>5.4437598454578664</v>
      </c>
      <c r="U51" s="102">
        <v>0.44725902157743941</v>
      </c>
      <c r="V51" s="103">
        <v>15.169276111420411</v>
      </c>
      <c r="W51" s="104">
        <v>0.70595385909005059</v>
      </c>
      <c r="X51" s="101">
        <v>13.13454195933396</v>
      </c>
      <c r="Y51" s="102">
        <v>0.69019651243853963</v>
      </c>
      <c r="Z51" s="103">
        <v>4.9360013884469334</v>
      </c>
      <c r="AA51" s="104">
        <v>0.44984649014065503</v>
      </c>
      <c r="AB51" s="101">
        <v>4.0838852756101884</v>
      </c>
      <c r="AC51" s="105">
        <v>0.41336932824981015</v>
      </c>
      <c r="AD51" s="106"/>
      <c r="AE51" s="106"/>
      <c r="AF51" s="106"/>
      <c r="AG51" s="106"/>
      <c r="AH51" s="106"/>
      <c r="AI51" s="106"/>
    </row>
    <row r="52" spans="1:35">
      <c r="A52" s="39" t="s">
        <v>50</v>
      </c>
      <c r="B52" s="103">
        <v>11.14087151908168</v>
      </c>
      <c r="C52" s="104">
        <v>0.65649403540544693</v>
      </c>
      <c r="D52" s="101">
        <v>10.667227708592399</v>
      </c>
      <c r="E52" s="102">
        <v>0.67403605175329251</v>
      </c>
      <c r="F52" s="101">
        <v>10.91276847589911</v>
      </c>
      <c r="G52" s="102">
        <v>0.66551276791953173</v>
      </c>
      <c r="H52" s="103">
        <v>11.320497833855381</v>
      </c>
      <c r="I52" s="104">
        <v>0.66223632000570165</v>
      </c>
      <c r="J52" s="101">
        <v>16.648267221293519</v>
      </c>
      <c r="K52" s="102">
        <v>0.82251658215246148</v>
      </c>
      <c r="L52" s="101">
        <v>19.07583140500191</v>
      </c>
      <c r="M52" s="102">
        <v>0.90023208565617119</v>
      </c>
      <c r="N52" s="101">
        <v>8.1508215518335856</v>
      </c>
      <c r="O52" s="102">
        <v>0.65747122452376272</v>
      </c>
      <c r="P52" s="101">
        <v>14.54897139196491</v>
      </c>
      <c r="Q52" s="102">
        <v>0.74168490743145565</v>
      </c>
      <c r="R52" s="103">
        <v>26.474190126308301</v>
      </c>
      <c r="S52" s="104">
        <v>1.013033056284973</v>
      </c>
      <c r="T52" s="101">
        <v>9.263660861710596</v>
      </c>
      <c r="U52" s="102">
        <v>0.6107992306736999</v>
      </c>
      <c r="V52" s="103">
        <v>16.315374564420761</v>
      </c>
      <c r="W52" s="104">
        <v>0.7136442502243785</v>
      </c>
      <c r="X52" s="101">
        <v>10.241752998102211</v>
      </c>
      <c r="Y52" s="102">
        <v>0.65159000372200648</v>
      </c>
      <c r="Z52" s="103">
        <v>11.02009114329611</v>
      </c>
      <c r="AA52" s="104">
        <v>0.70677191029190967</v>
      </c>
      <c r="AB52" s="101">
        <v>8.1866526670865767</v>
      </c>
      <c r="AC52" s="105">
        <v>0.5874235668266885</v>
      </c>
      <c r="AD52" s="106"/>
      <c r="AE52" s="106"/>
      <c r="AF52" s="106"/>
      <c r="AG52" s="106"/>
      <c r="AH52" s="106"/>
      <c r="AI52" s="106"/>
    </row>
    <row r="53" spans="1:35">
      <c r="A53" s="39" t="s">
        <v>51</v>
      </c>
      <c r="B53" s="103">
        <v>4.1749913409902923</v>
      </c>
      <c r="C53" s="104">
        <v>0.52562896314681085</v>
      </c>
      <c r="D53" s="101">
        <v>4.3326618044532914</v>
      </c>
      <c r="E53" s="102">
        <v>0.41088201807316421</v>
      </c>
      <c r="F53" s="101">
        <v>2.5082833506530569</v>
      </c>
      <c r="G53" s="102">
        <v>0.43757130362361041</v>
      </c>
      <c r="H53" s="103">
        <v>7.2097747365160458</v>
      </c>
      <c r="I53" s="104">
        <v>0.63341390771817141</v>
      </c>
      <c r="J53" s="101">
        <v>8.4950980891876409</v>
      </c>
      <c r="K53" s="102">
        <v>0.5987202701418779</v>
      </c>
      <c r="L53" s="101">
        <v>15.83005816103174</v>
      </c>
      <c r="M53" s="102">
        <v>0.80291980312787203</v>
      </c>
      <c r="N53" s="101">
        <v>3.624865082454741</v>
      </c>
      <c r="O53" s="102">
        <v>0.49719272431982914</v>
      </c>
      <c r="P53" s="101">
        <v>8.575556970776816</v>
      </c>
      <c r="Q53" s="102">
        <v>0.72768072513550308</v>
      </c>
      <c r="R53" s="103">
        <v>23.230533363144119</v>
      </c>
      <c r="S53" s="104">
        <v>1.1951392333195503</v>
      </c>
      <c r="T53" s="101">
        <v>14.312879318892399</v>
      </c>
      <c r="U53" s="102">
        <v>0.96317146761101846</v>
      </c>
      <c r="V53" s="103">
        <v>10.646046120838561</v>
      </c>
      <c r="W53" s="104">
        <v>0.74685226723682308</v>
      </c>
      <c r="X53" s="101">
        <v>6.9314904030796836</v>
      </c>
      <c r="Y53" s="102">
        <v>0.69771743374989448</v>
      </c>
      <c r="Z53" s="103">
        <v>8.697236117734878</v>
      </c>
      <c r="AA53" s="104">
        <v>0.666828342798096</v>
      </c>
      <c r="AB53" s="101">
        <v>7.785141560078042</v>
      </c>
      <c r="AC53" s="105">
        <v>0.6026081225219263</v>
      </c>
      <c r="AD53" s="106"/>
      <c r="AE53" s="106"/>
      <c r="AF53" s="106"/>
      <c r="AG53" s="106"/>
      <c r="AH53" s="106"/>
      <c r="AI53" s="106"/>
    </row>
    <row r="54" spans="1:35">
      <c r="A54" s="39" t="s">
        <v>52</v>
      </c>
      <c r="B54" s="103">
        <v>10.98774020248343</v>
      </c>
      <c r="C54" s="104">
        <v>1.1434639842891117</v>
      </c>
      <c r="D54" s="101">
        <v>12.61480599876419</v>
      </c>
      <c r="E54" s="102">
        <v>1.3773403567728364</v>
      </c>
      <c r="F54" s="101">
        <v>12.26103921236817</v>
      </c>
      <c r="G54" s="102">
        <v>1.1066590285158036</v>
      </c>
      <c r="H54" s="103">
        <v>10.184060760322989</v>
      </c>
      <c r="I54" s="104">
        <v>1.0349652236634865</v>
      </c>
      <c r="J54" s="101">
        <v>31.52295963262511</v>
      </c>
      <c r="K54" s="102">
        <v>1.76608462686575</v>
      </c>
      <c r="L54" s="101">
        <v>15.86633005158248</v>
      </c>
      <c r="M54" s="102">
        <v>1.0844620309284432</v>
      </c>
      <c r="N54" s="101">
        <v>18.909999772710279</v>
      </c>
      <c r="O54" s="102">
        <v>1.2484462805504826</v>
      </c>
      <c r="P54" s="101">
        <v>16.364618018254149</v>
      </c>
      <c r="Q54" s="102">
        <v>1.2953776417249823</v>
      </c>
      <c r="R54" s="103">
        <v>38.598070835062657</v>
      </c>
      <c r="S54" s="104">
        <v>1.9372689543874944</v>
      </c>
      <c r="T54" s="101">
        <v>19.906882614630948</v>
      </c>
      <c r="U54" s="102">
        <v>1.1988890321566461</v>
      </c>
      <c r="V54" s="103">
        <v>15.1995444450677</v>
      </c>
      <c r="W54" s="104">
        <v>1.1345664089015215</v>
      </c>
      <c r="X54" s="101">
        <v>12.788028718329519</v>
      </c>
      <c r="Y54" s="102">
        <v>1.0117649447012667</v>
      </c>
      <c r="Z54" s="103">
        <v>18.582485933685479</v>
      </c>
      <c r="AA54" s="104">
        <v>1.1598570681658706</v>
      </c>
      <c r="AB54" s="101">
        <v>21.201916667528319</v>
      </c>
      <c r="AC54" s="105">
        <v>1.3245135219107316</v>
      </c>
      <c r="AD54" s="106"/>
      <c r="AE54" s="106"/>
      <c r="AF54" s="106"/>
      <c r="AG54" s="106"/>
      <c r="AH54" s="106"/>
      <c r="AI54" s="106"/>
    </row>
    <row r="55" spans="1:35">
      <c r="A55" s="39" t="s">
        <v>53</v>
      </c>
      <c r="B55" s="103">
        <v>3.6879055777260419</v>
      </c>
      <c r="C55" s="104">
        <v>0.35557262380706595</v>
      </c>
      <c r="D55" s="101">
        <v>7.9864703094220628</v>
      </c>
      <c r="E55" s="102">
        <v>0.49440086687700341</v>
      </c>
      <c r="F55" s="101">
        <v>4.0540929941470107</v>
      </c>
      <c r="G55" s="102">
        <v>0.3347945139783991</v>
      </c>
      <c r="H55" s="103">
        <v>8.8562081429951167</v>
      </c>
      <c r="I55" s="104">
        <v>0.48205682078666584</v>
      </c>
      <c r="J55" s="101">
        <v>14.992095162156669</v>
      </c>
      <c r="K55" s="102">
        <v>0.57839934373183555</v>
      </c>
      <c r="L55" s="101">
        <v>13.520862054823761</v>
      </c>
      <c r="M55" s="102">
        <v>0.62662787897267147</v>
      </c>
      <c r="N55" s="101">
        <v>10.84612719635965</v>
      </c>
      <c r="O55" s="102">
        <v>0.50541766637841157</v>
      </c>
      <c r="P55" s="101">
        <v>13.090153234637</v>
      </c>
      <c r="Q55" s="102">
        <v>0.63224060341229771</v>
      </c>
      <c r="R55" s="103">
        <v>28.217102134518729</v>
      </c>
      <c r="S55" s="104">
        <v>0.67711841856005794</v>
      </c>
      <c r="T55" s="101">
        <v>17.61854186283184</v>
      </c>
      <c r="U55" s="102">
        <v>0.62326863685143863</v>
      </c>
      <c r="V55" s="103">
        <v>15.61487526261028</v>
      </c>
      <c r="W55" s="104">
        <v>0.60181768413968117</v>
      </c>
      <c r="X55" s="101">
        <v>10.19538528294817</v>
      </c>
      <c r="Y55" s="102">
        <v>0.56351758573637378</v>
      </c>
      <c r="Z55" s="103">
        <v>9.3649114229222032</v>
      </c>
      <c r="AA55" s="104">
        <v>0.42908526403007707</v>
      </c>
      <c r="AB55" s="101">
        <v>11.220752011361199</v>
      </c>
      <c r="AC55" s="105">
        <v>0.51278657812550987</v>
      </c>
      <c r="AD55" s="106"/>
      <c r="AE55" s="106"/>
      <c r="AF55" s="106"/>
      <c r="AG55" s="106"/>
      <c r="AH55" s="106"/>
      <c r="AI55" s="106"/>
    </row>
    <row r="56" spans="1:35">
      <c r="A56" s="39" t="s">
        <v>54</v>
      </c>
      <c r="B56" s="103">
        <v>7.4340198089517306</v>
      </c>
      <c r="C56" s="104">
        <v>0.58861675107111633</v>
      </c>
      <c r="D56" s="101">
        <v>5.9437641758419257</v>
      </c>
      <c r="E56" s="102">
        <v>0.57560144617917441</v>
      </c>
      <c r="F56" s="101">
        <v>4.2915083090116486</v>
      </c>
      <c r="G56" s="102">
        <v>0.48774139523519366</v>
      </c>
      <c r="H56" s="103">
        <v>9.0545940527136821</v>
      </c>
      <c r="I56" s="104">
        <v>0.7708293827521211</v>
      </c>
      <c r="J56" s="101">
        <v>22.236762095609439</v>
      </c>
      <c r="K56" s="102">
        <v>1.0878422506597503</v>
      </c>
      <c r="L56" s="101">
        <v>7.6407100280831388</v>
      </c>
      <c r="M56" s="102">
        <v>0.64119164221177183</v>
      </c>
      <c r="N56" s="101">
        <v>3.982864753525365</v>
      </c>
      <c r="O56" s="102">
        <v>0.69382878908688794</v>
      </c>
      <c r="P56" s="101">
        <v>11.331028745215651</v>
      </c>
      <c r="Q56" s="102">
        <v>0.75812098208977807</v>
      </c>
      <c r="R56" s="103">
        <v>17.962316670880281</v>
      </c>
      <c r="S56" s="104">
        <v>0.84953566717485129</v>
      </c>
      <c r="T56" s="101">
        <v>14.778153435895989</v>
      </c>
      <c r="U56" s="102">
        <v>0.6894777060377888</v>
      </c>
      <c r="V56" s="103">
        <v>7.9531103211974221</v>
      </c>
      <c r="W56" s="104">
        <v>0.68107968677542396</v>
      </c>
      <c r="X56" s="101">
        <v>6.60441298456578</v>
      </c>
      <c r="Y56" s="102">
        <v>0.57958290051881123</v>
      </c>
      <c r="Z56" s="103">
        <v>3.801215547621196</v>
      </c>
      <c r="AA56" s="104">
        <v>0.453569108788685</v>
      </c>
      <c r="AB56" s="101">
        <v>7.1387308972968233</v>
      </c>
      <c r="AC56" s="105">
        <v>0.5595447705644484</v>
      </c>
      <c r="AD56" s="106"/>
      <c r="AE56" s="106"/>
      <c r="AF56" s="106"/>
      <c r="AG56" s="106"/>
      <c r="AH56" s="106"/>
      <c r="AI56" s="106"/>
    </row>
    <row r="57" spans="1:35" ht="12.75" customHeight="1">
      <c r="A57" s="39" t="s">
        <v>55</v>
      </c>
      <c r="B57" s="103">
        <v>15.47796324419379</v>
      </c>
      <c r="C57" s="104">
        <v>0.63953037072178964</v>
      </c>
      <c r="D57" s="101">
        <v>20.620059954681519</v>
      </c>
      <c r="E57" s="102">
        <v>0.74919210115223234</v>
      </c>
      <c r="F57" s="101">
        <v>14.55661163019413</v>
      </c>
      <c r="G57" s="102">
        <v>0.62403948710848889</v>
      </c>
      <c r="H57" s="103">
        <v>13.656445627697771</v>
      </c>
      <c r="I57" s="104">
        <v>0.60752443250880761</v>
      </c>
      <c r="J57" s="101">
        <v>24.17901015616005</v>
      </c>
      <c r="K57" s="102">
        <v>0.83615669392686864</v>
      </c>
      <c r="L57" s="101">
        <v>20.676933256863109</v>
      </c>
      <c r="M57" s="102">
        <v>0.65003669398778385</v>
      </c>
      <c r="N57" s="101">
        <v>8.5569499103543158</v>
      </c>
      <c r="O57" s="102">
        <v>0.52196656309855938</v>
      </c>
      <c r="P57" s="101">
        <v>15.999144703458979</v>
      </c>
      <c r="Q57" s="102">
        <v>0.68762997226876676</v>
      </c>
      <c r="R57" s="103">
        <v>13.80955276494924</v>
      </c>
      <c r="S57" s="104">
        <v>0.64683535091384248</v>
      </c>
      <c r="T57" s="101">
        <v>12.42267979377101</v>
      </c>
      <c r="U57" s="102">
        <v>0.65666793631454712</v>
      </c>
      <c r="V57" s="103">
        <v>26.059955623366971</v>
      </c>
      <c r="W57" s="104">
        <v>0.78572756014551481</v>
      </c>
      <c r="X57" s="101">
        <v>16.71565625990344</v>
      </c>
      <c r="Y57" s="102">
        <v>0.59928155401670313</v>
      </c>
      <c r="Z57" s="103">
        <v>13.171385409406369</v>
      </c>
      <c r="AA57" s="104">
        <v>0.55565157905426676</v>
      </c>
      <c r="AB57" s="101">
        <v>9.9469498311903966</v>
      </c>
      <c r="AC57" s="105">
        <v>0.60413070764090582</v>
      </c>
      <c r="AD57" s="106"/>
      <c r="AE57" s="106"/>
      <c r="AF57" s="106"/>
      <c r="AG57" s="106"/>
      <c r="AH57" s="106"/>
      <c r="AI57" s="106"/>
    </row>
    <row r="58" spans="1:35">
      <c r="A58" s="39" t="s">
        <v>56</v>
      </c>
      <c r="B58" s="103">
        <v>4.1721854949270574</v>
      </c>
      <c r="C58" s="104">
        <v>0.44983092413822517</v>
      </c>
      <c r="D58" s="101">
        <v>4.0547127769810416</v>
      </c>
      <c r="E58" s="102">
        <v>0.44217122441195222</v>
      </c>
      <c r="F58" s="101">
        <v>4.5954932622740081</v>
      </c>
      <c r="G58" s="102">
        <v>0.45493104714215427</v>
      </c>
      <c r="H58" s="103">
        <v>4.9623667732110288</v>
      </c>
      <c r="I58" s="104">
        <v>0.4497720052266832</v>
      </c>
      <c r="J58" s="101">
        <v>7.4847321463865786</v>
      </c>
      <c r="K58" s="102">
        <v>0.53467888240306338</v>
      </c>
      <c r="L58" s="101">
        <v>6.1853386555709529</v>
      </c>
      <c r="M58" s="102">
        <v>0.51597294639752256</v>
      </c>
      <c r="N58" s="101">
        <v>9.8029471633955403</v>
      </c>
      <c r="O58" s="102">
        <v>0.62923516482833397</v>
      </c>
      <c r="P58" s="101">
        <v>9.3380835844232895</v>
      </c>
      <c r="Q58" s="102">
        <v>0.59819822725251726</v>
      </c>
      <c r="R58" s="103">
        <v>15.97557169479189</v>
      </c>
      <c r="S58" s="104">
        <v>0.76233235433507518</v>
      </c>
      <c r="T58" s="101">
        <v>22.17458886251665</v>
      </c>
      <c r="U58" s="102">
        <v>0.83304511187305041</v>
      </c>
      <c r="V58" s="103">
        <v>7.4009515233170982</v>
      </c>
      <c r="W58" s="104">
        <v>0.6028397849777456</v>
      </c>
      <c r="X58" s="101">
        <v>6.1999952140883323</v>
      </c>
      <c r="Y58" s="102">
        <v>0.51687697452228909</v>
      </c>
      <c r="Z58" s="103">
        <v>7.2509227103526444</v>
      </c>
      <c r="AA58" s="104">
        <v>0.58074002309741757</v>
      </c>
      <c r="AB58" s="101">
        <v>24.64049580133306</v>
      </c>
      <c r="AC58" s="105">
        <v>0.85041796439313133</v>
      </c>
      <c r="AD58" s="106"/>
      <c r="AE58" s="106"/>
      <c r="AF58" s="106"/>
      <c r="AG58" s="106"/>
      <c r="AH58" s="106"/>
      <c r="AI58" s="106"/>
    </row>
    <row r="59" spans="1:35">
      <c r="A59" s="41" t="s">
        <v>57</v>
      </c>
      <c r="B59" s="101">
        <v>5.0244708105556377</v>
      </c>
      <c r="C59" s="104">
        <v>0.26230896306680662</v>
      </c>
      <c r="D59" s="101">
        <v>5.7007548560102084</v>
      </c>
      <c r="E59" s="102">
        <v>0.29898291156463114</v>
      </c>
      <c r="F59" s="101">
        <v>6.1709260108690298</v>
      </c>
      <c r="G59" s="102">
        <v>0.36690002348763073</v>
      </c>
      <c r="H59" s="103">
        <v>7.1785770873070298</v>
      </c>
      <c r="I59" s="104">
        <v>0.34964275453868393</v>
      </c>
      <c r="J59" s="101">
        <v>9.5956394088162078</v>
      </c>
      <c r="K59" s="102">
        <v>0.35772113379468035</v>
      </c>
      <c r="L59" s="101">
        <v>7.6428178077585489</v>
      </c>
      <c r="M59" s="102">
        <v>0.34128527741336667</v>
      </c>
      <c r="N59" s="101">
        <v>9.8768532427700393</v>
      </c>
      <c r="O59" s="102">
        <v>0.35484496285631772</v>
      </c>
      <c r="P59" s="101">
        <v>7.9326877646142737</v>
      </c>
      <c r="Q59" s="102">
        <v>0.28503161396307086</v>
      </c>
      <c r="R59" s="103">
        <v>18.128458742061689</v>
      </c>
      <c r="S59" s="104">
        <v>0.50293784592619939</v>
      </c>
      <c r="T59" s="101">
        <v>10.11053359755876</v>
      </c>
      <c r="U59" s="102">
        <v>0.35025778645809841</v>
      </c>
      <c r="V59" s="103">
        <v>9.4959393438571205</v>
      </c>
      <c r="W59" s="104">
        <v>0.3411262222475811</v>
      </c>
      <c r="X59" s="101">
        <v>8.2302188107368366</v>
      </c>
      <c r="Y59" s="102">
        <v>0.36416798494086916</v>
      </c>
      <c r="Z59" s="103">
        <v>6.8782099892119479</v>
      </c>
      <c r="AA59" s="104">
        <v>0.2786160794523207</v>
      </c>
      <c r="AB59" s="101">
        <v>9.8004122266532505</v>
      </c>
      <c r="AC59" s="105">
        <v>0.34022360473190022</v>
      </c>
      <c r="AD59" s="106"/>
      <c r="AE59" s="106"/>
      <c r="AF59" s="106"/>
      <c r="AG59" s="106"/>
      <c r="AH59" s="106"/>
      <c r="AI59" s="106"/>
    </row>
    <row r="60" spans="1:35">
      <c r="A60" s="39" t="s">
        <v>58</v>
      </c>
      <c r="B60" s="103">
        <v>2.0486758579685649</v>
      </c>
      <c r="C60" s="104">
        <v>0.40814012424244955</v>
      </c>
      <c r="D60" s="101">
        <v>2.8188035443711201</v>
      </c>
      <c r="E60" s="102">
        <v>0.49107378574074412</v>
      </c>
      <c r="F60" s="101">
        <v>3.0602863328276579</v>
      </c>
      <c r="G60" s="102">
        <v>0.59308636073971188</v>
      </c>
      <c r="H60" s="103">
        <v>4.6300736413590302</v>
      </c>
      <c r="I60" s="104">
        <v>0.74537587569378039</v>
      </c>
      <c r="J60" s="101">
        <v>10.214017760843941</v>
      </c>
      <c r="K60" s="102">
        <v>1.832199492505459</v>
      </c>
      <c r="L60" s="101">
        <v>5.292400783339775</v>
      </c>
      <c r="M60" s="102">
        <v>0.74420046884763957</v>
      </c>
      <c r="N60" s="101">
        <v>4.216193614918649</v>
      </c>
      <c r="O60" s="102">
        <v>0.56303607624456009</v>
      </c>
      <c r="P60" s="101">
        <v>7.2858696019297549</v>
      </c>
      <c r="Q60" s="102">
        <v>0.69385559504685823</v>
      </c>
      <c r="R60" s="103">
        <v>9.2043294236786544</v>
      </c>
      <c r="S60" s="104">
        <v>1.1411867224187506</v>
      </c>
      <c r="T60" s="101">
        <v>6.0963535311034107</v>
      </c>
      <c r="U60" s="102">
        <v>1.0541390782496991</v>
      </c>
      <c r="V60" s="103">
        <v>6.1599044799395593</v>
      </c>
      <c r="W60" s="104">
        <v>0.6281288700878519</v>
      </c>
      <c r="X60" s="101">
        <v>5.0844781174714262</v>
      </c>
      <c r="Y60" s="102">
        <v>1.0845064906318476</v>
      </c>
      <c r="Z60" s="103">
        <v>4.0285624449689772</v>
      </c>
      <c r="AA60" s="104">
        <v>0.59922681129763955</v>
      </c>
      <c r="AB60" s="101">
        <v>4.7084759373691849</v>
      </c>
      <c r="AC60" s="105">
        <v>0.851043516409832</v>
      </c>
      <c r="AD60" s="106"/>
      <c r="AE60" s="106"/>
      <c r="AF60" s="106"/>
      <c r="AG60" s="106"/>
      <c r="AH60" s="106"/>
      <c r="AI60" s="106"/>
    </row>
    <row r="61" spans="1:35">
      <c r="A61" s="41" t="s">
        <v>59</v>
      </c>
      <c r="B61" s="101">
        <v>80.497949328719244</v>
      </c>
      <c r="C61" s="104">
        <v>0.97621873655496649</v>
      </c>
      <c r="D61" s="101">
        <v>79.359414682842441</v>
      </c>
      <c r="E61" s="102">
        <v>0.91697985512620517</v>
      </c>
      <c r="F61" s="101">
        <v>72.242228572724756</v>
      </c>
      <c r="G61" s="102">
        <v>1.1797716743802036</v>
      </c>
      <c r="H61" s="103">
        <v>66.105404542573169</v>
      </c>
      <c r="I61" s="104">
        <v>1.120231625775223</v>
      </c>
      <c r="J61" s="101">
        <v>55.461164923818707</v>
      </c>
      <c r="K61" s="102">
        <v>1.2270290231050249</v>
      </c>
      <c r="L61" s="101">
        <v>68.359155856296255</v>
      </c>
      <c r="M61" s="102">
        <v>1.0721770890539879</v>
      </c>
      <c r="N61" s="101">
        <v>21.57548588852362</v>
      </c>
      <c r="O61" s="102">
        <v>1.1952155412813672</v>
      </c>
      <c r="P61" s="101">
        <v>41.1684026077371</v>
      </c>
      <c r="Q61" s="102">
        <v>1.3918384600099041</v>
      </c>
      <c r="R61" s="103">
        <v>25.627748415139191</v>
      </c>
      <c r="S61" s="104">
        <v>1.3215628703554678</v>
      </c>
      <c r="T61" s="101">
        <v>19.075122367489591</v>
      </c>
      <c r="U61" s="102">
        <v>1.4544697074567261</v>
      </c>
      <c r="V61" s="103">
        <v>66.224393027611427</v>
      </c>
      <c r="W61" s="104">
        <v>1.1928645305190579</v>
      </c>
      <c r="X61" s="101">
        <v>63.264318864888573</v>
      </c>
      <c r="Y61" s="102">
        <v>1.2575360376490381</v>
      </c>
      <c r="Z61" s="103">
        <v>61.477652264208047</v>
      </c>
      <c r="AA61" s="104">
        <v>1.2163525416971295</v>
      </c>
      <c r="AB61" s="101">
        <v>19.049623372554532</v>
      </c>
      <c r="AC61" s="105">
        <v>1.0681984809950262</v>
      </c>
      <c r="AD61" s="106"/>
      <c r="AE61" s="106"/>
      <c r="AF61" s="106"/>
      <c r="AG61" s="106"/>
      <c r="AH61" s="106"/>
      <c r="AI61" s="106"/>
    </row>
    <row r="62" spans="1:35">
      <c r="A62" s="121" t="s">
        <v>232</v>
      </c>
      <c r="B62" s="103">
        <v>9.4327823114381708</v>
      </c>
      <c r="C62" s="104">
        <v>0.1177269707749589</v>
      </c>
      <c r="D62" s="101">
        <v>10.228313320649249</v>
      </c>
      <c r="E62" s="102">
        <v>0.1243559294288952</v>
      </c>
      <c r="F62" s="101">
        <v>7.6166728844484606</v>
      </c>
      <c r="G62" s="102">
        <v>0.11969507491258689</v>
      </c>
      <c r="H62" s="103">
        <v>12.08991398983745</v>
      </c>
      <c r="I62" s="104">
        <v>0.13995068458805349</v>
      </c>
      <c r="J62" s="101">
        <v>17.686533681748489</v>
      </c>
      <c r="K62" s="102">
        <v>0.1675569308243737</v>
      </c>
      <c r="L62" s="101">
        <v>14.188932742149539</v>
      </c>
      <c r="M62" s="102">
        <v>0.14682100892928049</v>
      </c>
      <c r="N62" s="101">
        <v>7.5301732420577876</v>
      </c>
      <c r="O62" s="102">
        <v>0.1070794999661258</v>
      </c>
      <c r="P62" s="101">
        <v>13.5550315898105</v>
      </c>
      <c r="Q62" s="102">
        <v>0.14382460125331781</v>
      </c>
      <c r="R62" s="103">
        <v>22.15155107777591</v>
      </c>
      <c r="S62" s="104">
        <v>0.17312159496719379</v>
      </c>
      <c r="T62" s="101">
        <v>14.956112462183411</v>
      </c>
      <c r="U62" s="102">
        <v>0.1596855955976445</v>
      </c>
      <c r="V62" s="103">
        <v>13.57517236342545</v>
      </c>
      <c r="W62" s="104">
        <v>0.14267578250850521</v>
      </c>
      <c r="X62" s="101">
        <v>10.65527615710157</v>
      </c>
      <c r="Y62" s="102">
        <v>0.1291013966717417</v>
      </c>
      <c r="Z62" s="103">
        <v>9.3016961935740454</v>
      </c>
      <c r="AA62" s="104">
        <v>0.1226143391865195</v>
      </c>
      <c r="AB62" s="101">
        <v>11.146738238030689</v>
      </c>
      <c r="AC62" s="105">
        <v>0.12572222289327681</v>
      </c>
      <c r="AD62" s="106"/>
      <c r="AE62" s="106"/>
      <c r="AF62" s="106"/>
      <c r="AG62" s="106"/>
      <c r="AH62" s="106"/>
      <c r="AI62" s="106"/>
    </row>
    <row r="63" spans="1:35" ht="12.75" customHeight="1">
      <c r="A63" s="121" t="s">
        <v>235</v>
      </c>
      <c r="B63" s="103">
        <v>6.0949239730834961</v>
      </c>
      <c r="C63" s="104">
        <v>0.1444865018129349</v>
      </c>
      <c r="D63" s="101">
        <v>7.6409778594970703</v>
      </c>
      <c r="E63" s="102">
        <v>0.17473644018173221</v>
      </c>
      <c r="F63" s="101">
        <v>5.0162787437438974</v>
      </c>
      <c r="G63" s="102">
        <v>0.1375119090080261</v>
      </c>
      <c r="H63" s="103">
        <v>9.9597063064575195</v>
      </c>
      <c r="I63" s="104">
        <v>0.1890797764062882</v>
      </c>
      <c r="J63" s="101">
        <v>16.114788055419918</v>
      </c>
      <c r="K63" s="102">
        <v>0.22681935131549841</v>
      </c>
      <c r="L63" s="101">
        <v>12.52586460113525</v>
      </c>
      <c r="M63" s="102">
        <v>0.21555264294147489</v>
      </c>
      <c r="N63" s="101">
        <v>6.311469554901123</v>
      </c>
      <c r="O63" s="102">
        <v>0.15370382368564611</v>
      </c>
      <c r="P63" s="101">
        <v>13.23617649078369</v>
      </c>
      <c r="Q63" s="102">
        <v>0.20975096523761749</v>
      </c>
      <c r="R63" s="103">
        <v>21.00998497009277</v>
      </c>
      <c r="S63" s="104">
        <v>0.2400542348623276</v>
      </c>
      <c r="T63" s="101">
        <v>13.369784355163571</v>
      </c>
      <c r="U63" s="102">
        <v>0.21056394279003141</v>
      </c>
      <c r="V63" s="103">
        <v>12.13814735412598</v>
      </c>
      <c r="W63" s="104">
        <v>0.1989673376083374</v>
      </c>
      <c r="X63" s="101">
        <v>8.6441030502319336</v>
      </c>
      <c r="Y63" s="102">
        <v>0.17883786559104919</v>
      </c>
      <c r="Z63" s="103">
        <v>7.3988113403320313</v>
      </c>
      <c r="AA63" s="104">
        <v>0.1488097757101059</v>
      </c>
      <c r="AB63" s="101">
        <v>9.9084358215332031</v>
      </c>
      <c r="AC63" s="105">
        <v>0.1933089196681976</v>
      </c>
      <c r="AD63" s="106"/>
      <c r="AE63" s="106"/>
      <c r="AF63" s="106"/>
      <c r="AG63" s="106"/>
      <c r="AH63" s="106"/>
      <c r="AI63" s="106"/>
    </row>
    <row r="64" spans="1:35" ht="13.5" thickBot="1">
      <c r="A64" s="122" t="s">
        <v>236</v>
      </c>
      <c r="B64" s="110">
        <v>11.793021165686181</v>
      </c>
      <c r="C64" s="111">
        <v>0.10241039967477179</v>
      </c>
      <c r="D64" s="108">
        <v>12.77848244436772</v>
      </c>
      <c r="E64" s="109">
        <v>0.1092564354203255</v>
      </c>
      <c r="F64" s="108">
        <v>10.76825090088731</v>
      </c>
      <c r="G64" s="109">
        <v>0.1052572538886572</v>
      </c>
      <c r="H64" s="110">
        <v>14.25199276398582</v>
      </c>
      <c r="I64" s="111">
        <v>0.115677410567268</v>
      </c>
      <c r="J64" s="108">
        <v>20.003310776894921</v>
      </c>
      <c r="K64" s="109">
        <v>0.1387196567740912</v>
      </c>
      <c r="L64" s="108">
        <v>16.181745978707859</v>
      </c>
      <c r="M64" s="109">
        <v>0.1229474545887249</v>
      </c>
      <c r="N64" s="108">
        <v>9.1788254492695511</v>
      </c>
      <c r="O64" s="109">
        <v>9.9720080889114701E-2</v>
      </c>
      <c r="P64" s="108">
        <v>15.056339604341099</v>
      </c>
      <c r="Q64" s="109">
        <v>0.1219555407040248</v>
      </c>
      <c r="R64" s="110">
        <v>23.895075621859149</v>
      </c>
      <c r="S64" s="111">
        <v>0.1482437819780609</v>
      </c>
      <c r="T64" s="108">
        <v>16.41232014897443</v>
      </c>
      <c r="U64" s="109">
        <v>0.13511642455088749</v>
      </c>
      <c r="V64" s="110">
        <v>16.128540925760621</v>
      </c>
      <c r="W64" s="111">
        <v>0.11993023187002549</v>
      </c>
      <c r="X64" s="108">
        <v>13.225837644279601</v>
      </c>
      <c r="Y64" s="109">
        <v>0.1118721212084163</v>
      </c>
      <c r="Z64" s="110">
        <v>12.638127933867519</v>
      </c>
      <c r="AA64" s="111">
        <v>0.1091481708769883</v>
      </c>
      <c r="AB64" s="108">
        <v>13.423152788826661</v>
      </c>
      <c r="AC64" s="112">
        <v>0.112280927842204</v>
      </c>
      <c r="AD64" s="106"/>
      <c r="AE64" s="106"/>
      <c r="AF64" s="106"/>
      <c r="AG64" s="106"/>
      <c r="AH64" s="106"/>
      <c r="AI64" s="106"/>
    </row>
    <row r="65" spans="1:35">
      <c r="A65" s="113"/>
      <c r="B65" s="103"/>
      <c r="C65" s="104"/>
      <c r="D65" s="103"/>
      <c r="E65" s="104"/>
      <c r="F65" s="103"/>
      <c r="G65" s="104"/>
      <c r="H65" s="103"/>
      <c r="I65" s="104"/>
      <c r="J65" s="103"/>
      <c r="K65" s="104"/>
      <c r="L65" s="103"/>
      <c r="M65" s="104"/>
      <c r="N65" s="103"/>
      <c r="O65" s="104"/>
      <c r="P65" s="103"/>
      <c r="Q65" s="104"/>
      <c r="R65" s="103"/>
      <c r="S65" s="104"/>
      <c r="T65" s="103"/>
      <c r="U65" s="104"/>
      <c r="V65" s="106"/>
      <c r="W65" s="106"/>
      <c r="X65" s="106"/>
      <c r="Y65" s="106"/>
      <c r="Z65" s="106"/>
      <c r="AA65" s="106"/>
      <c r="AB65" s="106"/>
      <c r="AC65" s="106"/>
      <c r="AD65" s="106"/>
      <c r="AE65" s="106"/>
      <c r="AF65" s="106"/>
      <c r="AG65" s="106"/>
      <c r="AH65" s="106"/>
      <c r="AI65" s="106"/>
    </row>
    <row r="66" spans="1:35">
      <c r="A66" s="9" t="s">
        <v>275</v>
      </c>
      <c r="B66" s="103"/>
      <c r="C66" s="104"/>
      <c r="D66" s="103"/>
      <c r="E66" s="104"/>
      <c r="F66" s="103"/>
      <c r="G66" s="104"/>
      <c r="H66" s="103"/>
      <c r="I66" s="104"/>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row>
    <row r="67" spans="1:35">
      <c r="A67" s="188" t="s">
        <v>249</v>
      </c>
      <c r="B67" s="103"/>
      <c r="C67" s="104"/>
      <c r="D67" s="103"/>
      <c r="E67" s="104"/>
      <c r="F67" s="103"/>
      <c r="G67" s="104"/>
      <c r="H67" s="103"/>
      <c r="I67" s="104"/>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row>
    <row r="68" spans="1:35">
      <c r="A68" s="73" t="s">
        <v>274</v>
      </c>
      <c r="B68" s="103"/>
      <c r="C68" s="104"/>
      <c r="D68" s="103"/>
      <c r="E68" s="104"/>
      <c r="F68" s="103"/>
      <c r="G68" s="104"/>
      <c r="H68" s="103"/>
      <c r="I68" s="104"/>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row>
    <row r="69" spans="1:35">
      <c r="A69" s="4" t="s">
        <v>358</v>
      </c>
    </row>
    <row r="70" spans="1:35">
      <c r="A70" s="175" t="s">
        <v>366</v>
      </c>
    </row>
    <row r="71" spans="1:35">
      <c r="A71" s="176" t="s">
        <v>367</v>
      </c>
    </row>
    <row r="72" spans="1:35">
      <c r="A72" s="9" t="s">
        <v>449</v>
      </c>
    </row>
    <row r="75" spans="1:35">
      <c r="A75" s="1"/>
    </row>
  </sheetData>
  <customSheetViews>
    <customSheetView guid="{433478C0-E6D4-4033-8C84-4B6BFBA35ADF}" scale="80" showGridLines="0" topLeftCell="A7">
      <selection activeCell="A12" sqref="A12:A63"/>
      <pageMargins left="0.7" right="0.7" top="0.75" bottom="0.75" header="0.3" footer="0.3"/>
      <pageSetup paperSize="9" orientation="portrait" r:id="rId1"/>
    </customSheetView>
    <customSheetView guid="{264B598C-C778-4757-8A7B-AFD5A2357E55}" scale="80" showGridLines="0" topLeftCell="A7">
      <selection activeCell="A12" sqref="A12:A63"/>
      <pageMargins left="0.7" right="0.7" top="0.75" bottom="0.75" header="0.3" footer="0.3"/>
      <pageSetup paperSize="9" orientation="portrait" r:id="rId2"/>
    </customSheetView>
  </customSheetViews>
  <mergeCells count="15">
    <mergeCell ref="B8:AC8"/>
    <mergeCell ref="B9:C9"/>
    <mergeCell ref="D9:E9"/>
    <mergeCell ref="F9:G9"/>
    <mergeCell ref="H9:I9"/>
    <mergeCell ref="J9:K9"/>
    <mergeCell ref="L9:M9"/>
    <mergeCell ref="N9:O9"/>
    <mergeCell ref="P9:Q9"/>
    <mergeCell ref="R9:S9"/>
    <mergeCell ref="T9:U9"/>
    <mergeCell ref="V9:W9"/>
    <mergeCell ref="X9:Y9"/>
    <mergeCell ref="Z9:AA9"/>
    <mergeCell ref="AB9:AC9"/>
  </mergeCells>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I37"/>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35">
      <c r="A1" s="9"/>
      <c r="J1" s="5"/>
    </row>
    <row r="2" spans="1:35">
      <c r="A2" s="9" t="s">
        <v>389</v>
      </c>
      <c r="J2" s="5"/>
    </row>
    <row r="3" spans="1:35">
      <c r="A3" s="96" t="s">
        <v>191</v>
      </c>
    </row>
    <row r="4" spans="1:35">
      <c r="A4" s="31" t="s">
        <v>260</v>
      </c>
    </row>
    <row r="5" spans="1:35">
      <c r="A5" s="30"/>
    </row>
    <row r="6" spans="1:35">
      <c r="A6" s="30"/>
    </row>
    <row r="7" spans="1:35" s="20" customFormat="1" ht="13.5" thickBot="1">
      <c r="A7" s="19"/>
    </row>
    <row r="8" spans="1:35" s="20" customFormat="1" ht="29.25" customHeight="1">
      <c r="A8" s="55"/>
      <c r="B8" s="267" t="s">
        <v>146</v>
      </c>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9"/>
    </row>
    <row r="9" spans="1:35" s="20" customFormat="1" ht="81" customHeight="1">
      <c r="A9" s="56"/>
      <c r="B9" s="283" t="s">
        <v>77</v>
      </c>
      <c r="C9" s="285"/>
      <c r="D9" s="283" t="s">
        <v>78</v>
      </c>
      <c r="E9" s="285"/>
      <c r="F9" s="283" t="s">
        <v>79</v>
      </c>
      <c r="G9" s="285"/>
      <c r="H9" s="283" t="s">
        <v>80</v>
      </c>
      <c r="I9" s="292"/>
      <c r="J9" s="283" t="s">
        <v>95</v>
      </c>
      <c r="K9" s="285"/>
      <c r="L9" s="283" t="s">
        <v>81</v>
      </c>
      <c r="M9" s="285"/>
      <c r="N9" s="283" t="s">
        <v>82</v>
      </c>
      <c r="O9" s="285"/>
      <c r="P9" s="283" t="s">
        <v>83</v>
      </c>
      <c r="Q9" s="285"/>
      <c r="R9" s="292" t="s">
        <v>99</v>
      </c>
      <c r="S9" s="285"/>
      <c r="T9" s="283" t="s">
        <v>84</v>
      </c>
      <c r="U9" s="285"/>
      <c r="V9" s="292" t="s">
        <v>100</v>
      </c>
      <c r="W9" s="285"/>
      <c r="X9" s="283" t="s">
        <v>85</v>
      </c>
      <c r="Y9" s="285"/>
      <c r="Z9" s="292" t="s">
        <v>86</v>
      </c>
      <c r="AA9" s="285"/>
      <c r="AB9" s="283" t="s">
        <v>87</v>
      </c>
      <c r="AC9" s="286"/>
    </row>
    <row r="10" spans="1:35" s="4" customFormat="1">
      <c r="A10" s="54"/>
      <c r="B10" s="21" t="s">
        <v>11</v>
      </c>
      <c r="C10" s="21" t="s">
        <v>12</v>
      </c>
      <c r="D10" s="22" t="s">
        <v>11</v>
      </c>
      <c r="E10" s="23" t="s">
        <v>12</v>
      </c>
      <c r="F10" s="22" t="s">
        <v>11</v>
      </c>
      <c r="G10" s="23" t="s">
        <v>12</v>
      </c>
      <c r="H10" s="21" t="s">
        <v>11</v>
      </c>
      <c r="I10" s="21" t="s">
        <v>12</v>
      </c>
      <c r="J10" s="22" t="s">
        <v>11</v>
      </c>
      <c r="K10" s="23" t="s">
        <v>12</v>
      </c>
      <c r="L10" s="22" t="s">
        <v>11</v>
      </c>
      <c r="M10" s="23" t="s">
        <v>12</v>
      </c>
      <c r="N10" s="22" t="s">
        <v>11</v>
      </c>
      <c r="O10" s="23" t="s">
        <v>12</v>
      </c>
      <c r="P10" s="22" t="s">
        <v>11</v>
      </c>
      <c r="Q10" s="23" t="s">
        <v>12</v>
      </c>
      <c r="R10" s="21" t="s">
        <v>11</v>
      </c>
      <c r="S10" s="21" t="s">
        <v>12</v>
      </c>
      <c r="T10" s="22" t="s">
        <v>11</v>
      </c>
      <c r="U10" s="21" t="s">
        <v>12</v>
      </c>
      <c r="V10" s="47" t="s">
        <v>11</v>
      </c>
      <c r="W10" s="49" t="s">
        <v>12</v>
      </c>
      <c r="X10" s="22" t="s">
        <v>11</v>
      </c>
      <c r="Y10" s="23" t="s">
        <v>12</v>
      </c>
      <c r="Z10" s="21" t="s">
        <v>11</v>
      </c>
      <c r="AA10" s="21" t="s">
        <v>12</v>
      </c>
      <c r="AB10" s="22" t="s">
        <v>11</v>
      </c>
      <c r="AC10" s="24" t="s">
        <v>12</v>
      </c>
    </row>
    <row r="11" spans="1:35">
      <c r="A11" s="78"/>
      <c r="B11" s="97"/>
      <c r="C11" s="114"/>
      <c r="D11" s="97"/>
      <c r="E11" s="98"/>
      <c r="F11" s="97"/>
      <c r="G11" s="98"/>
      <c r="H11" s="57"/>
      <c r="I11" s="57"/>
      <c r="J11" s="97"/>
      <c r="K11" s="98"/>
      <c r="L11" s="97"/>
      <c r="M11" s="98"/>
      <c r="N11" s="97"/>
      <c r="O11" s="98"/>
      <c r="P11" s="67"/>
      <c r="Q11" s="68"/>
      <c r="R11" s="114"/>
      <c r="S11" s="114"/>
      <c r="T11" s="67"/>
      <c r="U11" s="68"/>
      <c r="V11" s="114"/>
      <c r="W11" s="114"/>
      <c r="X11" s="67"/>
      <c r="Y11" s="68"/>
      <c r="Z11" s="114"/>
      <c r="AA11" s="114"/>
      <c r="AB11" s="67"/>
      <c r="AC11" s="58"/>
      <c r="AD11" s="100"/>
      <c r="AE11" s="100"/>
      <c r="AF11" s="100"/>
      <c r="AG11" s="100"/>
      <c r="AH11" s="100"/>
      <c r="AI11" s="100"/>
    </row>
    <row r="12" spans="1:35">
      <c r="A12" s="41" t="s">
        <v>202</v>
      </c>
      <c r="B12" s="101">
        <v>2.0991485796404432</v>
      </c>
      <c r="C12" s="104">
        <v>0.31011654538513317</v>
      </c>
      <c r="D12" s="101">
        <v>3.555188627062754</v>
      </c>
      <c r="E12" s="102">
        <v>0.3859511502006035</v>
      </c>
      <c r="F12" s="101">
        <v>1.9089823282269851</v>
      </c>
      <c r="G12" s="102">
        <v>0.28248244286477692</v>
      </c>
      <c r="H12" s="103">
        <v>8.7220925112082437</v>
      </c>
      <c r="I12" s="104">
        <v>0.64631383645770479</v>
      </c>
      <c r="J12" s="101">
        <v>15.07765756778964</v>
      </c>
      <c r="K12" s="102">
        <v>0.83865433112080123</v>
      </c>
      <c r="L12" s="101">
        <v>12.334168138988391</v>
      </c>
      <c r="M12" s="102">
        <v>0.69372243017295288</v>
      </c>
      <c r="N12" s="101">
        <v>4.1739870743389567</v>
      </c>
      <c r="O12" s="102">
        <v>0.40407209052942017</v>
      </c>
      <c r="P12" s="101">
        <v>12.8070184139199</v>
      </c>
      <c r="Q12" s="102">
        <v>0.7215072008529988</v>
      </c>
      <c r="R12" s="103">
        <v>23.825327863534159</v>
      </c>
      <c r="S12" s="104">
        <v>0.90683070211869288</v>
      </c>
      <c r="T12" s="101">
        <v>10.664473422006351</v>
      </c>
      <c r="U12" s="102">
        <v>0.65346594413820813</v>
      </c>
      <c r="V12" s="103">
        <v>5.8627336861779806</v>
      </c>
      <c r="W12" s="104">
        <v>0.53853996102051194</v>
      </c>
      <c r="X12" s="101">
        <v>7.0099332032303288</v>
      </c>
      <c r="Y12" s="102">
        <v>0.58228976514934561</v>
      </c>
      <c r="Z12" s="103">
        <v>2.9858656964909231</v>
      </c>
      <c r="AA12" s="104">
        <v>0.34089211342911124</v>
      </c>
      <c r="AB12" s="101">
        <v>4.8603775667379514</v>
      </c>
      <c r="AC12" s="105">
        <v>0.50543923362166421</v>
      </c>
      <c r="AD12" s="106"/>
      <c r="AE12" s="106"/>
      <c r="AF12" s="106"/>
      <c r="AG12" s="106"/>
      <c r="AH12" s="106"/>
      <c r="AI12" s="106"/>
    </row>
    <row r="13" spans="1:35">
      <c r="A13" s="41" t="s">
        <v>21</v>
      </c>
      <c r="B13" s="101">
        <v>4.3947259360523363</v>
      </c>
      <c r="C13" s="104">
        <v>0.55957998929863595</v>
      </c>
      <c r="D13" s="101">
        <v>4.2444116944777273</v>
      </c>
      <c r="E13" s="102">
        <v>0.5490671538978783</v>
      </c>
      <c r="F13" s="101">
        <v>4.178997723703513</v>
      </c>
      <c r="G13" s="102">
        <v>0.57564031423544004</v>
      </c>
      <c r="H13" s="103">
        <v>6.194268906367415</v>
      </c>
      <c r="I13" s="104">
        <v>0.7431508977041118</v>
      </c>
      <c r="J13" s="101">
        <v>24.498001767222512</v>
      </c>
      <c r="K13" s="102">
        <v>1.0913048154678389</v>
      </c>
      <c r="L13" s="101">
        <v>12.552023531117481</v>
      </c>
      <c r="M13" s="102">
        <v>1.1240516997885588</v>
      </c>
      <c r="N13" s="101">
        <v>13.27048178802703</v>
      </c>
      <c r="O13" s="102">
        <v>1.0381045965314721</v>
      </c>
      <c r="P13" s="101">
        <v>12.974878122303149</v>
      </c>
      <c r="Q13" s="102">
        <v>0.96167625715057925</v>
      </c>
      <c r="R13" s="103">
        <v>40.603959014217828</v>
      </c>
      <c r="S13" s="104">
        <v>1.4735351879690122</v>
      </c>
      <c r="T13" s="101">
        <v>26.03368772892297</v>
      </c>
      <c r="U13" s="102">
        <v>1.1934469569722372</v>
      </c>
      <c r="V13" s="103">
        <v>11.331609439051221</v>
      </c>
      <c r="W13" s="104">
        <v>0.99034187760306502</v>
      </c>
      <c r="X13" s="101">
        <v>7.1881130912968194</v>
      </c>
      <c r="Y13" s="102">
        <v>0.67811584012433734</v>
      </c>
      <c r="Z13" s="103">
        <v>9.892911780493419</v>
      </c>
      <c r="AA13" s="104">
        <v>0.70616455339085082</v>
      </c>
      <c r="AB13" s="101">
        <v>15.47528303516861</v>
      </c>
      <c r="AC13" s="105">
        <v>0.97148529113073268</v>
      </c>
      <c r="AD13" s="106"/>
      <c r="AE13" s="106"/>
      <c r="AF13" s="106"/>
      <c r="AG13" s="106"/>
      <c r="AH13" s="106"/>
      <c r="AI13" s="106"/>
    </row>
    <row r="14" spans="1:35">
      <c r="A14" s="41" t="s">
        <v>26</v>
      </c>
      <c r="B14" s="101">
        <v>10.08117400255639</v>
      </c>
      <c r="C14" s="104">
        <v>0.68933338330625993</v>
      </c>
      <c r="D14" s="101">
        <v>8.4688904070292939</v>
      </c>
      <c r="E14" s="102">
        <v>0.65512892888808572</v>
      </c>
      <c r="F14" s="101">
        <v>3.6976514483829508</v>
      </c>
      <c r="G14" s="102">
        <v>0.43209388654074543</v>
      </c>
      <c r="H14" s="103">
        <v>7.5532052917894097</v>
      </c>
      <c r="I14" s="104">
        <v>0.58537741314901603</v>
      </c>
      <c r="J14" s="101">
        <v>14.271198529605689</v>
      </c>
      <c r="K14" s="102">
        <v>0.77303739553106687</v>
      </c>
      <c r="L14" s="101">
        <v>9.267686067704787</v>
      </c>
      <c r="M14" s="102">
        <v>0.60396577080216296</v>
      </c>
      <c r="N14" s="101">
        <v>2.0340842756715931</v>
      </c>
      <c r="O14" s="102">
        <v>0.3586949043392485</v>
      </c>
      <c r="P14" s="101">
        <v>8.0264831708047026</v>
      </c>
      <c r="Q14" s="102">
        <v>0.57193361787562558</v>
      </c>
      <c r="R14" s="103">
        <v>28.972580763456879</v>
      </c>
      <c r="S14" s="104">
        <v>0.90698936497053817</v>
      </c>
      <c r="T14" s="101">
        <v>14.263021544869719</v>
      </c>
      <c r="U14" s="102">
        <v>0.76858185463615492</v>
      </c>
      <c r="V14" s="103">
        <v>7.9282419990141904</v>
      </c>
      <c r="W14" s="104">
        <v>0.59921201089367504</v>
      </c>
      <c r="X14" s="101">
        <v>7.7653533103553398</v>
      </c>
      <c r="Y14" s="102">
        <v>0.62689731943325322</v>
      </c>
      <c r="Z14" s="103">
        <v>4.2514479078257343</v>
      </c>
      <c r="AA14" s="104">
        <v>0.46347539200960763</v>
      </c>
      <c r="AB14" s="101">
        <v>6.5268768738642127</v>
      </c>
      <c r="AC14" s="105">
        <v>0.56761924415997123</v>
      </c>
      <c r="AD14" s="106"/>
      <c r="AE14" s="106"/>
      <c r="AF14" s="106"/>
      <c r="AG14" s="106"/>
      <c r="AH14" s="106"/>
      <c r="AI14" s="106"/>
    </row>
    <row r="15" spans="1:35">
      <c r="A15" s="41" t="s">
        <v>239</v>
      </c>
      <c r="B15" s="101">
        <v>1.278573152045352</v>
      </c>
      <c r="C15" s="104">
        <v>0.33161419441073325</v>
      </c>
      <c r="D15" s="101">
        <v>1.063183654771743</v>
      </c>
      <c r="E15" s="102">
        <v>0.28034761037135503</v>
      </c>
      <c r="F15" s="101">
        <v>1.2021671798008411</v>
      </c>
      <c r="G15" s="102">
        <v>0.30857358719299044</v>
      </c>
      <c r="H15" s="103">
        <v>2.2363819559991152</v>
      </c>
      <c r="I15" s="104">
        <v>0.38178710113798475</v>
      </c>
      <c r="J15" s="101">
        <v>8.3071827249055907</v>
      </c>
      <c r="K15" s="102">
        <v>0.70152372102283034</v>
      </c>
      <c r="L15" s="101">
        <v>1.2753898401023669</v>
      </c>
      <c r="M15" s="102">
        <v>0.29657260340114955</v>
      </c>
      <c r="N15" s="101">
        <v>2.5926993464367132</v>
      </c>
      <c r="O15" s="102">
        <v>0.39373318593235335</v>
      </c>
      <c r="P15" s="101">
        <v>1.8061892945470031</v>
      </c>
      <c r="Q15" s="102">
        <v>0.34384225161585819</v>
      </c>
      <c r="R15" s="103">
        <v>5.2435078463344418</v>
      </c>
      <c r="S15" s="104">
        <v>0.56080701753529161</v>
      </c>
      <c r="T15" s="101">
        <v>4.3008886575588772</v>
      </c>
      <c r="U15" s="102">
        <v>0.58388940247221577</v>
      </c>
      <c r="V15" s="103">
        <v>3.2760343889528318</v>
      </c>
      <c r="W15" s="104">
        <v>0.5141835071980414</v>
      </c>
      <c r="X15" s="101">
        <v>2.6304472657341931</v>
      </c>
      <c r="Y15" s="102">
        <v>0.406774463429524</v>
      </c>
      <c r="Z15" s="103">
        <v>1.219162664966813</v>
      </c>
      <c r="AA15" s="104">
        <v>0.28109579296708709</v>
      </c>
      <c r="AB15" s="101">
        <v>2.7354518751116199</v>
      </c>
      <c r="AC15" s="105">
        <v>0.45356868171769243</v>
      </c>
      <c r="AD15" s="106"/>
      <c r="AE15" s="106"/>
      <c r="AF15" s="106"/>
      <c r="AG15" s="106"/>
      <c r="AH15" s="106"/>
      <c r="AI15" s="106"/>
    </row>
    <row r="16" spans="1:35" ht="12.75" customHeight="1">
      <c r="A16" s="41" t="s">
        <v>29</v>
      </c>
      <c r="B16" s="101">
        <v>3.7546451036910131</v>
      </c>
      <c r="C16" s="104">
        <v>0.58396878012292563</v>
      </c>
      <c r="D16" s="101">
        <v>9.6172236623980965</v>
      </c>
      <c r="E16" s="102">
        <v>1.0619925307917677</v>
      </c>
      <c r="F16" s="101">
        <v>3.1483619502747779</v>
      </c>
      <c r="G16" s="102">
        <v>0.5663899897027983</v>
      </c>
      <c r="H16" s="103">
        <v>14.65149557786283</v>
      </c>
      <c r="I16" s="104">
        <v>1.0212235698406609</v>
      </c>
      <c r="J16" s="101">
        <v>34.648338109515379</v>
      </c>
      <c r="K16" s="102">
        <v>2.1307058477006762</v>
      </c>
      <c r="L16" s="101">
        <v>19.576315159566992</v>
      </c>
      <c r="M16" s="102">
        <v>1.5727779192757758</v>
      </c>
      <c r="N16" s="101">
        <v>6.2325767901371716</v>
      </c>
      <c r="O16" s="102">
        <v>0.88106386244539736</v>
      </c>
      <c r="P16" s="101">
        <v>28.16635349418533</v>
      </c>
      <c r="Q16" s="102">
        <v>1.4188152557422822</v>
      </c>
      <c r="R16" s="103">
        <v>46.913880822254733</v>
      </c>
      <c r="S16" s="104">
        <v>1.9186621065165881</v>
      </c>
      <c r="T16" s="101">
        <v>20.657812970994101</v>
      </c>
      <c r="U16" s="102">
        <v>1.3913859277895804</v>
      </c>
      <c r="V16" s="103">
        <v>17.217052650979522</v>
      </c>
      <c r="W16" s="104">
        <v>1.1474774427438947</v>
      </c>
      <c r="X16" s="101">
        <v>12.13996744598945</v>
      </c>
      <c r="Y16" s="102">
        <v>0.95923997118838511</v>
      </c>
      <c r="Z16" s="103">
        <v>8.1646367705232752</v>
      </c>
      <c r="AA16" s="104">
        <v>0.88659356757707231</v>
      </c>
      <c r="AB16" s="101">
        <v>13.927655045436341</v>
      </c>
      <c r="AC16" s="105">
        <v>1.0382807321329446</v>
      </c>
      <c r="AD16" s="106"/>
      <c r="AE16" s="106"/>
      <c r="AF16" s="106"/>
      <c r="AG16" s="106"/>
      <c r="AH16" s="106"/>
      <c r="AI16" s="106"/>
    </row>
    <row r="17" spans="1:35">
      <c r="A17" s="41" t="s">
        <v>34</v>
      </c>
      <c r="B17" s="101">
        <v>54.162205463777013</v>
      </c>
      <c r="C17" s="104">
        <v>0.83816652028240912</v>
      </c>
      <c r="D17" s="101">
        <v>60.941478966631692</v>
      </c>
      <c r="E17" s="102">
        <v>0.87969236422973873</v>
      </c>
      <c r="F17" s="101">
        <v>28.40112730404655</v>
      </c>
      <c r="G17" s="102">
        <v>0.83840943184422434</v>
      </c>
      <c r="H17" s="103">
        <v>46.080220203219177</v>
      </c>
      <c r="I17" s="104">
        <v>0.890938259825796</v>
      </c>
      <c r="J17" s="101">
        <v>38.822388812442512</v>
      </c>
      <c r="K17" s="102">
        <v>0.81983117938094163</v>
      </c>
      <c r="L17" s="101">
        <v>52.462139245422279</v>
      </c>
      <c r="M17" s="102">
        <v>1.006231200869093</v>
      </c>
      <c r="N17" s="101">
        <v>17.453491023584849</v>
      </c>
      <c r="O17" s="102">
        <v>0.67600052021923107</v>
      </c>
      <c r="P17" s="101">
        <v>54.975008469757753</v>
      </c>
      <c r="Q17" s="102">
        <v>0.94357432878785585</v>
      </c>
      <c r="R17" s="103">
        <v>61.104082051965278</v>
      </c>
      <c r="S17" s="104">
        <v>1.037702476932876</v>
      </c>
      <c r="T17" s="101">
        <v>20.472717474425789</v>
      </c>
      <c r="U17" s="102">
        <v>0.70658494588949783</v>
      </c>
      <c r="V17" s="103">
        <v>34.748283940644647</v>
      </c>
      <c r="W17" s="104">
        <v>0.85343702528999654</v>
      </c>
      <c r="X17" s="101">
        <v>36.463412259676772</v>
      </c>
      <c r="Y17" s="102">
        <v>0.94570903148440122</v>
      </c>
      <c r="Z17" s="103">
        <v>36.474155547584473</v>
      </c>
      <c r="AA17" s="104">
        <v>0.93986539511314604</v>
      </c>
      <c r="AB17" s="101">
        <v>20.020526062652479</v>
      </c>
      <c r="AC17" s="105">
        <v>0.69441066090396064</v>
      </c>
      <c r="AD17" s="106"/>
      <c r="AE17" s="106"/>
      <c r="AF17" s="106"/>
      <c r="AG17" s="106"/>
      <c r="AH17" s="106"/>
      <c r="AI17" s="106"/>
    </row>
    <row r="18" spans="1:35">
      <c r="A18" s="41" t="s">
        <v>36</v>
      </c>
      <c r="B18" s="101">
        <v>20.063862764753541</v>
      </c>
      <c r="C18" s="104">
        <v>0.84307602605633858</v>
      </c>
      <c r="D18" s="101">
        <v>25.741503385281909</v>
      </c>
      <c r="E18" s="102">
        <v>0.90707735941026435</v>
      </c>
      <c r="F18" s="101">
        <v>20.592076851276079</v>
      </c>
      <c r="G18" s="102">
        <v>0.8361896357235824</v>
      </c>
      <c r="H18" s="103">
        <v>23.884384083383619</v>
      </c>
      <c r="I18" s="104">
        <v>0.89693890852891101</v>
      </c>
      <c r="J18" s="101">
        <v>21.221901005738719</v>
      </c>
      <c r="K18" s="102">
        <v>0.89474171398270097</v>
      </c>
      <c r="L18" s="101">
        <v>33.259659290646887</v>
      </c>
      <c r="M18" s="102">
        <v>0.97917196688699915</v>
      </c>
      <c r="N18" s="101">
        <v>13.17585058145842</v>
      </c>
      <c r="O18" s="102">
        <v>0.68150525334612311</v>
      </c>
      <c r="P18" s="101">
        <v>24.619542837012141</v>
      </c>
      <c r="Q18" s="102">
        <v>0.86697643943292713</v>
      </c>
      <c r="R18" s="103">
        <v>15.52681562267213</v>
      </c>
      <c r="S18" s="104">
        <v>0.78126491789479424</v>
      </c>
      <c r="T18" s="101">
        <v>18.512222718372069</v>
      </c>
      <c r="U18" s="102">
        <v>0.81383711935301917</v>
      </c>
      <c r="V18" s="103">
        <v>29.512789459827719</v>
      </c>
      <c r="W18" s="104">
        <v>0.97357160597535031</v>
      </c>
      <c r="X18" s="101">
        <v>24.677804819447118</v>
      </c>
      <c r="Y18" s="102">
        <v>0.91223443612434585</v>
      </c>
      <c r="Z18" s="103">
        <v>25.999647991387011</v>
      </c>
      <c r="AA18" s="104">
        <v>0.87814012142148257</v>
      </c>
      <c r="AB18" s="101">
        <v>15.11121427275229</v>
      </c>
      <c r="AC18" s="105">
        <v>0.73001893225607462</v>
      </c>
      <c r="AD18" s="106"/>
      <c r="AE18" s="106"/>
      <c r="AF18" s="106"/>
      <c r="AG18" s="106"/>
      <c r="AH18" s="106"/>
      <c r="AI18" s="106"/>
    </row>
    <row r="19" spans="1:35">
      <c r="A19" s="41" t="s">
        <v>53</v>
      </c>
      <c r="B19" s="101">
        <v>4.3891312920721974</v>
      </c>
      <c r="C19" s="104">
        <v>0.34127551623755809</v>
      </c>
      <c r="D19" s="101">
        <v>7.1264882025331113</v>
      </c>
      <c r="E19" s="102">
        <v>0.38463267257874612</v>
      </c>
      <c r="F19" s="101">
        <v>5.4538306552939426</v>
      </c>
      <c r="G19" s="102">
        <v>0.40121581856016281</v>
      </c>
      <c r="H19" s="103">
        <v>12.400129375465781</v>
      </c>
      <c r="I19" s="104">
        <v>0.6506181619556034</v>
      </c>
      <c r="J19" s="101">
        <v>22.118475109996488</v>
      </c>
      <c r="K19" s="102">
        <v>0.76130454917502488</v>
      </c>
      <c r="L19" s="101">
        <v>14.582607652603871</v>
      </c>
      <c r="M19" s="102">
        <v>0.63685914731028159</v>
      </c>
      <c r="N19" s="101">
        <v>12.466748445785189</v>
      </c>
      <c r="O19" s="102">
        <v>0.67891910639155972</v>
      </c>
      <c r="P19" s="101">
        <v>12.787544736879401</v>
      </c>
      <c r="Q19" s="102">
        <v>0.62754329331149794</v>
      </c>
      <c r="R19" s="103">
        <v>27.059880540495659</v>
      </c>
      <c r="S19" s="104">
        <v>0.75646261041781393</v>
      </c>
      <c r="T19" s="101">
        <v>18.29240746704081</v>
      </c>
      <c r="U19" s="102">
        <v>0.75343532991428386</v>
      </c>
      <c r="V19" s="103">
        <v>17.147269882761591</v>
      </c>
      <c r="W19" s="104">
        <v>0.68120674765344424</v>
      </c>
      <c r="X19" s="101">
        <v>12.1498174297222</v>
      </c>
      <c r="Y19" s="102">
        <v>0.56619949691776561</v>
      </c>
      <c r="Z19" s="103">
        <v>10.195045505292651</v>
      </c>
      <c r="AA19" s="104">
        <v>0.60661631398275362</v>
      </c>
      <c r="AB19" s="101">
        <v>12.489770240089269</v>
      </c>
      <c r="AC19" s="105">
        <v>0.66883587655506982</v>
      </c>
      <c r="AD19" s="106"/>
      <c r="AE19" s="106"/>
      <c r="AF19" s="106"/>
      <c r="AG19" s="106"/>
      <c r="AH19" s="106"/>
      <c r="AI19" s="106"/>
    </row>
    <row r="20" spans="1:35">
      <c r="A20" s="41" t="s">
        <v>54</v>
      </c>
      <c r="B20" s="101">
        <v>3.9351751234922641</v>
      </c>
      <c r="C20" s="104">
        <v>0.39640623327603186</v>
      </c>
      <c r="D20" s="101">
        <v>3.8538623501083968</v>
      </c>
      <c r="E20" s="102">
        <v>0.42089822872118771</v>
      </c>
      <c r="F20" s="101">
        <v>3.9927056033510868</v>
      </c>
      <c r="G20" s="102">
        <v>0.5295269134144559</v>
      </c>
      <c r="H20" s="103">
        <v>12.665569976888399</v>
      </c>
      <c r="I20" s="104">
        <v>0.80239082670092088</v>
      </c>
      <c r="J20" s="101">
        <v>24.955853716364668</v>
      </c>
      <c r="K20" s="102">
        <v>1.0916473344368942</v>
      </c>
      <c r="L20" s="101">
        <v>8.1334404138356611</v>
      </c>
      <c r="M20" s="102">
        <v>0.67088487926446672</v>
      </c>
      <c r="N20" s="101">
        <v>3.4958292600687959</v>
      </c>
      <c r="O20" s="102">
        <v>0.44692185041493049</v>
      </c>
      <c r="P20" s="101">
        <v>11.68261472569052</v>
      </c>
      <c r="Q20" s="102">
        <v>0.82792559057665527</v>
      </c>
      <c r="R20" s="103">
        <v>19.95534827022421</v>
      </c>
      <c r="S20" s="104">
        <v>1.0255516955739603</v>
      </c>
      <c r="T20" s="101">
        <v>14.468982119840661</v>
      </c>
      <c r="U20" s="102">
        <v>0.96676772556041424</v>
      </c>
      <c r="V20" s="103">
        <v>5.1757576817425441</v>
      </c>
      <c r="W20" s="104">
        <v>0.52286836662714109</v>
      </c>
      <c r="X20" s="101">
        <v>8.4270428710500198</v>
      </c>
      <c r="Y20" s="102">
        <v>0.65514234923618919</v>
      </c>
      <c r="Z20" s="103">
        <v>3.5397526480518748</v>
      </c>
      <c r="AA20" s="104">
        <v>0.48403869685940887</v>
      </c>
      <c r="AB20" s="101">
        <v>6.5145713699257852</v>
      </c>
      <c r="AC20" s="105">
        <v>0.66736087369343244</v>
      </c>
      <c r="AD20" s="106"/>
      <c r="AE20" s="106"/>
      <c r="AF20" s="106"/>
      <c r="AG20" s="106"/>
      <c r="AH20" s="106"/>
      <c r="AI20" s="106"/>
    </row>
    <row r="21" spans="1:35">
      <c r="A21" s="41" t="s">
        <v>55</v>
      </c>
      <c r="B21" s="101">
        <v>18.142947135225519</v>
      </c>
      <c r="C21" s="104">
        <v>0.80871908437824458</v>
      </c>
      <c r="D21" s="101">
        <v>23.40965726763282</v>
      </c>
      <c r="E21" s="102">
        <v>0.74632090267065032</v>
      </c>
      <c r="F21" s="101">
        <v>16.11849000705163</v>
      </c>
      <c r="G21" s="102">
        <v>0.69284407894632605</v>
      </c>
      <c r="H21" s="103">
        <v>15.547864082337719</v>
      </c>
      <c r="I21" s="104">
        <v>0.63363897605543462</v>
      </c>
      <c r="J21" s="101">
        <v>23.2726832337998</v>
      </c>
      <c r="K21" s="102">
        <v>0.7367752193625593</v>
      </c>
      <c r="L21" s="101">
        <v>25.17035661001114</v>
      </c>
      <c r="M21" s="102">
        <v>0.82826599034129356</v>
      </c>
      <c r="N21" s="101">
        <v>8.5350623006025828</v>
      </c>
      <c r="O21" s="102">
        <v>0.4534854405617938</v>
      </c>
      <c r="P21" s="101">
        <v>20.436548413401379</v>
      </c>
      <c r="Q21" s="102">
        <v>0.73177845282659626</v>
      </c>
      <c r="R21" s="103">
        <v>20.752136829342479</v>
      </c>
      <c r="S21" s="104">
        <v>0.75534151122346405</v>
      </c>
      <c r="T21" s="101">
        <v>14.99503043903062</v>
      </c>
      <c r="U21" s="102">
        <v>0.62793149717491603</v>
      </c>
      <c r="V21" s="103">
        <v>29.103242006296359</v>
      </c>
      <c r="W21" s="104">
        <v>0.84055415770311559</v>
      </c>
      <c r="X21" s="101">
        <v>18.54945006603516</v>
      </c>
      <c r="Y21" s="102">
        <v>0.69266000193783273</v>
      </c>
      <c r="Z21" s="103">
        <v>14.817371651611531</v>
      </c>
      <c r="AA21" s="104">
        <v>0.60818082620768754</v>
      </c>
      <c r="AB21" s="101">
        <v>11.53319138527614</v>
      </c>
      <c r="AC21" s="105">
        <v>0.60294579047378172</v>
      </c>
      <c r="AD21" s="106"/>
      <c r="AE21" s="106"/>
      <c r="AF21" s="106"/>
      <c r="AG21" s="106"/>
      <c r="AH21" s="106"/>
      <c r="AI21" s="106"/>
    </row>
    <row r="22" spans="1:35" ht="12.75" customHeight="1">
      <c r="A22" s="41" t="s">
        <v>56</v>
      </c>
      <c r="B22" s="101">
        <v>4.2559159534537736</v>
      </c>
      <c r="C22" s="104">
        <v>0.49595602917279241</v>
      </c>
      <c r="D22" s="101">
        <v>4.3542339893040491</v>
      </c>
      <c r="E22" s="102">
        <v>0.55835358535231283</v>
      </c>
      <c r="F22" s="101">
        <v>4.6889334213527212</v>
      </c>
      <c r="G22" s="102">
        <v>0.69273531748882933</v>
      </c>
      <c r="H22" s="103">
        <v>5.0355906222042357</v>
      </c>
      <c r="I22" s="104">
        <v>0.53969234660922227</v>
      </c>
      <c r="J22" s="101">
        <v>7.7252819654259213</v>
      </c>
      <c r="K22" s="102">
        <v>0.68340203417076895</v>
      </c>
      <c r="L22" s="101">
        <v>6.7643747273594794</v>
      </c>
      <c r="M22" s="102">
        <v>0.69545776107910828</v>
      </c>
      <c r="N22" s="101">
        <v>9.8527893336144032</v>
      </c>
      <c r="O22" s="102">
        <v>0.94541652742710647</v>
      </c>
      <c r="P22" s="101">
        <v>9.7532206557966781</v>
      </c>
      <c r="Q22" s="102">
        <v>0.93786635651301564</v>
      </c>
      <c r="R22" s="103">
        <v>16.218832975407999</v>
      </c>
      <c r="S22" s="104">
        <v>1.1003729921268035</v>
      </c>
      <c r="T22" s="101">
        <v>20.474393752352061</v>
      </c>
      <c r="U22" s="102">
        <v>1.0990799356995464</v>
      </c>
      <c r="V22" s="103">
        <v>8.3564992881045974</v>
      </c>
      <c r="W22" s="104">
        <v>0.84594830276375055</v>
      </c>
      <c r="X22" s="101">
        <v>5.4536932423561257</v>
      </c>
      <c r="Y22" s="102">
        <v>0.60606822787669246</v>
      </c>
      <c r="Z22" s="103">
        <v>7.8200904810340504</v>
      </c>
      <c r="AA22" s="104">
        <v>0.74870049391313853</v>
      </c>
      <c r="AB22" s="101">
        <v>22.547039960113501</v>
      </c>
      <c r="AC22" s="105">
        <v>1.2809048840911335</v>
      </c>
      <c r="AD22" s="106"/>
      <c r="AE22" s="106"/>
      <c r="AF22" s="106"/>
      <c r="AG22" s="106"/>
      <c r="AH22" s="106"/>
      <c r="AI22" s="106"/>
    </row>
    <row r="23" spans="1:35">
      <c r="A23" s="41" t="s">
        <v>57</v>
      </c>
      <c r="B23" s="101">
        <v>4.9154467764973031</v>
      </c>
      <c r="C23" s="104">
        <v>0.25207931371788345</v>
      </c>
      <c r="D23" s="101">
        <v>5.7749519873013657</v>
      </c>
      <c r="E23" s="102">
        <v>0.27310533857618624</v>
      </c>
      <c r="F23" s="101">
        <v>6.3422200877787063</v>
      </c>
      <c r="G23" s="102">
        <v>0.3028527649094227</v>
      </c>
      <c r="H23" s="103">
        <v>8.0642325905081638</v>
      </c>
      <c r="I23" s="104">
        <v>0.3633713253746042</v>
      </c>
      <c r="J23" s="101">
        <v>10.95606956088398</v>
      </c>
      <c r="K23" s="102">
        <v>0.41119442400173034</v>
      </c>
      <c r="L23" s="101">
        <v>7.9616463170314757</v>
      </c>
      <c r="M23" s="102">
        <v>0.36676584288612979</v>
      </c>
      <c r="N23" s="101">
        <v>9.3721991567934868</v>
      </c>
      <c r="O23" s="102">
        <v>0.37020502824559648</v>
      </c>
      <c r="P23" s="101">
        <v>9.2518963889592776</v>
      </c>
      <c r="Q23" s="102">
        <v>0.36527742791030104</v>
      </c>
      <c r="R23" s="103">
        <v>19.499644253970921</v>
      </c>
      <c r="S23" s="104">
        <v>0.52661550929213785</v>
      </c>
      <c r="T23" s="101">
        <v>11.01435400118741</v>
      </c>
      <c r="U23" s="102">
        <v>0.40726622123064016</v>
      </c>
      <c r="V23" s="103">
        <v>10.56086219442626</v>
      </c>
      <c r="W23" s="104">
        <v>0.3944872183801974</v>
      </c>
      <c r="X23" s="101">
        <v>9.0099832263596156</v>
      </c>
      <c r="Y23" s="102">
        <v>0.35048163937476201</v>
      </c>
      <c r="Z23" s="103">
        <v>6.9272282373173564</v>
      </c>
      <c r="AA23" s="104">
        <v>0.36006997145317698</v>
      </c>
      <c r="AB23" s="101">
        <v>9.592096105187311</v>
      </c>
      <c r="AC23" s="105">
        <v>0.3680340460219636</v>
      </c>
      <c r="AD23" s="106"/>
      <c r="AE23" s="106"/>
      <c r="AF23" s="106"/>
      <c r="AG23" s="106"/>
      <c r="AH23" s="106"/>
      <c r="AI23" s="106"/>
    </row>
    <row r="24" spans="1:35" ht="13.5" thickBot="1">
      <c r="A24" s="107" t="s">
        <v>59</v>
      </c>
      <c r="B24" s="108">
        <v>77.011235467176789</v>
      </c>
      <c r="C24" s="111">
        <v>0.7207805917978759</v>
      </c>
      <c r="D24" s="108">
        <v>78.064451706563446</v>
      </c>
      <c r="E24" s="109">
        <v>0.74355238764103226</v>
      </c>
      <c r="F24" s="108">
        <v>72.336509138369351</v>
      </c>
      <c r="G24" s="109">
        <v>0.68945905680999731</v>
      </c>
      <c r="H24" s="110">
        <v>72.195706696961551</v>
      </c>
      <c r="I24" s="111">
        <v>0.78442410513417271</v>
      </c>
      <c r="J24" s="108">
        <v>55.793631386169572</v>
      </c>
      <c r="K24" s="109">
        <v>0.78918601754497242</v>
      </c>
      <c r="L24" s="108">
        <v>71.79076367067475</v>
      </c>
      <c r="M24" s="109">
        <v>0.81958252656315078</v>
      </c>
      <c r="N24" s="108">
        <v>22.809593443028881</v>
      </c>
      <c r="O24" s="109">
        <v>0.64157430205438581</v>
      </c>
      <c r="P24" s="108">
        <v>49.186985027329158</v>
      </c>
      <c r="Q24" s="109">
        <v>0.76008483045731923</v>
      </c>
      <c r="R24" s="110">
        <v>39.215420734646329</v>
      </c>
      <c r="S24" s="111">
        <v>0.66558777107618683</v>
      </c>
      <c r="T24" s="108">
        <v>22.48501031473026</v>
      </c>
      <c r="U24" s="109">
        <v>0.50737300518963235</v>
      </c>
      <c r="V24" s="110">
        <v>68.63331176451301</v>
      </c>
      <c r="W24" s="111">
        <v>0.73419367455745654</v>
      </c>
      <c r="X24" s="108">
        <v>69.229252296424775</v>
      </c>
      <c r="Y24" s="109">
        <v>0.84690985301365285</v>
      </c>
      <c r="Z24" s="110">
        <v>65.047065278495495</v>
      </c>
      <c r="AA24" s="111">
        <v>0.75692835473227904</v>
      </c>
      <c r="AB24" s="108">
        <v>25.15229880305705</v>
      </c>
      <c r="AC24" s="112">
        <v>0.59829521123408391</v>
      </c>
      <c r="AD24" s="106"/>
      <c r="AE24" s="106"/>
      <c r="AF24" s="106"/>
      <c r="AG24" s="106"/>
      <c r="AH24" s="106"/>
      <c r="AI24" s="106"/>
    </row>
    <row r="25" spans="1:35" ht="12.75" customHeight="1">
      <c r="A25" s="191" t="s">
        <v>462</v>
      </c>
      <c r="B25" s="163">
        <v>2.3854796771953142</v>
      </c>
      <c r="C25" s="166">
        <v>0.32993930439159963</v>
      </c>
      <c r="D25" s="163">
        <v>2.670578925894922</v>
      </c>
      <c r="E25" s="164">
        <v>0.35807104461258388</v>
      </c>
      <c r="F25" s="163">
        <v>3.1421587952309511</v>
      </c>
      <c r="G25" s="164">
        <v>0.36468907152413677</v>
      </c>
      <c r="H25" s="165">
        <v>5.6311165488204207</v>
      </c>
      <c r="I25" s="166">
        <v>0.48662955368731159</v>
      </c>
      <c r="J25" s="163">
        <v>17.909279874580211</v>
      </c>
      <c r="K25" s="164">
        <v>0.82511231346924319</v>
      </c>
      <c r="L25" s="163">
        <v>5.582747082193257</v>
      </c>
      <c r="M25" s="164">
        <v>0.46131029752269398</v>
      </c>
      <c r="N25" s="163">
        <v>5.01618604279889</v>
      </c>
      <c r="O25" s="164">
        <v>0.49488269536111118</v>
      </c>
      <c r="P25" s="163">
        <v>8.2169379584688311</v>
      </c>
      <c r="Q25" s="164">
        <v>0.61457100599962644</v>
      </c>
      <c r="R25" s="165">
        <v>11.24195678442533</v>
      </c>
      <c r="S25" s="166">
        <v>0.56519365797836651</v>
      </c>
      <c r="T25" s="163">
        <v>7.0758123550819656</v>
      </c>
      <c r="U25" s="164">
        <v>0.56297085353282894</v>
      </c>
      <c r="V25" s="165">
        <v>8.8942716245129319</v>
      </c>
      <c r="W25" s="166">
        <v>0.60544710467034424</v>
      </c>
      <c r="X25" s="163">
        <v>7.3326417054950523</v>
      </c>
      <c r="Y25" s="164">
        <v>0.58345217947299544</v>
      </c>
      <c r="Z25" s="165">
        <v>2.8478317097778518</v>
      </c>
      <c r="AA25" s="166">
        <v>0.4016087328498108</v>
      </c>
      <c r="AB25" s="163">
        <v>4.3045735347265994</v>
      </c>
      <c r="AC25" s="167">
        <v>0.47127495146969939</v>
      </c>
      <c r="AD25" s="106"/>
      <c r="AE25" s="106"/>
      <c r="AF25" s="106"/>
      <c r="AG25" s="106"/>
      <c r="AH25" s="106"/>
      <c r="AI25" s="106"/>
    </row>
    <row r="26" spans="1:35" ht="15" thickBot="1">
      <c r="A26" s="192" t="s">
        <v>463</v>
      </c>
      <c r="B26" s="108">
        <v>8.0600030886460807</v>
      </c>
      <c r="C26" s="111">
        <v>0.83557748798072262</v>
      </c>
      <c r="D26" s="108">
        <v>6.3103453339264632</v>
      </c>
      <c r="E26" s="109">
        <v>0.81142284387078323</v>
      </c>
      <c r="F26" s="108">
        <v>6.7588743709430839</v>
      </c>
      <c r="G26" s="109">
        <v>0.72115397045187202</v>
      </c>
      <c r="H26" s="110">
        <v>5.6664238948018157</v>
      </c>
      <c r="I26" s="111">
        <v>0.77651474954127664</v>
      </c>
      <c r="J26" s="108">
        <v>17.307119778387712</v>
      </c>
      <c r="K26" s="109">
        <v>1.1286296771618223</v>
      </c>
      <c r="L26" s="108">
        <v>11.705485202521061</v>
      </c>
      <c r="M26" s="109">
        <v>0.90816690465331973</v>
      </c>
      <c r="N26" s="108">
        <v>4.6611754579821962</v>
      </c>
      <c r="O26" s="109">
        <v>0.64584839243386905</v>
      </c>
      <c r="P26" s="108">
        <v>16.207645858445598</v>
      </c>
      <c r="Q26" s="109">
        <v>1.1882314419291937</v>
      </c>
      <c r="R26" s="110">
        <v>21.93467606893762</v>
      </c>
      <c r="S26" s="111">
        <v>1.1965477194074374</v>
      </c>
      <c r="T26" s="108">
        <v>5.968768537379975</v>
      </c>
      <c r="U26" s="109">
        <v>0.6902535027108383</v>
      </c>
      <c r="V26" s="110">
        <v>19.58461123226018</v>
      </c>
      <c r="W26" s="111">
        <v>1.2246114580011571</v>
      </c>
      <c r="X26" s="108">
        <v>9.501808678759847</v>
      </c>
      <c r="Y26" s="109">
        <v>0.87221704076435913</v>
      </c>
      <c r="Z26" s="110">
        <v>5.8899062542048677</v>
      </c>
      <c r="AA26" s="111">
        <v>0.8067509342832907</v>
      </c>
      <c r="AB26" s="108">
        <v>3.072949206516419</v>
      </c>
      <c r="AC26" s="112">
        <v>0.57378640385513269</v>
      </c>
      <c r="AD26" s="106"/>
      <c r="AE26" s="106"/>
      <c r="AF26" s="106"/>
      <c r="AG26" s="106"/>
      <c r="AH26" s="106"/>
      <c r="AI26" s="106"/>
    </row>
    <row r="27" spans="1:35">
      <c r="A27" s="113"/>
      <c r="B27" s="103"/>
      <c r="C27" s="104"/>
      <c r="D27" s="103"/>
      <c r="E27" s="104"/>
      <c r="F27" s="103"/>
      <c r="G27" s="104"/>
      <c r="H27" s="103"/>
      <c r="I27" s="104"/>
      <c r="J27" s="103"/>
      <c r="K27" s="104"/>
      <c r="L27" s="103"/>
      <c r="M27" s="104"/>
      <c r="N27" s="103"/>
      <c r="O27" s="104"/>
      <c r="P27" s="103"/>
      <c r="Q27" s="104"/>
      <c r="R27" s="103"/>
      <c r="S27" s="104"/>
      <c r="T27" s="103"/>
      <c r="U27" s="104"/>
      <c r="V27" s="106"/>
      <c r="W27" s="106"/>
      <c r="X27" s="106"/>
      <c r="Y27" s="106"/>
      <c r="Z27" s="106"/>
      <c r="AA27" s="106"/>
      <c r="AB27" s="106"/>
      <c r="AC27" s="106"/>
      <c r="AD27" s="106"/>
      <c r="AE27" s="106"/>
      <c r="AF27" s="106"/>
      <c r="AG27" s="106"/>
      <c r="AH27" s="106"/>
      <c r="AI27" s="106"/>
    </row>
    <row r="28" spans="1:35">
      <c r="A28" s="9" t="s">
        <v>275</v>
      </c>
      <c r="B28" s="103"/>
      <c r="C28" s="104"/>
      <c r="D28" s="103"/>
      <c r="E28" s="104"/>
      <c r="F28" s="103"/>
      <c r="G28" s="104"/>
      <c r="H28" s="103"/>
      <c r="I28" s="104"/>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row>
    <row r="29" spans="1:35">
      <c r="A29" s="188" t="s">
        <v>249</v>
      </c>
      <c r="B29" s="103"/>
      <c r="C29" s="104"/>
      <c r="D29" s="103"/>
      <c r="E29" s="104"/>
      <c r="F29" s="103"/>
      <c r="G29" s="104"/>
      <c r="H29" s="103"/>
      <c r="I29" s="104"/>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row>
    <row r="30" spans="1:35">
      <c r="A30" s="73" t="s">
        <v>274</v>
      </c>
      <c r="B30" s="103"/>
      <c r="C30" s="104"/>
      <c r="D30" s="103"/>
      <c r="E30" s="104"/>
      <c r="F30" s="103"/>
      <c r="G30" s="104"/>
      <c r="H30" s="103"/>
      <c r="I30" s="104"/>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row>
    <row r="31" spans="1:35" ht="14.25">
      <c r="A31" s="9" t="s">
        <v>294</v>
      </c>
    </row>
    <row r="32" spans="1:35">
      <c r="A32" s="4" t="s">
        <v>358</v>
      </c>
    </row>
    <row r="33" spans="1:1">
      <c r="A33" s="9" t="s">
        <v>449</v>
      </c>
    </row>
    <row r="37" spans="1:1">
      <c r="A37" s="1"/>
    </row>
  </sheetData>
  <customSheetViews>
    <customSheetView guid="{433478C0-E6D4-4033-8C84-4B6BFBA35ADF}" scale="80" showGridLines="0">
      <selection activeCell="A12" sqref="A12:A26"/>
      <pageMargins left="0.7" right="0.7" top="0.75" bottom="0.75" header="0.3" footer="0.3"/>
      <pageSetup paperSize="9" orientation="portrait" r:id="rId1"/>
    </customSheetView>
    <customSheetView guid="{264B598C-C778-4757-8A7B-AFD5A2357E55}" scale="80" showGridLines="0">
      <selection activeCell="A12" sqref="A12:A26"/>
      <pageMargins left="0.7" right="0.7" top="0.75" bottom="0.75" header="0.3" footer="0.3"/>
      <pageSetup paperSize="9" orientation="portrait" r:id="rId2"/>
    </customSheetView>
  </customSheetViews>
  <mergeCells count="15">
    <mergeCell ref="B8:AC8"/>
    <mergeCell ref="B9:C9"/>
    <mergeCell ref="D9:E9"/>
    <mergeCell ref="F9:G9"/>
    <mergeCell ref="H9:I9"/>
    <mergeCell ref="J9:K9"/>
    <mergeCell ref="L9:M9"/>
    <mergeCell ref="N9:O9"/>
    <mergeCell ref="P9:Q9"/>
    <mergeCell ref="R9:S9"/>
    <mergeCell ref="T9:U9"/>
    <mergeCell ref="V9:W9"/>
    <mergeCell ref="X9:Y9"/>
    <mergeCell ref="Z9:AA9"/>
    <mergeCell ref="AB9:AC9"/>
  </mergeCells>
  <pageMargins left="0.7" right="0.7" top="0.75" bottom="0.75" header="0.3" footer="0.3"/>
  <pageSetup paperSize="9" orientation="portrait"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I32"/>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35">
      <c r="A1" s="9"/>
      <c r="J1" s="5"/>
    </row>
    <row r="2" spans="1:35">
      <c r="A2" s="9" t="s">
        <v>390</v>
      </c>
      <c r="J2" s="5"/>
    </row>
    <row r="3" spans="1:35">
      <c r="A3" s="96" t="s">
        <v>190</v>
      </c>
    </row>
    <row r="4" spans="1:35">
      <c r="A4" s="18" t="s">
        <v>261</v>
      </c>
    </row>
    <row r="5" spans="1:35">
      <c r="A5" s="30"/>
    </row>
    <row r="6" spans="1:35">
      <c r="A6" s="30"/>
    </row>
    <row r="7" spans="1:35" s="20" customFormat="1" ht="13.5" thickBot="1">
      <c r="A7" s="19"/>
    </row>
    <row r="8" spans="1:35" s="20" customFormat="1" ht="29.25" customHeight="1">
      <c r="A8" s="55"/>
      <c r="B8" s="267" t="s">
        <v>146</v>
      </c>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9"/>
    </row>
    <row r="9" spans="1:35" s="20" customFormat="1" ht="81" customHeight="1">
      <c r="A9" s="56"/>
      <c r="B9" s="283" t="s">
        <v>77</v>
      </c>
      <c r="C9" s="285"/>
      <c r="D9" s="283" t="s">
        <v>78</v>
      </c>
      <c r="E9" s="285"/>
      <c r="F9" s="283" t="s">
        <v>79</v>
      </c>
      <c r="G9" s="285"/>
      <c r="H9" s="283" t="s">
        <v>80</v>
      </c>
      <c r="I9" s="292"/>
      <c r="J9" s="283" t="s">
        <v>95</v>
      </c>
      <c r="K9" s="285"/>
      <c r="L9" s="283" t="s">
        <v>81</v>
      </c>
      <c r="M9" s="285"/>
      <c r="N9" s="283" t="s">
        <v>82</v>
      </c>
      <c r="O9" s="285"/>
      <c r="P9" s="283" t="s">
        <v>83</v>
      </c>
      <c r="Q9" s="285"/>
      <c r="R9" s="292" t="s">
        <v>99</v>
      </c>
      <c r="S9" s="285"/>
      <c r="T9" s="283" t="s">
        <v>84</v>
      </c>
      <c r="U9" s="285"/>
      <c r="V9" s="292" t="s">
        <v>100</v>
      </c>
      <c r="W9" s="285"/>
      <c r="X9" s="283" t="s">
        <v>85</v>
      </c>
      <c r="Y9" s="285"/>
      <c r="Z9" s="292" t="s">
        <v>86</v>
      </c>
      <c r="AA9" s="285"/>
      <c r="AB9" s="283" t="s">
        <v>87</v>
      </c>
      <c r="AC9" s="286"/>
    </row>
    <row r="10" spans="1:35" s="4" customFormat="1">
      <c r="A10" s="54"/>
      <c r="B10" s="21" t="s">
        <v>11</v>
      </c>
      <c r="C10" s="21" t="s">
        <v>12</v>
      </c>
      <c r="D10" s="22" t="s">
        <v>11</v>
      </c>
      <c r="E10" s="23" t="s">
        <v>12</v>
      </c>
      <c r="F10" s="22" t="s">
        <v>11</v>
      </c>
      <c r="G10" s="23" t="s">
        <v>12</v>
      </c>
      <c r="H10" s="21" t="s">
        <v>11</v>
      </c>
      <c r="I10" s="21" t="s">
        <v>12</v>
      </c>
      <c r="J10" s="22" t="s">
        <v>11</v>
      </c>
      <c r="K10" s="23" t="s">
        <v>12</v>
      </c>
      <c r="L10" s="22" t="s">
        <v>11</v>
      </c>
      <c r="M10" s="23" t="s">
        <v>12</v>
      </c>
      <c r="N10" s="22" t="s">
        <v>11</v>
      </c>
      <c r="O10" s="23" t="s">
        <v>12</v>
      </c>
      <c r="P10" s="22" t="s">
        <v>11</v>
      </c>
      <c r="Q10" s="23" t="s">
        <v>12</v>
      </c>
      <c r="R10" s="21" t="s">
        <v>11</v>
      </c>
      <c r="S10" s="21" t="s">
        <v>12</v>
      </c>
      <c r="T10" s="22" t="s">
        <v>11</v>
      </c>
      <c r="U10" s="21" t="s">
        <v>12</v>
      </c>
      <c r="V10" s="47" t="s">
        <v>11</v>
      </c>
      <c r="W10" s="49" t="s">
        <v>12</v>
      </c>
      <c r="X10" s="22" t="s">
        <v>11</v>
      </c>
      <c r="Y10" s="23" t="s">
        <v>12</v>
      </c>
      <c r="Z10" s="21" t="s">
        <v>11</v>
      </c>
      <c r="AA10" s="21" t="s">
        <v>12</v>
      </c>
      <c r="AB10" s="22" t="s">
        <v>11</v>
      </c>
      <c r="AC10" s="24" t="s">
        <v>12</v>
      </c>
    </row>
    <row r="11" spans="1:35">
      <c r="A11" s="81"/>
      <c r="B11" s="114"/>
      <c r="C11" s="114"/>
      <c r="D11" s="97"/>
      <c r="E11" s="98"/>
      <c r="F11" s="97"/>
      <c r="G11" s="98"/>
      <c r="H11" s="57"/>
      <c r="I11" s="57"/>
      <c r="J11" s="97"/>
      <c r="K11" s="98"/>
      <c r="L11" s="97"/>
      <c r="M11" s="98"/>
      <c r="N11" s="97"/>
      <c r="O11" s="98"/>
      <c r="P11" s="67"/>
      <c r="Q11" s="68"/>
      <c r="R11" s="114"/>
      <c r="S11" s="114"/>
      <c r="T11" s="67"/>
      <c r="U11" s="68"/>
      <c r="V11" s="114"/>
      <c r="W11" s="114"/>
      <c r="X11" s="67"/>
      <c r="Y11" s="68"/>
      <c r="Z11" s="114"/>
      <c r="AA11" s="114"/>
      <c r="AB11" s="67"/>
      <c r="AC11" s="58"/>
      <c r="AD11" s="100"/>
      <c r="AE11" s="100"/>
      <c r="AF11" s="100"/>
      <c r="AG11" s="100"/>
      <c r="AH11" s="100"/>
      <c r="AI11" s="100"/>
    </row>
    <row r="12" spans="1:35" ht="12.75" customHeight="1">
      <c r="A12" s="39" t="s">
        <v>15</v>
      </c>
      <c r="B12" s="103">
        <v>4.5717096565394986</v>
      </c>
      <c r="C12" s="104">
        <v>0.78053719574215419</v>
      </c>
      <c r="D12" s="101">
        <v>3.8774344170667079</v>
      </c>
      <c r="E12" s="102">
        <v>0.700492961861645</v>
      </c>
      <c r="F12" s="101">
        <v>2.9790329089854919</v>
      </c>
      <c r="G12" s="102">
        <v>0.60126467076327461</v>
      </c>
      <c r="H12" s="103">
        <v>6.884296787762489</v>
      </c>
      <c r="I12" s="104">
        <v>0.76479137289368471</v>
      </c>
      <c r="J12" s="101">
        <v>8.010035938593834</v>
      </c>
      <c r="K12" s="102">
        <v>0.95887933773936385</v>
      </c>
      <c r="L12" s="101">
        <v>4.2076007914355618</v>
      </c>
      <c r="M12" s="102">
        <v>0.66250119489972437</v>
      </c>
      <c r="N12" s="101">
        <v>5.8107287088174964</v>
      </c>
      <c r="O12" s="102">
        <v>0.82198420183890453</v>
      </c>
      <c r="P12" s="101">
        <v>6.2538411611044804</v>
      </c>
      <c r="Q12" s="102">
        <v>0.67018935417805847</v>
      </c>
      <c r="R12" s="103">
        <v>11.495196402741509</v>
      </c>
      <c r="S12" s="104">
        <v>1.0037100577510258</v>
      </c>
      <c r="T12" s="101">
        <v>7.6278892178863122</v>
      </c>
      <c r="U12" s="102">
        <v>0.8800654570530404</v>
      </c>
      <c r="V12" s="103">
        <v>8.7274738481426901</v>
      </c>
      <c r="W12" s="104">
        <v>0.93535434144149987</v>
      </c>
      <c r="X12" s="101">
        <v>8.2061827287410374</v>
      </c>
      <c r="Y12" s="102">
        <v>0.9893255411702131</v>
      </c>
      <c r="Z12" s="103">
        <v>3.8193751830614939</v>
      </c>
      <c r="AA12" s="104">
        <v>0.59168089762408949</v>
      </c>
      <c r="AB12" s="101">
        <v>5.1347897027252811</v>
      </c>
      <c r="AC12" s="105">
        <v>0.78906599454580506</v>
      </c>
      <c r="AD12" s="106"/>
      <c r="AE12" s="106"/>
      <c r="AF12" s="106"/>
      <c r="AG12" s="106"/>
      <c r="AH12" s="106"/>
      <c r="AI12" s="106"/>
    </row>
    <row r="13" spans="1:35">
      <c r="A13" s="39" t="s">
        <v>19</v>
      </c>
      <c r="B13" s="103">
        <v>10.146264487899799</v>
      </c>
      <c r="C13" s="104">
        <v>0.68701321292804407</v>
      </c>
      <c r="D13" s="101">
        <v>10.104326280653771</v>
      </c>
      <c r="E13" s="102">
        <v>0.67344683280926831</v>
      </c>
      <c r="F13" s="101">
        <v>9.6224536734758708</v>
      </c>
      <c r="G13" s="102">
        <v>0.77772362688443375</v>
      </c>
      <c r="H13" s="103">
        <v>13.398179879872281</v>
      </c>
      <c r="I13" s="104">
        <v>0.83293657154283307</v>
      </c>
      <c r="J13" s="101">
        <v>26.798568968036239</v>
      </c>
      <c r="K13" s="102">
        <v>0.88173955200733156</v>
      </c>
      <c r="L13" s="101">
        <v>18.55335833628703</v>
      </c>
      <c r="M13" s="102">
        <v>0.9323620139151032</v>
      </c>
      <c r="N13" s="101">
        <v>24.488321977759529</v>
      </c>
      <c r="O13" s="102">
        <v>0.97239988171489034</v>
      </c>
      <c r="P13" s="101">
        <v>17.163799455827711</v>
      </c>
      <c r="Q13" s="102">
        <v>0.95758443244570257</v>
      </c>
      <c r="R13" s="103">
        <v>60.865886946124412</v>
      </c>
      <c r="S13" s="104">
        <v>1.1236636853733601</v>
      </c>
      <c r="T13" s="101">
        <v>46.227384304390547</v>
      </c>
      <c r="U13" s="102">
        <v>1.1319948038948497</v>
      </c>
      <c r="V13" s="103">
        <v>19.315723303324749</v>
      </c>
      <c r="W13" s="104">
        <v>0.87631023354950766</v>
      </c>
      <c r="X13" s="101">
        <v>14.5203588790233</v>
      </c>
      <c r="Y13" s="102">
        <v>0.73120191562778702</v>
      </c>
      <c r="Z13" s="103">
        <v>28.341869186323802</v>
      </c>
      <c r="AA13" s="104">
        <v>1.0427207212465761</v>
      </c>
      <c r="AB13" s="101">
        <v>39.459567229553812</v>
      </c>
      <c r="AC13" s="105">
        <v>1.2794031811758069</v>
      </c>
      <c r="AD13" s="106"/>
      <c r="AE13" s="106"/>
      <c r="AF13" s="106"/>
      <c r="AG13" s="106"/>
      <c r="AH13" s="106"/>
      <c r="AI13" s="106"/>
    </row>
    <row r="14" spans="1:35">
      <c r="A14" s="39" t="s">
        <v>24</v>
      </c>
      <c r="B14" s="103">
        <v>8.8895497006168291</v>
      </c>
      <c r="C14" s="104">
        <v>0.89593573136958415</v>
      </c>
      <c r="D14" s="101">
        <v>9.7815776350403123</v>
      </c>
      <c r="E14" s="102">
        <v>0.77835696787302855</v>
      </c>
      <c r="F14" s="101">
        <v>7.3237485496196086</v>
      </c>
      <c r="G14" s="102">
        <v>0.53438280062485333</v>
      </c>
      <c r="H14" s="103">
        <v>12.10798699969282</v>
      </c>
      <c r="I14" s="104">
        <v>0.66961819812494972</v>
      </c>
      <c r="J14" s="101">
        <v>20.787857612881439</v>
      </c>
      <c r="K14" s="102">
        <v>0.81482090059244749</v>
      </c>
      <c r="L14" s="101">
        <v>17.596291829392879</v>
      </c>
      <c r="M14" s="102">
        <v>0.95832931108488961</v>
      </c>
      <c r="N14" s="101">
        <v>5.6075994698561686</v>
      </c>
      <c r="O14" s="102">
        <v>0.54612292316077893</v>
      </c>
      <c r="P14" s="101">
        <v>18.361414970129601</v>
      </c>
      <c r="Q14" s="102">
        <v>0.94741425179567773</v>
      </c>
      <c r="R14" s="103">
        <v>26.563776462620829</v>
      </c>
      <c r="S14" s="104">
        <v>1.1435337774876422</v>
      </c>
      <c r="T14" s="101">
        <v>12.727488793161401</v>
      </c>
      <c r="U14" s="102">
        <v>0.6752413345959285</v>
      </c>
      <c r="V14" s="103">
        <v>21.494882992253778</v>
      </c>
      <c r="W14" s="104">
        <v>1.0459874228245367</v>
      </c>
      <c r="X14" s="101">
        <v>14.54820728420556</v>
      </c>
      <c r="Y14" s="102">
        <v>0.68654294195541909</v>
      </c>
      <c r="Z14" s="103">
        <v>10.971949056425821</v>
      </c>
      <c r="AA14" s="104">
        <v>0.59538989396115194</v>
      </c>
      <c r="AB14" s="101">
        <v>15.19766490495109</v>
      </c>
      <c r="AC14" s="105">
        <v>0.69748104216455609</v>
      </c>
      <c r="AD14" s="106"/>
      <c r="AE14" s="106"/>
      <c r="AF14" s="106"/>
      <c r="AG14" s="106"/>
      <c r="AH14" s="106"/>
      <c r="AI14" s="106"/>
    </row>
    <row r="15" spans="1:35">
      <c r="A15" s="39" t="s">
        <v>26</v>
      </c>
      <c r="B15" s="101">
        <v>6.0450867034726121</v>
      </c>
      <c r="C15" s="104">
        <v>0.64865233666110789</v>
      </c>
      <c r="D15" s="101">
        <v>7.1770780232292388</v>
      </c>
      <c r="E15" s="102">
        <v>0.65587343926853237</v>
      </c>
      <c r="F15" s="101">
        <v>9.7420994846626723</v>
      </c>
      <c r="G15" s="102">
        <v>1.0085977725918733</v>
      </c>
      <c r="H15" s="103">
        <v>5.8213028138873</v>
      </c>
      <c r="I15" s="104">
        <v>0.63691492492653334</v>
      </c>
      <c r="J15" s="101">
        <v>8.0210067334569892</v>
      </c>
      <c r="K15" s="102">
        <v>0.80315952596783335</v>
      </c>
      <c r="L15" s="101">
        <v>5.7126353527635994</v>
      </c>
      <c r="M15" s="102">
        <v>0.72116499590275984</v>
      </c>
      <c r="N15" s="101">
        <v>2.6090599530860858</v>
      </c>
      <c r="O15" s="102">
        <v>0.4440522754755411</v>
      </c>
      <c r="P15" s="101">
        <v>6.3568204795679106</v>
      </c>
      <c r="Q15" s="102">
        <v>0.60183242519698488</v>
      </c>
      <c r="R15" s="103">
        <v>9.0070287725396749</v>
      </c>
      <c r="S15" s="104">
        <v>0.86517314175340643</v>
      </c>
      <c r="T15" s="101">
        <v>6.2301990720477862</v>
      </c>
      <c r="U15" s="102">
        <v>0.74333876989222092</v>
      </c>
      <c r="V15" s="103">
        <v>5.8317346709597251</v>
      </c>
      <c r="W15" s="104">
        <v>0.79493992250263512</v>
      </c>
      <c r="X15" s="101">
        <v>4.135458665428656</v>
      </c>
      <c r="Y15" s="102">
        <v>0.60879468554807392</v>
      </c>
      <c r="Z15" s="103">
        <v>1.1395453438392491</v>
      </c>
      <c r="AA15" s="104">
        <v>0.26882103032815746</v>
      </c>
      <c r="AB15" s="101">
        <v>2.9999296552053569</v>
      </c>
      <c r="AC15" s="105">
        <v>0.50927567791844264</v>
      </c>
      <c r="AD15" s="106"/>
      <c r="AE15" s="106"/>
      <c r="AF15" s="106"/>
      <c r="AG15" s="106"/>
      <c r="AH15" s="106"/>
      <c r="AI15" s="106"/>
    </row>
    <row r="16" spans="1:35">
      <c r="A16" s="39" t="s">
        <v>44</v>
      </c>
      <c r="B16" s="101">
        <v>5.2206717290230582</v>
      </c>
      <c r="C16" s="104">
        <v>0.45562568550168014</v>
      </c>
      <c r="D16" s="101">
        <v>5.3287738550625967</v>
      </c>
      <c r="E16" s="102">
        <v>0.44724251855652863</v>
      </c>
      <c r="F16" s="101">
        <v>3.2336893107059752</v>
      </c>
      <c r="G16" s="102">
        <v>0.36611453561472102</v>
      </c>
      <c r="H16" s="103">
        <v>7.1675291836781314</v>
      </c>
      <c r="I16" s="104">
        <v>0.4572448487319507</v>
      </c>
      <c r="J16" s="101">
        <v>11.849918548151081</v>
      </c>
      <c r="K16" s="102">
        <v>0.69915481482576147</v>
      </c>
      <c r="L16" s="101">
        <v>12.77994932691721</v>
      </c>
      <c r="M16" s="102">
        <v>0.66004839732638887</v>
      </c>
      <c r="N16" s="101">
        <v>8.4892344653827809</v>
      </c>
      <c r="O16" s="102">
        <v>0.54134657860072</v>
      </c>
      <c r="P16" s="101">
        <v>9.9572500317966739</v>
      </c>
      <c r="Q16" s="102">
        <v>0.60415362309603937</v>
      </c>
      <c r="R16" s="103">
        <v>25.968263376167211</v>
      </c>
      <c r="S16" s="104">
        <v>0.87084415557329897</v>
      </c>
      <c r="T16" s="101">
        <v>19.750192503768812</v>
      </c>
      <c r="U16" s="102">
        <v>0.88591876034872918</v>
      </c>
      <c r="V16" s="103">
        <v>11.62246229945058</v>
      </c>
      <c r="W16" s="104">
        <v>0.63090650938700632</v>
      </c>
      <c r="X16" s="101">
        <v>7.033680097623134</v>
      </c>
      <c r="Y16" s="102">
        <v>0.45962894252385117</v>
      </c>
      <c r="Z16" s="103">
        <v>4.398275246727823</v>
      </c>
      <c r="AA16" s="104">
        <v>0.42290232608433986</v>
      </c>
      <c r="AB16" s="101">
        <v>11.65454233397967</v>
      </c>
      <c r="AC16" s="105">
        <v>0.60771589277388827</v>
      </c>
      <c r="AD16" s="106"/>
      <c r="AE16" s="106"/>
      <c r="AF16" s="106"/>
      <c r="AG16" s="106"/>
      <c r="AH16" s="106"/>
      <c r="AI16" s="106"/>
    </row>
    <row r="17" spans="1:35" ht="12.75" customHeight="1">
      <c r="A17" s="39" t="s">
        <v>51</v>
      </c>
      <c r="B17" s="101">
        <v>6.7404135555424016</v>
      </c>
      <c r="C17" s="104">
        <v>0.59887707843069549</v>
      </c>
      <c r="D17" s="101">
        <v>5.6869606850124219</v>
      </c>
      <c r="E17" s="102">
        <v>0.5674372411991534</v>
      </c>
      <c r="F17" s="101">
        <v>3.3746997383718802</v>
      </c>
      <c r="G17" s="102">
        <v>0.46285575555733255</v>
      </c>
      <c r="H17" s="103">
        <v>5.2519048614585149</v>
      </c>
      <c r="I17" s="104">
        <v>0.52300121946730349</v>
      </c>
      <c r="J17" s="101">
        <v>11.51220536871535</v>
      </c>
      <c r="K17" s="102">
        <v>0.89731459084285492</v>
      </c>
      <c r="L17" s="101">
        <v>13.45077640866384</v>
      </c>
      <c r="M17" s="102">
        <v>0.86315520891586428</v>
      </c>
      <c r="N17" s="101">
        <v>2.2865567030647429</v>
      </c>
      <c r="O17" s="102">
        <v>0.36887478632540127</v>
      </c>
      <c r="P17" s="101">
        <v>7.1748503722724513</v>
      </c>
      <c r="Q17" s="102">
        <v>0.58806557967376605</v>
      </c>
      <c r="R17" s="103">
        <v>20.027802578577361</v>
      </c>
      <c r="S17" s="104">
        <v>0.95379041434866207</v>
      </c>
      <c r="T17" s="101">
        <v>11.42646385807423</v>
      </c>
      <c r="U17" s="102">
        <v>0.73316475050397711</v>
      </c>
      <c r="V17" s="103">
        <v>10.724965424699089</v>
      </c>
      <c r="W17" s="104">
        <v>0.66630880661261571</v>
      </c>
      <c r="X17" s="101">
        <v>4.9111183109720216</v>
      </c>
      <c r="Y17" s="102">
        <v>0.56454625998691155</v>
      </c>
      <c r="Z17" s="103">
        <v>5.9026236203141549</v>
      </c>
      <c r="AA17" s="104">
        <v>0.58133969073586333</v>
      </c>
      <c r="AB17" s="101">
        <v>7.948084472677083</v>
      </c>
      <c r="AC17" s="105">
        <v>0.6904311056117286</v>
      </c>
      <c r="AD17" s="106"/>
      <c r="AE17" s="106"/>
      <c r="AF17" s="106"/>
      <c r="AG17" s="106"/>
      <c r="AH17" s="106"/>
      <c r="AI17" s="106"/>
    </row>
    <row r="18" spans="1:35">
      <c r="A18" s="39" t="s">
        <v>54</v>
      </c>
      <c r="B18" s="103">
        <v>7.419462612107024</v>
      </c>
      <c r="C18" s="104">
        <v>0.49582762084329501</v>
      </c>
      <c r="D18" s="101">
        <v>6.2919116251216476</v>
      </c>
      <c r="E18" s="102">
        <v>0.54497312200964587</v>
      </c>
      <c r="F18" s="101">
        <v>3.7107056431885441</v>
      </c>
      <c r="G18" s="102">
        <v>0.38718599530194786</v>
      </c>
      <c r="H18" s="103">
        <v>8.7694343664400254</v>
      </c>
      <c r="I18" s="104">
        <v>0.58632122455402791</v>
      </c>
      <c r="J18" s="101">
        <v>14.814015338316141</v>
      </c>
      <c r="K18" s="102">
        <v>0.77197491835154741</v>
      </c>
      <c r="L18" s="101">
        <v>6.7549389619123339</v>
      </c>
      <c r="M18" s="102">
        <v>0.5412961300734519</v>
      </c>
      <c r="N18" s="101">
        <v>3.1131188947663482</v>
      </c>
      <c r="O18" s="102">
        <v>0.34169800281773494</v>
      </c>
      <c r="P18" s="101">
        <v>9.4903395107268693</v>
      </c>
      <c r="Q18" s="102">
        <v>0.68910373664137925</v>
      </c>
      <c r="R18" s="103">
        <v>15.24505679756699</v>
      </c>
      <c r="S18" s="104">
        <v>0.88449369572770131</v>
      </c>
      <c r="T18" s="101">
        <v>11.473040306411249</v>
      </c>
      <c r="U18" s="102">
        <v>0.64044213200068101</v>
      </c>
      <c r="V18" s="103">
        <v>6.5358854122668939</v>
      </c>
      <c r="W18" s="104">
        <v>0.52460757310804285</v>
      </c>
      <c r="X18" s="101">
        <v>6.1232211963476644</v>
      </c>
      <c r="Y18" s="102">
        <v>0.45273158497248694</v>
      </c>
      <c r="Z18" s="103">
        <v>3.14353482628065</v>
      </c>
      <c r="AA18" s="104">
        <v>0.40111537039444173</v>
      </c>
      <c r="AB18" s="101">
        <v>5.8004894638259037</v>
      </c>
      <c r="AC18" s="105">
        <v>0.48560095464424907</v>
      </c>
      <c r="AD18" s="106"/>
      <c r="AE18" s="106"/>
      <c r="AF18" s="106"/>
      <c r="AG18" s="106"/>
      <c r="AH18" s="106"/>
      <c r="AI18" s="106"/>
    </row>
    <row r="19" spans="1:35">
      <c r="A19" s="39" t="s">
        <v>55</v>
      </c>
      <c r="B19" s="103">
        <v>21.94313776590031</v>
      </c>
      <c r="C19" s="104">
        <v>0.90966725823784933</v>
      </c>
      <c r="D19" s="101">
        <v>25.328704523776871</v>
      </c>
      <c r="E19" s="102">
        <v>0.94210075726877507</v>
      </c>
      <c r="F19" s="101">
        <v>20.21879007038612</v>
      </c>
      <c r="G19" s="102">
        <v>0.80070223888548842</v>
      </c>
      <c r="H19" s="103">
        <v>15.468408697506501</v>
      </c>
      <c r="I19" s="104">
        <v>0.67240653862979038</v>
      </c>
      <c r="J19" s="101">
        <v>24.439492438519569</v>
      </c>
      <c r="K19" s="102">
        <v>1.0131902391523524</v>
      </c>
      <c r="L19" s="101">
        <v>20.599966010701959</v>
      </c>
      <c r="M19" s="102">
        <v>0.79931255746121255</v>
      </c>
      <c r="N19" s="101">
        <v>8.9825843092613677</v>
      </c>
      <c r="O19" s="102">
        <v>0.64395531343908641</v>
      </c>
      <c r="P19" s="101">
        <v>17.356725708924269</v>
      </c>
      <c r="Q19" s="102">
        <v>0.8521442806814159</v>
      </c>
      <c r="R19" s="103">
        <v>13.264845990327821</v>
      </c>
      <c r="S19" s="104">
        <v>0.75659253463662368</v>
      </c>
      <c r="T19" s="101">
        <v>14.03251790646487</v>
      </c>
      <c r="U19" s="102">
        <v>0.78554024254440891</v>
      </c>
      <c r="V19" s="103">
        <v>30.042061041699501</v>
      </c>
      <c r="W19" s="104">
        <v>1.0017124313877896</v>
      </c>
      <c r="X19" s="101">
        <v>16.494343856900461</v>
      </c>
      <c r="Y19" s="102">
        <v>0.80186895654436263</v>
      </c>
      <c r="Z19" s="103">
        <v>11.887797492977651</v>
      </c>
      <c r="AA19" s="104">
        <v>0.63775447476841862</v>
      </c>
      <c r="AB19" s="101">
        <v>11.14892849572448</v>
      </c>
      <c r="AC19" s="105">
        <v>0.77462709820399878</v>
      </c>
      <c r="AD19" s="106"/>
      <c r="AE19" s="106"/>
      <c r="AF19" s="106"/>
      <c r="AG19" s="106"/>
      <c r="AH19" s="106"/>
      <c r="AI19" s="106"/>
    </row>
    <row r="20" spans="1:35">
      <c r="A20" s="39" t="s">
        <v>56</v>
      </c>
      <c r="B20" s="103">
        <v>2.8704033633686179</v>
      </c>
      <c r="C20" s="104">
        <v>0.27414129218782107</v>
      </c>
      <c r="D20" s="101">
        <v>3.1636533063931069</v>
      </c>
      <c r="E20" s="102">
        <v>0.30365669730626482</v>
      </c>
      <c r="F20" s="101">
        <v>3.8717082345357059</v>
      </c>
      <c r="G20" s="102">
        <v>0.3363022716907404</v>
      </c>
      <c r="H20" s="103">
        <v>3.8346738765953852</v>
      </c>
      <c r="I20" s="104">
        <v>0.29028382128599445</v>
      </c>
      <c r="J20" s="101">
        <v>7.3633041279616949</v>
      </c>
      <c r="K20" s="102">
        <v>0.44987401527174808</v>
      </c>
      <c r="L20" s="101">
        <v>3.8187753103881219</v>
      </c>
      <c r="M20" s="102">
        <v>0.30032319809423219</v>
      </c>
      <c r="N20" s="101">
        <v>7.932744046761675</v>
      </c>
      <c r="O20" s="102">
        <v>0.51263331006666712</v>
      </c>
      <c r="P20" s="101">
        <v>8.5908167169439071</v>
      </c>
      <c r="Q20" s="102">
        <v>0.58606694408033155</v>
      </c>
      <c r="R20" s="103">
        <v>17.842560192612449</v>
      </c>
      <c r="S20" s="104">
        <v>0.88855334113794182</v>
      </c>
      <c r="T20" s="101">
        <v>23.524727954694761</v>
      </c>
      <c r="U20" s="102">
        <v>0.85337005342047523</v>
      </c>
      <c r="V20" s="103">
        <v>7.6743579232039032</v>
      </c>
      <c r="W20" s="104">
        <v>0.50953247548251779</v>
      </c>
      <c r="X20" s="101">
        <v>4.3909253039362346</v>
      </c>
      <c r="Y20" s="102">
        <v>0.35783140532959756</v>
      </c>
      <c r="Z20" s="103">
        <v>5.6921321645246472</v>
      </c>
      <c r="AA20" s="104">
        <v>0.41482339485766928</v>
      </c>
      <c r="AB20" s="101">
        <v>27.780271381213868</v>
      </c>
      <c r="AC20" s="105">
        <v>0.99829329527915811</v>
      </c>
      <c r="AD20" s="106"/>
      <c r="AE20" s="106"/>
      <c r="AF20" s="106"/>
      <c r="AG20" s="106"/>
      <c r="AH20" s="106"/>
      <c r="AI20" s="106"/>
    </row>
    <row r="21" spans="1:35">
      <c r="A21" s="39" t="s">
        <v>57</v>
      </c>
      <c r="B21" s="103">
        <v>3.8256866954194582</v>
      </c>
      <c r="C21" s="104">
        <v>0.26576974724824853</v>
      </c>
      <c r="D21" s="101">
        <v>4.3455752225238378</v>
      </c>
      <c r="E21" s="102">
        <v>0.28678570531752445</v>
      </c>
      <c r="F21" s="101">
        <v>4.6701473914196088</v>
      </c>
      <c r="G21" s="102">
        <v>0.28783119124426187</v>
      </c>
      <c r="H21" s="103">
        <v>6.3053183394834083</v>
      </c>
      <c r="I21" s="104">
        <v>0.33931293840914062</v>
      </c>
      <c r="J21" s="101">
        <v>9.104109470483623</v>
      </c>
      <c r="K21" s="102">
        <v>0.44436688120285273</v>
      </c>
      <c r="L21" s="101">
        <v>6.2032576258969074</v>
      </c>
      <c r="M21" s="102">
        <v>0.36597336765042726</v>
      </c>
      <c r="N21" s="101">
        <v>8.9823924750615873</v>
      </c>
      <c r="O21" s="102">
        <v>0.42960604139604125</v>
      </c>
      <c r="P21" s="101">
        <v>6.7710852598547531</v>
      </c>
      <c r="Q21" s="102">
        <v>0.32748501733723062</v>
      </c>
      <c r="R21" s="103">
        <v>15.395057990235189</v>
      </c>
      <c r="S21" s="104">
        <v>0.56742997390167571</v>
      </c>
      <c r="T21" s="101">
        <v>9.2342545037635269</v>
      </c>
      <c r="U21" s="102">
        <v>0.36507546131367119</v>
      </c>
      <c r="V21" s="103">
        <v>7.941092874244787</v>
      </c>
      <c r="W21" s="104">
        <v>0.43542806782788585</v>
      </c>
      <c r="X21" s="101">
        <v>7.5461799881640923</v>
      </c>
      <c r="Y21" s="102">
        <v>0.4240556088949502</v>
      </c>
      <c r="Z21" s="103">
        <v>5.9416872096946944</v>
      </c>
      <c r="AA21" s="104">
        <v>0.29650852246961518</v>
      </c>
      <c r="AB21" s="101">
        <v>9.1614551605294103</v>
      </c>
      <c r="AC21" s="105">
        <v>0.42402971265059713</v>
      </c>
      <c r="AD21" s="106"/>
      <c r="AE21" s="106"/>
      <c r="AF21" s="106"/>
      <c r="AG21" s="106"/>
      <c r="AH21" s="106"/>
      <c r="AI21" s="106"/>
    </row>
    <row r="22" spans="1:35" ht="13.5" thickBot="1">
      <c r="A22" s="107" t="s">
        <v>59</v>
      </c>
      <c r="B22" s="108">
        <v>76.362041170904121</v>
      </c>
      <c r="C22" s="111">
        <v>1.0909540496631569</v>
      </c>
      <c r="D22" s="108">
        <v>74.014319334786975</v>
      </c>
      <c r="E22" s="109">
        <v>1.0036915091894698</v>
      </c>
      <c r="F22" s="108">
        <v>66.742620895622736</v>
      </c>
      <c r="G22" s="109">
        <v>1.0756610962481388</v>
      </c>
      <c r="H22" s="110">
        <v>59.654923394618187</v>
      </c>
      <c r="I22" s="111">
        <v>1.0630093376678109</v>
      </c>
      <c r="J22" s="108">
        <v>51.427893291795733</v>
      </c>
      <c r="K22" s="109">
        <v>1.1622173671247171</v>
      </c>
      <c r="L22" s="108">
        <v>59.887283962477092</v>
      </c>
      <c r="M22" s="109">
        <v>1.0289189544822239</v>
      </c>
      <c r="N22" s="108">
        <v>19.00644019663665</v>
      </c>
      <c r="O22" s="109">
        <v>0.75013738076375225</v>
      </c>
      <c r="P22" s="108">
        <v>35.133167261494137</v>
      </c>
      <c r="Q22" s="109">
        <v>1.0474168459564472</v>
      </c>
      <c r="R22" s="110">
        <v>20.232481135847092</v>
      </c>
      <c r="S22" s="111">
        <v>0.93385998114333324</v>
      </c>
      <c r="T22" s="108">
        <v>17.006292305838588</v>
      </c>
      <c r="U22" s="109">
        <v>1.2466463042662246</v>
      </c>
      <c r="V22" s="110">
        <v>60.446004909545223</v>
      </c>
      <c r="W22" s="111">
        <v>1.2402929950275396</v>
      </c>
      <c r="X22" s="108">
        <v>54.189421033420771</v>
      </c>
      <c r="Y22" s="109">
        <v>1.0470528153047245</v>
      </c>
      <c r="Z22" s="110">
        <v>48.716156171964222</v>
      </c>
      <c r="AA22" s="111">
        <v>0.99709665317822527</v>
      </c>
      <c r="AB22" s="108">
        <v>18.880967885101789</v>
      </c>
      <c r="AC22" s="112">
        <v>0.97446295411966199</v>
      </c>
      <c r="AD22" s="106"/>
      <c r="AE22" s="106"/>
      <c r="AF22" s="106"/>
      <c r="AG22" s="106"/>
      <c r="AH22" s="106"/>
      <c r="AI22" s="106"/>
    </row>
    <row r="23" spans="1:35">
      <c r="A23" s="113"/>
      <c r="B23" s="103"/>
      <c r="C23" s="104"/>
      <c r="D23" s="103"/>
      <c r="E23" s="104"/>
      <c r="F23" s="103"/>
      <c r="G23" s="104"/>
      <c r="H23" s="103"/>
      <c r="I23" s="104"/>
      <c r="J23" s="103"/>
      <c r="K23" s="104"/>
      <c r="L23" s="103"/>
      <c r="M23" s="104"/>
      <c r="N23" s="103"/>
      <c r="O23" s="104"/>
      <c r="P23" s="103"/>
      <c r="Q23" s="104"/>
      <c r="R23" s="103"/>
      <c r="S23" s="104"/>
      <c r="T23" s="103"/>
      <c r="U23" s="104"/>
      <c r="V23" s="106"/>
      <c r="W23" s="106"/>
      <c r="X23" s="106"/>
      <c r="Y23" s="106"/>
      <c r="Z23" s="106"/>
      <c r="AA23" s="106"/>
      <c r="AB23" s="106"/>
      <c r="AC23" s="106"/>
      <c r="AD23" s="106"/>
      <c r="AE23" s="106"/>
      <c r="AF23" s="106"/>
      <c r="AG23" s="106"/>
      <c r="AH23" s="106"/>
      <c r="AI23" s="106"/>
    </row>
    <row r="24" spans="1:35">
      <c r="A24" s="9" t="s">
        <v>275</v>
      </c>
      <c r="B24" s="103"/>
      <c r="C24" s="104"/>
      <c r="D24" s="103"/>
      <c r="E24" s="104"/>
      <c r="F24" s="103"/>
      <c r="G24" s="104"/>
      <c r="H24" s="103"/>
      <c r="I24" s="104"/>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row>
    <row r="25" spans="1:35">
      <c r="A25" s="188" t="s">
        <v>249</v>
      </c>
      <c r="B25" s="103"/>
      <c r="C25" s="104"/>
      <c r="D25" s="103"/>
      <c r="E25" s="104"/>
      <c r="F25" s="103"/>
      <c r="G25" s="104"/>
      <c r="H25" s="103"/>
      <c r="I25" s="104"/>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row>
    <row r="26" spans="1:35">
      <c r="A26" s="73" t="s">
        <v>274</v>
      </c>
      <c r="B26" s="103"/>
      <c r="C26" s="104"/>
      <c r="D26" s="103"/>
      <c r="E26" s="104"/>
      <c r="F26" s="103"/>
      <c r="G26" s="104"/>
      <c r="H26" s="103"/>
      <c r="I26" s="104"/>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row>
    <row r="27" spans="1:35">
      <c r="A27" s="4" t="s">
        <v>358</v>
      </c>
    </row>
    <row r="28" spans="1:35">
      <c r="A28" s="9" t="s">
        <v>449</v>
      </c>
    </row>
    <row r="32" spans="1:35">
      <c r="A32" s="1"/>
    </row>
  </sheetData>
  <customSheetViews>
    <customSheetView guid="{433478C0-E6D4-4033-8C84-4B6BFBA35ADF}" scale="80" showGridLines="0">
      <selection activeCell="B12" sqref="B12:AC22"/>
      <pageMargins left="0.7" right="0.7" top="0.75" bottom="0.75" header="0.3" footer="0.3"/>
      <pageSetup paperSize="9" orientation="portrait" r:id="rId1"/>
    </customSheetView>
    <customSheetView guid="{264B598C-C778-4757-8A7B-AFD5A2357E55}" scale="80" showGridLines="0">
      <selection activeCell="B12" sqref="B12:AC22"/>
      <pageMargins left="0.7" right="0.7" top="0.75" bottom="0.75" header="0.3" footer="0.3"/>
      <pageSetup paperSize="9" orientation="portrait" r:id="rId2"/>
    </customSheetView>
  </customSheetViews>
  <mergeCells count="15">
    <mergeCell ref="B8:AC8"/>
    <mergeCell ref="B9:C9"/>
    <mergeCell ref="D9:E9"/>
    <mergeCell ref="F9:G9"/>
    <mergeCell ref="H9:I9"/>
    <mergeCell ref="J9:K9"/>
    <mergeCell ref="L9:M9"/>
    <mergeCell ref="N9:O9"/>
    <mergeCell ref="P9:Q9"/>
    <mergeCell ref="R9:S9"/>
    <mergeCell ref="T9:U9"/>
    <mergeCell ref="V9:W9"/>
    <mergeCell ref="X9:Y9"/>
    <mergeCell ref="Z9:AA9"/>
    <mergeCell ref="AB9:AC9"/>
  </mergeCells>
  <pageMargins left="0.7" right="0.7" top="0.75" bottom="0.75" header="0.3" footer="0.3"/>
  <pageSetup paperSize="9" orientation="portrait"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2"/>
  <sheetViews>
    <sheetView showGridLines="0" zoomScale="80" zoomScaleNormal="80" workbookViewId="0">
      <selection activeCell="A79" sqref="A79:XFD100"/>
    </sheetView>
  </sheetViews>
  <sheetFormatPr defaultColWidth="8.85546875" defaultRowHeight="12.75"/>
  <cols>
    <col min="1" max="1" width="31.28515625" style="9" customWidth="1"/>
    <col min="2" max="25" width="10.7109375" style="9" customWidth="1"/>
    <col min="26" max="16384" width="8.85546875" style="9"/>
  </cols>
  <sheetData>
    <row r="1" spans="1:39">
      <c r="J1" s="26"/>
      <c r="M1" s="148"/>
      <c r="N1" s="148"/>
      <c r="O1" s="148"/>
      <c r="P1" s="148"/>
      <c r="Q1" s="148"/>
      <c r="S1" s="148"/>
    </row>
    <row r="2" spans="1:39">
      <c r="A2" s="9" t="s">
        <v>391</v>
      </c>
      <c r="J2" s="26"/>
    </row>
    <row r="3" spans="1:39">
      <c r="A3" s="5" t="s">
        <v>353</v>
      </c>
      <c r="O3" s="96"/>
    </row>
    <row r="4" spans="1:39">
      <c r="A4" s="31" t="s">
        <v>259</v>
      </c>
      <c r="O4" s="18"/>
    </row>
    <row r="5" spans="1:39">
      <c r="A5" s="31"/>
    </row>
    <row r="6" spans="1:39">
      <c r="A6" s="31"/>
    </row>
    <row r="7" spans="1:39" ht="13.5" thickBot="1">
      <c r="A7" s="31"/>
    </row>
    <row r="8" spans="1:39" s="33" customFormat="1" ht="45" customHeight="1">
      <c r="A8" s="55"/>
      <c r="B8" s="331" t="s">
        <v>433</v>
      </c>
      <c r="C8" s="332"/>
      <c r="D8" s="333" t="s">
        <v>434</v>
      </c>
      <c r="E8" s="334"/>
      <c r="F8" s="319"/>
      <c r="G8" s="319"/>
      <c r="H8" s="319"/>
      <c r="I8" s="335"/>
      <c r="J8" s="331" t="s">
        <v>435</v>
      </c>
      <c r="K8" s="332"/>
      <c r="L8" s="333" t="s">
        <v>414</v>
      </c>
      <c r="M8" s="334"/>
      <c r="N8" s="319"/>
      <c r="O8" s="319"/>
      <c r="P8" s="319"/>
      <c r="Q8" s="335"/>
      <c r="R8" s="331" t="s">
        <v>436</v>
      </c>
      <c r="S8" s="332"/>
      <c r="T8" s="333" t="s">
        <v>437</v>
      </c>
      <c r="U8" s="334"/>
      <c r="V8" s="319"/>
      <c r="W8" s="319"/>
      <c r="X8" s="319"/>
      <c r="Y8" s="320"/>
    </row>
    <row r="9" spans="1:39" s="33" customFormat="1" ht="102" customHeight="1">
      <c r="A9" s="56"/>
      <c r="B9" s="317"/>
      <c r="C9" s="318"/>
      <c r="D9" s="274" t="s">
        <v>438</v>
      </c>
      <c r="E9" s="266"/>
      <c r="F9" s="274" t="s">
        <v>439</v>
      </c>
      <c r="G9" s="266"/>
      <c r="H9" s="308" t="s">
        <v>186</v>
      </c>
      <c r="I9" s="307"/>
      <c r="J9" s="317"/>
      <c r="K9" s="318"/>
      <c r="L9" s="274" t="s">
        <v>440</v>
      </c>
      <c r="M9" s="266"/>
      <c r="N9" s="274" t="s">
        <v>441</v>
      </c>
      <c r="O9" s="266"/>
      <c r="P9" s="308" t="s">
        <v>186</v>
      </c>
      <c r="Q9" s="307"/>
      <c r="R9" s="317"/>
      <c r="S9" s="318"/>
      <c r="T9" s="274" t="s">
        <v>442</v>
      </c>
      <c r="U9" s="266"/>
      <c r="V9" s="274" t="s">
        <v>443</v>
      </c>
      <c r="W9" s="266"/>
      <c r="X9" s="308" t="s">
        <v>186</v>
      </c>
      <c r="Y9" s="309"/>
    </row>
    <row r="10" spans="1:39" s="83" customFormat="1">
      <c r="A10" s="54"/>
      <c r="B10" s="47" t="s">
        <v>11</v>
      </c>
      <c r="C10" s="75" t="s">
        <v>12</v>
      </c>
      <c r="D10" s="47" t="s">
        <v>11</v>
      </c>
      <c r="E10" s="49" t="s">
        <v>12</v>
      </c>
      <c r="F10" s="47" t="s">
        <v>11</v>
      </c>
      <c r="G10" s="75" t="s">
        <v>12</v>
      </c>
      <c r="H10" s="236" t="s">
        <v>13</v>
      </c>
      <c r="I10" s="49" t="s">
        <v>12</v>
      </c>
      <c r="J10" s="47" t="s">
        <v>11</v>
      </c>
      <c r="K10" s="75" t="s">
        <v>12</v>
      </c>
      <c r="L10" s="47" t="s">
        <v>11</v>
      </c>
      <c r="M10" s="75" t="s">
        <v>12</v>
      </c>
      <c r="N10" s="47" t="s">
        <v>11</v>
      </c>
      <c r="O10" s="75" t="s">
        <v>12</v>
      </c>
      <c r="P10" s="236" t="s">
        <v>13</v>
      </c>
      <c r="Q10" s="75" t="s">
        <v>12</v>
      </c>
      <c r="R10" s="47" t="s">
        <v>11</v>
      </c>
      <c r="S10" s="75" t="s">
        <v>12</v>
      </c>
      <c r="T10" s="47" t="s">
        <v>11</v>
      </c>
      <c r="U10" s="49" t="s">
        <v>12</v>
      </c>
      <c r="V10" s="47" t="s">
        <v>11</v>
      </c>
      <c r="W10" s="75" t="s">
        <v>12</v>
      </c>
      <c r="X10" s="236" t="s">
        <v>13</v>
      </c>
      <c r="Y10" s="50" t="s">
        <v>12</v>
      </c>
    </row>
    <row r="11" spans="1:39">
      <c r="A11" s="237"/>
      <c r="B11" s="238"/>
      <c r="C11" s="239"/>
      <c r="D11" s="238"/>
      <c r="E11" s="240"/>
      <c r="F11" s="238"/>
      <c r="G11" s="239"/>
      <c r="H11" s="238"/>
      <c r="I11" s="240"/>
      <c r="J11" s="238"/>
      <c r="K11" s="239"/>
      <c r="L11" s="238"/>
      <c r="M11" s="239"/>
      <c r="N11" s="238"/>
      <c r="O11" s="239"/>
      <c r="P11" s="238"/>
      <c r="Q11" s="239"/>
      <c r="R11" s="238"/>
      <c r="S11" s="239"/>
      <c r="T11" s="238"/>
      <c r="U11" s="239"/>
      <c r="V11" s="238"/>
      <c r="W11" s="239"/>
      <c r="X11" s="238"/>
      <c r="Y11" s="241"/>
      <c r="Z11" s="93"/>
      <c r="AA11" s="93"/>
      <c r="AB11" s="93"/>
      <c r="AC11" s="93"/>
      <c r="AD11" s="93"/>
      <c r="AE11" s="93"/>
      <c r="AF11" s="93"/>
      <c r="AG11" s="93"/>
      <c r="AH11" s="93"/>
      <c r="AI11" s="93"/>
      <c r="AJ11" s="93"/>
      <c r="AK11" s="93"/>
      <c r="AL11" s="93"/>
      <c r="AM11" s="93"/>
    </row>
    <row r="12" spans="1:39">
      <c r="A12" s="39" t="s">
        <v>15</v>
      </c>
      <c r="B12" s="65">
        <v>46.886899771322668</v>
      </c>
      <c r="C12" s="60">
        <v>2.5178647838932626</v>
      </c>
      <c r="D12" s="65">
        <v>11.881997220532</v>
      </c>
      <c r="E12" s="60">
        <v>1.5223342145806791</v>
      </c>
      <c r="F12" s="65">
        <v>11.27743850067935</v>
      </c>
      <c r="G12" s="60">
        <v>1.9935961597706047</v>
      </c>
      <c r="H12" s="65">
        <v>-0.60455871985264942</v>
      </c>
      <c r="I12" s="60">
        <v>2.4048065269118619</v>
      </c>
      <c r="J12" s="65">
        <v>41.393991113284322</v>
      </c>
      <c r="K12" s="60">
        <v>1.818278759053501</v>
      </c>
      <c r="L12" s="65">
        <v>8.7332006991188393</v>
      </c>
      <c r="M12" s="60">
        <v>1.1955308231192145</v>
      </c>
      <c r="N12" s="65">
        <v>11.127721845413999</v>
      </c>
      <c r="O12" s="60">
        <v>4.0536065085712911</v>
      </c>
      <c r="P12" s="65">
        <v>2.3945211462951601</v>
      </c>
      <c r="Q12" s="60">
        <v>4.236590502876135</v>
      </c>
      <c r="R12" s="65">
        <v>55.718590512308893</v>
      </c>
      <c r="S12" s="60">
        <v>2.7941957753678763</v>
      </c>
      <c r="T12" s="65">
        <v>8.2167634367724016</v>
      </c>
      <c r="U12" s="60">
        <v>1.4636820092756395</v>
      </c>
      <c r="V12" s="65">
        <v>8.6422663287904946</v>
      </c>
      <c r="W12" s="60">
        <v>1.2236937174036597</v>
      </c>
      <c r="X12" s="65">
        <v>0.42550289201809299</v>
      </c>
      <c r="Y12" s="61">
        <v>1.7080345649358206</v>
      </c>
      <c r="Z12" s="15"/>
      <c r="AA12" s="15"/>
      <c r="AB12" s="15"/>
      <c r="AC12" s="15"/>
      <c r="AD12" s="15"/>
      <c r="AE12" s="15"/>
      <c r="AF12" s="15"/>
      <c r="AG12" s="15"/>
      <c r="AH12" s="15"/>
      <c r="AI12" s="15"/>
      <c r="AJ12" s="15"/>
      <c r="AK12" s="15"/>
      <c r="AL12" s="15"/>
      <c r="AM12" s="15"/>
    </row>
    <row r="13" spans="1:39">
      <c r="A13" s="41" t="s">
        <v>348</v>
      </c>
      <c r="B13" s="65">
        <v>57.560023843102528</v>
      </c>
      <c r="C13" s="60">
        <v>0.98115230207679849</v>
      </c>
      <c r="D13" s="65">
        <v>13.041206629679539</v>
      </c>
      <c r="E13" s="60">
        <v>1.1061631158829133</v>
      </c>
      <c r="F13" s="65">
        <v>10.3832445554914</v>
      </c>
      <c r="G13" s="60">
        <v>0.88637453175030012</v>
      </c>
      <c r="H13" s="65">
        <v>-2.6579620741881396</v>
      </c>
      <c r="I13" s="60">
        <v>1.5059082278447888</v>
      </c>
      <c r="J13" s="65">
        <v>22.738641686663399</v>
      </c>
      <c r="K13" s="60">
        <v>0.91262216413761543</v>
      </c>
      <c r="L13" s="65">
        <v>7.2639206533602838</v>
      </c>
      <c r="M13" s="60">
        <v>0.61521751670989577</v>
      </c>
      <c r="N13" s="65">
        <v>7.0994817718337782</v>
      </c>
      <c r="O13" s="60">
        <v>1.0181456158684801</v>
      </c>
      <c r="P13" s="65">
        <v>-0.16443888152650565</v>
      </c>
      <c r="Q13" s="60">
        <v>1.1698508746266552</v>
      </c>
      <c r="R13" s="65">
        <v>67.092381240517739</v>
      </c>
      <c r="S13" s="60">
        <v>0.98039934722143263</v>
      </c>
      <c r="T13" s="65">
        <v>12.084728630973601</v>
      </c>
      <c r="U13" s="60">
        <v>1.2253668747811257</v>
      </c>
      <c r="V13" s="65">
        <v>11.035262370426921</v>
      </c>
      <c r="W13" s="60">
        <v>0.9711313048432304</v>
      </c>
      <c r="X13" s="65">
        <v>-1.04946626054668</v>
      </c>
      <c r="Y13" s="61">
        <v>1.5036097790002243</v>
      </c>
      <c r="Z13" s="15"/>
      <c r="AA13" s="15"/>
      <c r="AB13" s="15"/>
      <c r="AC13" s="15"/>
      <c r="AD13" s="15"/>
      <c r="AE13" s="15"/>
      <c r="AF13" s="15"/>
      <c r="AG13" s="15"/>
      <c r="AH13" s="15"/>
      <c r="AI13" s="15"/>
      <c r="AJ13" s="15"/>
      <c r="AK13" s="15"/>
      <c r="AL13" s="15"/>
      <c r="AM13" s="15"/>
    </row>
    <row r="14" spans="1:39">
      <c r="A14" s="41" t="s">
        <v>17</v>
      </c>
      <c r="B14" s="65">
        <v>22.579492798675339</v>
      </c>
      <c r="C14" s="60">
        <v>0.83464459130900925</v>
      </c>
      <c r="D14" s="65">
        <v>14.559779849187599</v>
      </c>
      <c r="E14" s="60">
        <v>0.72064675754198027</v>
      </c>
      <c r="F14" s="65">
        <v>21.14387887769746</v>
      </c>
      <c r="G14" s="60">
        <v>1.5926768146421122</v>
      </c>
      <c r="H14" s="65">
        <v>6.5840990285098613</v>
      </c>
      <c r="I14" s="60">
        <v>1.6465507576410723</v>
      </c>
      <c r="J14" s="65">
        <v>17.57781026271034</v>
      </c>
      <c r="K14" s="60">
        <v>0.79876781609936398</v>
      </c>
      <c r="L14" s="65">
        <v>12.61265041595259</v>
      </c>
      <c r="M14" s="60">
        <v>0.70072450127669639</v>
      </c>
      <c r="N14" s="65">
        <v>19.933030500304959</v>
      </c>
      <c r="O14" s="60">
        <v>1.6235122839873533</v>
      </c>
      <c r="P14" s="65">
        <v>7.3203800843523688</v>
      </c>
      <c r="Q14" s="60">
        <v>1.7095623126852477</v>
      </c>
      <c r="R14" s="65">
        <v>46.389951283533563</v>
      </c>
      <c r="S14" s="60">
        <v>1.0122885502775958</v>
      </c>
      <c r="T14" s="65">
        <v>16.819214406447578</v>
      </c>
      <c r="U14" s="60">
        <v>0.9022204530908644</v>
      </c>
      <c r="V14" s="65">
        <v>14.32520644572992</v>
      </c>
      <c r="W14" s="60">
        <v>0.92565905596984865</v>
      </c>
      <c r="X14" s="65">
        <v>-2.4940079607176582</v>
      </c>
      <c r="Y14" s="61">
        <v>1.2854924977838886</v>
      </c>
      <c r="Z14" s="15"/>
      <c r="AA14" s="15"/>
      <c r="AB14" s="15"/>
      <c r="AC14" s="15"/>
      <c r="AD14" s="15"/>
      <c r="AE14" s="15"/>
      <c r="AF14" s="15"/>
      <c r="AG14" s="15"/>
      <c r="AH14" s="15"/>
      <c r="AI14" s="15"/>
      <c r="AJ14" s="15"/>
      <c r="AK14" s="15"/>
      <c r="AL14" s="15"/>
      <c r="AM14" s="15"/>
    </row>
    <row r="15" spans="1:39">
      <c r="A15" s="41" t="s">
        <v>18</v>
      </c>
      <c r="B15" s="65">
        <v>35.118058715907132</v>
      </c>
      <c r="C15" s="60">
        <v>0.93081986275438178</v>
      </c>
      <c r="D15" s="65">
        <v>16.310220745986499</v>
      </c>
      <c r="E15" s="60">
        <v>0.88314214755986931</v>
      </c>
      <c r="F15" s="65">
        <v>21.876146991848721</v>
      </c>
      <c r="G15" s="60">
        <v>1.2593015361148749</v>
      </c>
      <c r="H15" s="65">
        <v>5.5659262458622223</v>
      </c>
      <c r="I15" s="60">
        <v>1.4215080585708804</v>
      </c>
      <c r="J15" s="65">
        <v>13.38547562901786</v>
      </c>
      <c r="K15" s="60">
        <v>0.84630910360980771</v>
      </c>
      <c r="L15" s="65">
        <v>8.6312033784955791</v>
      </c>
      <c r="M15" s="60">
        <v>0.51081516049574038</v>
      </c>
      <c r="N15" s="65">
        <v>13.872720304588469</v>
      </c>
      <c r="O15" s="60">
        <v>1.5405062721841645</v>
      </c>
      <c r="P15" s="65">
        <v>5.2415169260928902</v>
      </c>
      <c r="Q15" s="60">
        <v>1.4917925312832487</v>
      </c>
      <c r="R15" s="65">
        <v>39.654538514105823</v>
      </c>
      <c r="S15" s="60">
        <v>1.1968360452367688</v>
      </c>
      <c r="T15" s="65">
        <v>17.508923875489572</v>
      </c>
      <c r="U15" s="60">
        <v>0.77893884923058399</v>
      </c>
      <c r="V15" s="65">
        <v>17.513199436956821</v>
      </c>
      <c r="W15" s="60">
        <v>1.2596035679623321</v>
      </c>
      <c r="X15" s="65">
        <v>4.2755614672493891E-3</v>
      </c>
      <c r="Y15" s="61">
        <v>1.448405722698406</v>
      </c>
      <c r="Z15" s="15"/>
      <c r="AA15" s="15"/>
      <c r="AB15" s="15"/>
      <c r="AC15" s="15"/>
      <c r="AD15" s="15"/>
      <c r="AE15" s="15"/>
      <c r="AF15" s="15"/>
      <c r="AG15" s="15"/>
      <c r="AH15" s="15"/>
      <c r="AI15" s="15"/>
      <c r="AJ15" s="15"/>
      <c r="AK15" s="15"/>
      <c r="AL15" s="15"/>
      <c r="AM15" s="15"/>
    </row>
    <row r="16" spans="1:39">
      <c r="A16" s="120" t="s">
        <v>206</v>
      </c>
      <c r="B16" s="65">
        <v>37.548993259402373</v>
      </c>
      <c r="C16" s="60">
        <v>1.1322568106012252</v>
      </c>
      <c r="D16" s="65">
        <v>10.73751025780817</v>
      </c>
      <c r="E16" s="60">
        <v>1.0605892833971347</v>
      </c>
      <c r="F16" s="65">
        <v>16.617260533944719</v>
      </c>
      <c r="G16" s="60">
        <v>1.4520704666524384</v>
      </c>
      <c r="H16" s="65">
        <v>5.8797502761365497</v>
      </c>
      <c r="I16" s="60">
        <v>1.6085382842793856</v>
      </c>
      <c r="J16" s="65">
        <v>17.644909024811849</v>
      </c>
      <c r="K16" s="60">
        <v>1.2752903506529729</v>
      </c>
      <c r="L16" s="65">
        <v>7.5429291586606064</v>
      </c>
      <c r="M16" s="60">
        <v>0.76270375936512069</v>
      </c>
      <c r="N16" s="65">
        <v>13.023068693760051</v>
      </c>
      <c r="O16" s="60">
        <v>1.8017272028099967</v>
      </c>
      <c r="P16" s="65">
        <v>5.4801395350994442</v>
      </c>
      <c r="Q16" s="60">
        <v>1.7397642815314844</v>
      </c>
      <c r="R16" s="65">
        <v>44.844026538120261</v>
      </c>
      <c r="S16" s="60">
        <v>1.8173534638773503</v>
      </c>
      <c r="T16" s="65">
        <v>8.16500008653483</v>
      </c>
      <c r="U16" s="60">
        <v>0.75320700692765219</v>
      </c>
      <c r="V16" s="65">
        <v>11.093893140438951</v>
      </c>
      <c r="W16" s="60">
        <v>1.7467670320638866</v>
      </c>
      <c r="X16" s="65">
        <v>2.9288930539041207</v>
      </c>
      <c r="Y16" s="61">
        <v>1.8043452024207354</v>
      </c>
      <c r="Z16" s="15"/>
      <c r="AA16" s="15"/>
      <c r="AB16" s="15"/>
      <c r="AC16" s="15"/>
      <c r="AD16" s="15"/>
      <c r="AE16" s="15"/>
      <c r="AF16" s="15"/>
      <c r="AG16" s="15"/>
      <c r="AH16" s="15"/>
      <c r="AI16" s="15"/>
      <c r="AJ16" s="15"/>
      <c r="AK16" s="15"/>
      <c r="AL16" s="15"/>
      <c r="AM16" s="15"/>
    </row>
    <row r="17" spans="1:39">
      <c r="A17" s="94" t="s">
        <v>459</v>
      </c>
      <c r="B17" s="65">
        <v>32.089489978926188</v>
      </c>
      <c r="C17" s="60">
        <v>1.5649586347590234</v>
      </c>
      <c r="D17" s="65">
        <v>22.739102789775782</v>
      </c>
      <c r="E17" s="60">
        <v>1.3808069896301642</v>
      </c>
      <c r="F17" s="65">
        <v>29.445500431855962</v>
      </c>
      <c r="G17" s="60">
        <v>2.0995231211119094</v>
      </c>
      <c r="H17" s="65">
        <v>6.7063976420801801</v>
      </c>
      <c r="I17" s="60">
        <v>2.3041323699506373</v>
      </c>
      <c r="J17" s="65">
        <v>8.0820109377204297</v>
      </c>
      <c r="K17" s="60">
        <v>0.86436757284127019</v>
      </c>
      <c r="L17" s="65">
        <v>9.851096712693117</v>
      </c>
      <c r="M17" s="60">
        <v>0.74262945203879949</v>
      </c>
      <c r="N17" s="65">
        <v>16.169203158471579</v>
      </c>
      <c r="O17" s="60">
        <v>3.0429268233372531</v>
      </c>
      <c r="P17" s="65">
        <v>6.3181064457784615</v>
      </c>
      <c r="Q17" s="60">
        <v>2.9520758225222345</v>
      </c>
      <c r="R17" s="65">
        <v>33.193375340787881</v>
      </c>
      <c r="S17" s="60">
        <v>1.4764388197188718</v>
      </c>
      <c r="T17" s="65">
        <v>27.228854827456701</v>
      </c>
      <c r="U17" s="60">
        <v>1.340003446242898</v>
      </c>
      <c r="V17" s="65">
        <v>28.189547680989548</v>
      </c>
      <c r="W17" s="60">
        <v>2.0395505103077518</v>
      </c>
      <c r="X17" s="65">
        <v>0.96069285353284783</v>
      </c>
      <c r="Y17" s="61">
        <v>2.4544500652779515</v>
      </c>
      <c r="Z17" s="15"/>
      <c r="AA17" s="15"/>
      <c r="AB17" s="15"/>
      <c r="AC17" s="15"/>
      <c r="AD17" s="15"/>
      <c r="AE17" s="15"/>
      <c r="AF17" s="15"/>
      <c r="AG17" s="15"/>
      <c r="AH17" s="15"/>
      <c r="AI17" s="15"/>
      <c r="AJ17" s="15"/>
      <c r="AK17" s="15"/>
      <c r="AL17" s="15"/>
      <c r="AM17" s="15"/>
    </row>
    <row r="18" spans="1:39">
      <c r="A18" s="41" t="s">
        <v>19</v>
      </c>
      <c r="B18" s="65">
        <v>39.679560980334102</v>
      </c>
      <c r="C18" s="60">
        <v>1.7502689386647325</v>
      </c>
      <c r="D18" s="65">
        <v>65.962163683169123</v>
      </c>
      <c r="E18" s="60">
        <v>1.5015714974282266</v>
      </c>
      <c r="F18" s="65">
        <v>45.405796143991651</v>
      </c>
      <c r="G18" s="60">
        <v>2.1612595030150152</v>
      </c>
      <c r="H18" s="65">
        <v>-20.556367539177472</v>
      </c>
      <c r="I18" s="60">
        <v>2.6821853016674351</v>
      </c>
      <c r="J18" s="65">
        <v>26.767882998615161</v>
      </c>
      <c r="K18" s="60">
        <v>1.3526395638212323</v>
      </c>
      <c r="L18" s="65">
        <v>49.964593207021522</v>
      </c>
      <c r="M18" s="60">
        <v>1.6164285890664634</v>
      </c>
      <c r="N18" s="65">
        <v>27.248818201425049</v>
      </c>
      <c r="O18" s="60">
        <v>2.443486114870796</v>
      </c>
      <c r="P18" s="65">
        <v>-22.715775005596473</v>
      </c>
      <c r="Q18" s="60">
        <v>2.452978302930148</v>
      </c>
      <c r="R18" s="65">
        <v>51.770551115696932</v>
      </c>
      <c r="S18" s="60">
        <v>1.6275941921657477</v>
      </c>
      <c r="T18" s="65">
        <v>36.599995183142283</v>
      </c>
      <c r="U18" s="60">
        <v>2.0685081094805349</v>
      </c>
      <c r="V18" s="65">
        <v>18.021776013442501</v>
      </c>
      <c r="W18" s="60">
        <v>1.6593750060050589</v>
      </c>
      <c r="X18" s="65">
        <v>-18.578219169699782</v>
      </c>
      <c r="Y18" s="61">
        <v>2.6233595447980953</v>
      </c>
      <c r="Z18" s="15"/>
      <c r="AA18" s="15"/>
      <c r="AB18" s="15"/>
      <c r="AC18" s="15"/>
      <c r="AD18" s="15"/>
      <c r="AE18" s="15"/>
      <c r="AF18" s="15"/>
      <c r="AG18" s="15"/>
      <c r="AH18" s="15"/>
      <c r="AI18" s="15"/>
      <c r="AJ18" s="15"/>
      <c r="AK18" s="15"/>
      <c r="AL18" s="15"/>
      <c r="AM18" s="15"/>
    </row>
    <row r="19" spans="1:39">
      <c r="A19" s="41" t="s">
        <v>349</v>
      </c>
      <c r="B19" s="65">
        <v>38.654854959953781</v>
      </c>
      <c r="C19" s="60">
        <v>1.8386157367261584</v>
      </c>
      <c r="D19" s="65">
        <v>26.849874215940059</v>
      </c>
      <c r="E19" s="60">
        <v>1.6092237265369127</v>
      </c>
      <c r="F19" s="65">
        <v>28.79231331379945</v>
      </c>
      <c r="G19" s="60">
        <v>1.7153548458833539</v>
      </c>
      <c r="H19" s="65">
        <v>1.9424390978593919</v>
      </c>
      <c r="I19" s="60">
        <v>2.209192654579192</v>
      </c>
      <c r="J19" s="65">
        <v>31.44406839074108</v>
      </c>
      <c r="K19" s="60">
        <v>1.4726603466869046</v>
      </c>
      <c r="L19" s="65">
        <v>20.388206676674169</v>
      </c>
      <c r="M19" s="60">
        <v>1.1261297708182669</v>
      </c>
      <c r="N19" s="65">
        <v>24.74747394780314</v>
      </c>
      <c r="O19" s="60">
        <v>1.8299642873852766</v>
      </c>
      <c r="P19" s="65">
        <v>4.3592672711289708</v>
      </c>
      <c r="Q19" s="60">
        <v>1.9197498568026734</v>
      </c>
      <c r="R19" s="65">
        <v>63.272949518445053</v>
      </c>
      <c r="S19" s="60">
        <v>1.3148699888251569</v>
      </c>
      <c r="T19" s="65">
        <v>19.580241633250719</v>
      </c>
      <c r="U19" s="60">
        <v>1.5035961706200844</v>
      </c>
      <c r="V19" s="65">
        <v>24.25109238546036</v>
      </c>
      <c r="W19" s="60">
        <v>1.2468545527250481</v>
      </c>
      <c r="X19" s="65">
        <v>4.6708507522096419</v>
      </c>
      <c r="Y19" s="61">
        <v>1.9623892276308141</v>
      </c>
      <c r="Z19" s="15"/>
      <c r="AA19" s="15"/>
      <c r="AB19" s="15"/>
      <c r="AC19" s="15"/>
      <c r="AD19" s="15"/>
      <c r="AE19" s="15"/>
      <c r="AF19" s="15"/>
      <c r="AG19" s="15"/>
      <c r="AH19" s="15"/>
      <c r="AI19" s="15"/>
      <c r="AJ19" s="15"/>
      <c r="AK19" s="15"/>
      <c r="AL19" s="15"/>
      <c r="AM19" s="15"/>
    </row>
    <row r="20" spans="1:39">
      <c r="A20" s="41" t="s">
        <v>21</v>
      </c>
      <c r="B20" s="65">
        <v>22.842245426072949</v>
      </c>
      <c r="C20" s="60">
        <v>1.5383298401777099</v>
      </c>
      <c r="D20" s="65">
        <v>39.640925772528242</v>
      </c>
      <c r="E20" s="60">
        <v>1.8156672261761517</v>
      </c>
      <c r="F20" s="65">
        <v>27.799872744868541</v>
      </c>
      <c r="G20" s="60">
        <v>2.6096813786908739</v>
      </c>
      <c r="H20" s="65">
        <v>-11.841053027659701</v>
      </c>
      <c r="I20" s="60">
        <v>3.2687980479575653</v>
      </c>
      <c r="J20" s="65">
        <v>19.39548118243798</v>
      </c>
      <c r="K20" s="60">
        <v>0.88801576234000024</v>
      </c>
      <c r="L20" s="65">
        <v>27.18064515513602</v>
      </c>
      <c r="M20" s="60">
        <v>1.5006541928009194</v>
      </c>
      <c r="N20" s="65">
        <v>15.85702408723912</v>
      </c>
      <c r="O20" s="60">
        <v>2.4830577449027698</v>
      </c>
      <c r="P20" s="65">
        <v>-11.3236210678969</v>
      </c>
      <c r="Q20" s="60">
        <v>2.5651623916253148</v>
      </c>
      <c r="R20" s="65">
        <v>61.291998710285931</v>
      </c>
      <c r="S20" s="60">
        <v>1.666818794192191</v>
      </c>
      <c r="T20" s="65">
        <v>30.819403523849221</v>
      </c>
      <c r="U20" s="60">
        <v>2.0856411583141869</v>
      </c>
      <c r="V20" s="65">
        <v>13.0562979300155</v>
      </c>
      <c r="W20" s="60">
        <v>1.1003553037452867</v>
      </c>
      <c r="X20" s="65">
        <v>-17.763105593833721</v>
      </c>
      <c r="Y20" s="61">
        <v>2.3344399836348231</v>
      </c>
      <c r="Z20" s="15"/>
      <c r="AA20" s="15"/>
      <c r="AB20" s="15"/>
      <c r="AC20" s="15"/>
      <c r="AD20" s="15"/>
      <c r="AE20" s="15"/>
      <c r="AF20" s="15"/>
      <c r="AG20" s="15"/>
      <c r="AH20" s="15"/>
      <c r="AI20" s="15"/>
      <c r="AJ20" s="15"/>
      <c r="AK20" s="15"/>
      <c r="AL20" s="15"/>
      <c r="AM20" s="15"/>
    </row>
    <row r="21" spans="1:39">
      <c r="A21" s="41" t="s">
        <v>22</v>
      </c>
      <c r="B21" s="65">
        <v>54.934233552326539</v>
      </c>
      <c r="C21" s="60">
        <v>1.8810725038905183</v>
      </c>
      <c r="D21" s="65">
        <v>46.522148829856818</v>
      </c>
      <c r="E21" s="60">
        <v>1.7414505335643429</v>
      </c>
      <c r="F21" s="65">
        <v>32.539409603250732</v>
      </c>
      <c r="G21" s="60">
        <v>1.6437305423087489</v>
      </c>
      <c r="H21" s="65">
        <v>-13.982739226606085</v>
      </c>
      <c r="I21" s="60">
        <v>2.4356851532765758</v>
      </c>
      <c r="J21" s="65">
        <v>21.19127468224049</v>
      </c>
      <c r="K21" s="60">
        <v>1.275351813894585</v>
      </c>
      <c r="L21" s="65">
        <v>38.238415956340212</v>
      </c>
      <c r="M21" s="60">
        <v>1.5860683039974057</v>
      </c>
      <c r="N21" s="65">
        <v>21.986676675022689</v>
      </c>
      <c r="O21" s="60">
        <v>2.2885576673565402</v>
      </c>
      <c r="P21" s="65">
        <v>-16.251739281317523</v>
      </c>
      <c r="Q21" s="60">
        <v>2.7789220388624805</v>
      </c>
      <c r="R21" s="65">
        <v>51.458822868274709</v>
      </c>
      <c r="S21" s="60">
        <v>1.2817847229541619</v>
      </c>
      <c r="T21" s="65">
        <v>18.88215903272507</v>
      </c>
      <c r="U21" s="60">
        <v>1.4098145433315548</v>
      </c>
      <c r="V21" s="65">
        <v>13.81579396179179</v>
      </c>
      <c r="W21" s="60">
        <v>1.1241009070904933</v>
      </c>
      <c r="X21" s="65">
        <v>-5.0663650709332799</v>
      </c>
      <c r="Y21" s="61">
        <v>1.8379727509128421</v>
      </c>
      <c r="Z21" s="15"/>
      <c r="AA21" s="15"/>
      <c r="AB21" s="15"/>
      <c r="AC21" s="15"/>
      <c r="AD21" s="15"/>
      <c r="AE21" s="15"/>
      <c r="AF21" s="15"/>
      <c r="AG21" s="15"/>
      <c r="AH21" s="15"/>
      <c r="AI21" s="15"/>
      <c r="AJ21" s="15"/>
      <c r="AK21" s="15"/>
      <c r="AL21" s="15"/>
      <c r="AM21" s="15"/>
    </row>
    <row r="22" spans="1:39">
      <c r="A22" s="41" t="s">
        <v>23</v>
      </c>
      <c r="B22" s="65">
        <v>41.673270225306091</v>
      </c>
      <c r="C22" s="60">
        <v>2.3147575583873738</v>
      </c>
      <c r="D22" s="65">
        <v>61.249222792972589</v>
      </c>
      <c r="E22" s="60">
        <v>1.5667047965477026</v>
      </c>
      <c r="F22" s="65">
        <v>45.755100963586017</v>
      </c>
      <c r="G22" s="60">
        <v>2.1391317702870065</v>
      </c>
      <c r="H22" s="65">
        <v>-15.494121829386572</v>
      </c>
      <c r="I22" s="60">
        <v>2.4051762516826352</v>
      </c>
      <c r="J22" s="65">
        <v>29.274400766724501</v>
      </c>
      <c r="K22" s="60">
        <v>1.6184084950295188</v>
      </c>
      <c r="L22" s="65">
        <v>51.680166997803958</v>
      </c>
      <c r="M22" s="60">
        <v>1.5662776545964889</v>
      </c>
      <c r="N22" s="65">
        <v>30.194808342861041</v>
      </c>
      <c r="O22" s="60">
        <v>2.7974773917717695</v>
      </c>
      <c r="P22" s="65">
        <v>-21.485358654942917</v>
      </c>
      <c r="Q22" s="60">
        <v>3.2319983005033861</v>
      </c>
      <c r="R22" s="65">
        <v>78.184702830298164</v>
      </c>
      <c r="S22" s="60">
        <v>1.7115654609712849</v>
      </c>
      <c r="T22" s="65">
        <v>45.168306749639143</v>
      </c>
      <c r="U22" s="60">
        <v>3.2452171419651625</v>
      </c>
      <c r="V22" s="65">
        <v>30.18192382438739</v>
      </c>
      <c r="W22" s="60">
        <v>1.7675246193743392</v>
      </c>
      <c r="X22" s="65">
        <v>-14.986382925251753</v>
      </c>
      <c r="Y22" s="61">
        <v>3.7854699697859933</v>
      </c>
      <c r="Z22" s="15"/>
      <c r="AA22" s="15"/>
      <c r="AB22" s="15"/>
      <c r="AC22" s="15"/>
      <c r="AD22" s="15"/>
      <c r="AE22" s="15"/>
      <c r="AF22" s="15"/>
      <c r="AG22" s="15"/>
      <c r="AH22" s="15"/>
      <c r="AI22" s="15"/>
      <c r="AJ22" s="15"/>
      <c r="AK22" s="15"/>
      <c r="AL22" s="15"/>
      <c r="AM22" s="15"/>
    </row>
    <row r="23" spans="1:39">
      <c r="A23" s="41" t="s">
        <v>24</v>
      </c>
      <c r="B23" s="65">
        <v>67.185129229767455</v>
      </c>
      <c r="C23" s="60">
        <v>1.4332648705907862</v>
      </c>
      <c r="D23" s="65">
        <v>42.011442490400597</v>
      </c>
      <c r="E23" s="60">
        <v>2.0942975225598595</v>
      </c>
      <c r="F23" s="65">
        <v>33.587505366457343</v>
      </c>
      <c r="G23" s="60">
        <v>1.4714376141361389</v>
      </c>
      <c r="H23" s="65">
        <v>-8.4239371239432543</v>
      </c>
      <c r="I23" s="60">
        <v>2.7758630810188745</v>
      </c>
      <c r="J23" s="65">
        <v>18.660175316921229</v>
      </c>
      <c r="K23" s="60">
        <v>1.2526646939914723</v>
      </c>
      <c r="L23" s="65">
        <v>13.34292325377081</v>
      </c>
      <c r="M23" s="60">
        <v>0.75365639319054256</v>
      </c>
      <c r="N23" s="65">
        <v>18.510883974225742</v>
      </c>
      <c r="O23" s="60">
        <v>1.921541217685822</v>
      </c>
      <c r="P23" s="65">
        <v>5.167960720454932</v>
      </c>
      <c r="Q23" s="60">
        <v>1.6948214388605671</v>
      </c>
      <c r="R23" s="65">
        <v>73.12448514829893</v>
      </c>
      <c r="S23" s="60">
        <v>1.1410713430557551</v>
      </c>
      <c r="T23" s="65">
        <v>28.975696068065862</v>
      </c>
      <c r="U23" s="60">
        <v>1.602889619453632</v>
      </c>
      <c r="V23" s="65">
        <v>25.243806391304179</v>
      </c>
      <c r="W23" s="60">
        <v>1.1499248992832387</v>
      </c>
      <c r="X23" s="65">
        <v>-3.731889676761682</v>
      </c>
      <c r="Y23" s="61">
        <v>2.030310327064575</v>
      </c>
      <c r="Z23" s="15"/>
      <c r="AA23" s="15"/>
      <c r="AB23" s="15"/>
      <c r="AC23" s="15"/>
      <c r="AD23" s="15"/>
      <c r="AE23" s="15"/>
      <c r="AF23" s="15"/>
      <c r="AG23" s="15"/>
      <c r="AH23" s="15"/>
      <c r="AI23" s="15"/>
      <c r="AJ23" s="15"/>
      <c r="AK23" s="15"/>
      <c r="AL23" s="15"/>
      <c r="AM23" s="15"/>
    </row>
    <row r="24" spans="1:39">
      <c r="A24" s="41" t="s">
        <v>364</v>
      </c>
      <c r="B24" s="65">
        <v>31.822170083175632</v>
      </c>
      <c r="C24" s="60">
        <v>1.77100563310541</v>
      </c>
      <c r="D24" s="65">
        <v>32.10841620580895</v>
      </c>
      <c r="E24" s="60">
        <v>1.9954693538234691</v>
      </c>
      <c r="F24" s="65">
        <v>18.36370563459927</v>
      </c>
      <c r="G24" s="60">
        <v>1.9351418373067764</v>
      </c>
      <c r="H24" s="65">
        <v>-13.74471057120968</v>
      </c>
      <c r="I24" s="60">
        <v>2.5132020496705172</v>
      </c>
      <c r="J24" s="65">
        <v>37.664353633782127</v>
      </c>
      <c r="K24" s="60">
        <v>2.1507218767595275</v>
      </c>
      <c r="L24" s="65">
        <v>23.855799040083902</v>
      </c>
      <c r="M24" s="60">
        <v>1.6547397790393303</v>
      </c>
      <c r="N24" s="65">
        <v>13.049038008345409</v>
      </c>
      <c r="O24" s="60">
        <v>1.376038927319398</v>
      </c>
      <c r="P24" s="65">
        <v>-10.806761031738493</v>
      </c>
      <c r="Q24" s="60">
        <v>1.8869630595003559</v>
      </c>
      <c r="R24" s="65">
        <v>55.201500769540722</v>
      </c>
      <c r="S24" s="60">
        <v>2.0607577071447283</v>
      </c>
      <c r="T24" s="65">
        <v>12.55633919638238</v>
      </c>
      <c r="U24" s="60">
        <v>1.3139324224421831</v>
      </c>
      <c r="V24" s="65">
        <v>9.0571214387839944</v>
      </c>
      <c r="W24" s="60">
        <v>1.5206761520301917</v>
      </c>
      <c r="X24" s="65">
        <v>-3.4992177575983856</v>
      </c>
      <c r="Y24" s="61">
        <v>2.1292950097983927</v>
      </c>
      <c r="Z24" s="15"/>
      <c r="AA24" s="15"/>
      <c r="AB24" s="15"/>
      <c r="AC24" s="15"/>
      <c r="AD24" s="15"/>
      <c r="AE24" s="15"/>
      <c r="AF24" s="15"/>
      <c r="AG24" s="15"/>
      <c r="AH24" s="15"/>
      <c r="AI24" s="15"/>
      <c r="AJ24" s="15"/>
      <c r="AK24" s="15"/>
      <c r="AL24" s="15"/>
      <c r="AM24" s="15"/>
    </row>
    <row r="25" spans="1:39">
      <c r="A25" s="41" t="s">
        <v>25</v>
      </c>
      <c r="B25" s="65">
        <v>52.592257046712703</v>
      </c>
      <c r="C25" s="60">
        <v>1.5116781109869517</v>
      </c>
      <c r="D25" s="65">
        <v>11.78757881177129</v>
      </c>
      <c r="E25" s="60">
        <v>1.004598023264605</v>
      </c>
      <c r="F25" s="65">
        <v>17.716829274713952</v>
      </c>
      <c r="G25" s="60">
        <v>1.2421379589315451</v>
      </c>
      <c r="H25" s="65">
        <v>5.9292504629426617</v>
      </c>
      <c r="I25" s="60">
        <v>1.5246779603167366</v>
      </c>
      <c r="J25" s="65">
        <v>14.17592416534589</v>
      </c>
      <c r="K25" s="60">
        <v>0.95423798939815818</v>
      </c>
      <c r="L25" s="65">
        <v>5.5985863587096594</v>
      </c>
      <c r="M25" s="60">
        <v>0.53929167911841902</v>
      </c>
      <c r="N25" s="65">
        <v>11.666578669567141</v>
      </c>
      <c r="O25" s="60">
        <v>1.6628502155755713</v>
      </c>
      <c r="P25" s="65">
        <v>6.0679923108574814</v>
      </c>
      <c r="Q25" s="60">
        <v>1.7467615448712521</v>
      </c>
      <c r="R25" s="65">
        <v>41.114193402328233</v>
      </c>
      <c r="S25" s="60">
        <v>1.1958874187408572</v>
      </c>
      <c r="T25" s="65">
        <v>11.767757647375911</v>
      </c>
      <c r="U25" s="60">
        <v>0.82968473542263299</v>
      </c>
      <c r="V25" s="65">
        <v>15.10204465290826</v>
      </c>
      <c r="W25" s="60">
        <v>0.98257610674317319</v>
      </c>
      <c r="X25" s="65">
        <v>3.3342870055323495</v>
      </c>
      <c r="Y25" s="61">
        <v>1.2536589794246233</v>
      </c>
      <c r="Z25" s="15"/>
      <c r="AA25" s="15"/>
      <c r="AB25" s="15"/>
      <c r="AC25" s="15"/>
      <c r="AD25" s="15"/>
      <c r="AE25" s="15"/>
      <c r="AF25" s="15"/>
      <c r="AG25" s="15"/>
      <c r="AH25" s="15"/>
      <c r="AI25" s="15"/>
      <c r="AJ25" s="15"/>
      <c r="AK25" s="15"/>
      <c r="AL25" s="15"/>
      <c r="AM25" s="15"/>
    </row>
    <row r="26" spans="1:39">
      <c r="A26" s="39" t="s">
        <v>26</v>
      </c>
      <c r="B26" s="65">
        <v>28.694735032482789</v>
      </c>
      <c r="C26" s="60">
        <v>1.2889718994899253</v>
      </c>
      <c r="D26" s="65">
        <v>19.563095059763828</v>
      </c>
      <c r="E26" s="60">
        <v>1.3143943456551688</v>
      </c>
      <c r="F26" s="65">
        <v>14.44258255143394</v>
      </c>
      <c r="G26" s="60">
        <v>1.5480343611340179</v>
      </c>
      <c r="H26" s="65">
        <v>-5.1205125083298881</v>
      </c>
      <c r="I26" s="60">
        <v>2.0304361758691161</v>
      </c>
      <c r="J26" s="65">
        <v>14.38077373585919</v>
      </c>
      <c r="K26" s="60">
        <v>1.4564109293014191</v>
      </c>
      <c r="L26" s="65">
        <v>9.809813339660499</v>
      </c>
      <c r="M26" s="60">
        <v>0.98796304113889688</v>
      </c>
      <c r="N26" s="65">
        <v>13.956216311067379</v>
      </c>
      <c r="O26" s="60">
        <v>2.0750644034914911</v>
      </c>
      <c r="P26" s="65">
        <v>4.1464029714068804</v>
      </c>
      <c r="Q26" s="60">
        <v>2.1488076206453881</v>
      </c>
      <c r="R26" s="65">
        <v>47.057604196574538</v>
      </c>
      <c r="S26" s="60">
        <v>1.5527712578206463</v>
      </c>
      <c r="T26" s="65">
        <v>10.72295947254009</v>
      </c>
      <c r="U26" s="60">
        <v>1.1218118055652233</v>
      </c>
      <c r="V26" s="65">
        <v>10.8317693649836</v>
      </c>
      <c r="W26" s="60">
        <v>1.3204177456236543</v>
      </c>
      <c r="X26" s="65">
        <v>0.10880989244351014</v>
      </c>
      <c r="Y26" s="61">
        <v>1.6371651451863221</v>
      </c>
      <c r="Z26" s="15"/>
      <c r="AA26" s="15"/>
      <c r="AB26" s="15"/>
      <c r="AC26" s="15"/>
      <c r="AD26" s="15"/>
      <c r="AE26" s="15"/>
      <c r="AF26" s="15"/>
      <c r="AG26" s="15"/>
      <c r="AH26" s="15"/>
      <c r="AI26" s="15"/>
      <c r="AJ26" s="15"/>
      <c r="AK26" s="15"/>
      <c r="AL26" s="15"/>
      <c r="AM26" s="15"/>
    </row>
    <row r="27" spans="1:39">
      <c r="A27" s="39" t="s">
        <v>239</v>
      </c>
      <c r="B27" s="65">
        <v>57.236509672542986</v>
      </c>
      <c r="C27" s="60">
        <v>1.4821818992107572</v>
      </c>
      <c r="D27" s="65">
        <v>8.1616727402228175</v>
      </c>
      <c r="E27" s="60">
        <v>1.1425976045560393</v>
      </c>
      <c r="F27" s="65">
        <v>4.3648917813499803</v>
      </c>
      <c r="G27" s="60">
        <v>0.55195993269901256</v>
      </c>
      <c r="H27" s="65">
        <v>-3.7967809588728372</v>
      </c>
      <c r="I27" s="60">
        <v>1.1852045530275339</v>
      </c>
      <c r="J27" s="65">
        <v>19.306201245403042</v>
      </c>
      <c r="K27" s="60">
        <v>1.242332768766683</v>
      </c>
      <c r="L27" s="65">
        <v>5.0656195688998409</v>
      </c>
      <c r="M27" s="60">
        <v>0.6000617830599918</v>
      </c>
      <c r="N27" s="65">
        <v>4.2874603700052214</v>
      </c>
      <c r="O27" s="60">
        <v>0.97073104756305495</v>
      </c>
      <c r="P27" s="65">
        <v>-0.77815919889461949</v>
      </c>
      <c r="Q27" s="60">
        <v>1.0496971987184684</v>
      </c>
      <c r="R27" s="65">
        <v>40.309768912850593</v>
      </c>
      <c r="S27" s="60">
        <v>1.3513456392989027</v>
      </c>
      <c r="T27" s="65">
        <v>5.5609580744632447</v>
      </c>
      <c r="U27" s="60">
        <v>0.7326112170138257</v>
      </c>
      <c r="V27" s="65">
        <v>5.1177240559895401</v>
      </c>
      <c r="W27" s="60">
        <v>0.73544453893155803</v>
      </c>
      <c r="X27" s="65">
        <v>-0.44323401847370469</v>
      </c>
      <c r="Y27" s="61">
        <v>0.9642539397308495</v>
      </c>
      <c r="Z27" s="15"/>
      <c r="AA27" s="15"/>
      <c r="AB27" s="15"/>
      <c r="AC27" s="15"/>
      <c r="AD27" s="15"/>
      <c r="AE27" s="15"/>
      <c r="AF27" s="15"/>
      <c r="AG27" s="15"/>
      <c r="AH27" s="15"/>
      <c r="AI27" s="15"/>
      <c r="AJ27" s="15"/>
      <c r="AK27" s="15"/>
      <c r="AL27" s="15"/>
      <c r="AM27" s="15"/>
    </row>
    <row r="28" spans="1:39">
      <c r="A28" s="39" t="s">
        <v>27</v>
      </c>
      <c r="B28" s="65">
        <v>57.233254138354233</v>
      </c>
      <c r="C28" s="60">
        <v>1.7555504968484348</v>
      </c>
      <c r="D28" s="65">
        <v>22.42001131763681</v>
      </c>
      <c r="E28" s="60">
        <v>1.4590287306085965</v>
      </c>
      <c r="F28" s="65">
        <v>30.037300415982941</v>
      </c>
      <c r="G28" s="60">
        <v>1.4772273152227464</v>
      </c>
      <c r="H28" s="65">
        <v>7.6172890983461308</v>
      </c>
      <c r="I28" s="60">
        <v>1.7348224437696427</v>
      </c>
      <c r="J28" s="65">
        <v>24.912122611475219</v>
      </c>
      <c r="K28" s="60">
        <v>1.6017455200016548</v>
      </c>
      <c r="L28" s="65">
        <v>8.6589971146479296</v>
      </c>
      <c r="M28" s="60">
        <v>0.69701912328211324</v>
      </c>
      <c r="N28" s="65">
        <v>16.56777089681022</v>
      </c>
      <c r="O28" s="60">
        <v>1.9573520219635148</v>
      </c>
      <c r="P28" s="65">
        <v>7.9087737821622905</v>
      </c>
      <c r="Q28" s="60">
        <v>1.9613518860934114</v>
      </c>
      <c r="R28" s="65">
        <v>74.118790990890716</v>
      </c>
      <c r="S28" s="60">
        <v>1.2477494111420453</v>
      </c>
      <c r="T28" s="65">
        <v>17.567506329687831</v>
      </c>
      <c r="U28" s="60">
        <v>1.2747510426480471</v>
      </c>
      <c r="V28" s="65">
        <v>20.189547959992598</v>
      </c>
      <c r="W28" s="60">
        <v>0.98709244601521906</v>
      </c>
      <c r="X28" s="65">
        <v>2.6220416303047678</v>
      </c>
      <c r="Y28" s="61">
        <v>1.3999672356409778</v>
      </c>
      <c r="Z28" s="15"/>
      <c r="AA28" s="15"/>
      <c r="AB28" s="15"/>
      <c r="AC28" s="15"/>
      <c r="AD28" s="15"/>
      <c r="AE28" s="15"/>
      <c r="AF28" s="15"/>
      <c r="AG28" s="15"/>
      <c r="AH28" s="15"/>
      <c r="AI28" s="15"/>
      <c r="AJ28" s="15"/>
      <c r="AK28" s="15"/>
      <c r="AL28" s="15"/>
      <c r="AM28" s="15"/>
    </row>
    <row r="29" spans="1:39">
      <c r="A29" s="39" t="s">
        <v>28</v>
      </c>
      <c r="B29" s="65">
        <v>30.412273957558529</v>
      </c>
      <c r="C29" s="60">
        <v>1.0942779902372031</v>
      </c>
      <c r="D29" s="65">
        <v>12.33674232922926</v>
      </c>
      <c r="E29" s="60">
        <v>0.91155831947203392</v>
      </c>
      <c r="F29" s="65">
        <v>12.41692887131641</v>
      </c>
      <c r="G29" s="60">
        <v>1.2831669329927755</v>
      </c>
      <c r="H29" s="65">
        <v>8.0186542087149704E-2</v>
      </c>
      <c r="I29" s="60">
        <v>1.5101716305440034</v>
      </c>
      <c r="J29" s="65">
        <v>19.871794810282299</v>
      </c>
      <c r="K29" s="60">
        <v>1.240983904272851</v>
      </c>
      <c r="L29" s="65">
        <v>5.8512822398005229</v>
      </c>
      <c r="M29" s="60">
        <v>0.59188501593084419</v>
      </c>
      <c r="N29" s="65">
        <v>10.96487352449641</v>
      </c>
      <c r="O29" s="60">
        <v>1.6117382982584896</v>
      </c>
      <c r="P29" s="65">
        <v>5.1135912846958869</v>
      </c>
      <c r="Q29" s="60">
        <v>1.6938534091124944</v>
      </c>
      <c r="R29" s="65">
        <v>74.372548132359626</v>
      </c>
      <c r="S29" s="60">
        <v>1.2961708567480106</v>
      </c>
      <c r="T29" s="65">
        <v>19.916505621866609</v>
      </c>
      <c r="U29" s="60">
        <v>1.6832263815031998</v>
      </c>
      <c r="V29" s="65">
        <v>18.806876617009681</v>
      </c>
      <c r="W29" s="60">
        <v>1.1303262564173013</v>
      </c>
      <c r="X29" s="65">
        <v>-1.1096290048569273</v>
      </c>
      <c r="Y29" s="61">
        <v>1.8190404253655654</v>
      </c>
      <c r="Z29" s="15"/>
      <c r="AA29" s="15"/>
      <c r="AB29" s="15"/>
      <c r="AC29" s="15"/>
      <c r="AD29" s="15"/>
      <c r="AE29" s="15"/>
      <c r="AF29" s="15"/>
      <c r="AG29" s="15"/>
      <c r="AH29" s="15"/>
      <c r="AI29" s="15"/>
      <c r="AJ29" s="15"/>
      <c r="AK29" s="15"/>
      <c r="AL29" s="15"/>
      <c r="AM29" s="15"/>
    </row>
    <row r="30" spans="1:39">
      <c r="A30" s="39" t="s">
        <v>29</v>
      </c>
      <c r="B30" s="65">
        <v>30.005163610083919</v>
      </c>
      <c r="C30" s="60">
        <v>1.5068814953990175</v>
      </c>
      <c r="D30" s="65">
        <v>33.79300486874785</v>
      </c>
      <c r="E30" s="60">
        <v>1.1535209261629087</v>
      </c>
      <c r="F30" s="65">
        <v>34.354591047585323</v>
      </c>
      <c r="G30" s="60">
        <v>1.9602889418898064</v>
      </c>
      <c r="H30" s="65">
        <v>0.56158617883747297</v>
      </c>
      <c r="I30" s="60">
        <v>2.3866075064011669</v>
      </c>
      <c r="J30" s="65">
        <v>6.2602795633308856</v>
      </c>
      <c r="K30" s="60">
        <v>0.74187724390626864</v>
      </c>
      <c r="L30" s="65">
        <v>15.808740058912811</v>
      </c>
      <c r="M30" s="60">
        <v>0.88410413381509267</v>
      </c>
      <c r="N30" s="65">
        <v>20.478639579731851</v>
      </c>
      <c r="O30" s="60">
        <v>3.8932957882327575</v>
      </c>
      <c r="P30" s="65">
        <v>4.6698995208190404</v>
      </c>
      <c r="Q30" s="60">
        <v>4.0866903187378805</v>
      </c>
      <c r="R30" s="65">
        <v>50.168490385135883</v>
      </c>
      <c r="S30" s="60">
        <v>1.4423555771405636</v>
      </c>
      <c r="T30" s="65">
        <v>27.193775807746832</v>
      </c>
      <c r="U30" s="60">
        <v>1.4167847964969673</v>
      </c>
      <c r="V30" s="65">
        <v>18.554874047443921</v>
      </c>
      <c r="W30" s="60">
        <v>1.1319116158204217</v>
      </c>
      <c r="X30" s="65">
        <v>-8.638901760302911</v>
      </c>
      <c r="Y30" s="61">
        <v>1.812649440594768</v>
      </c>
      <c r="Z30" s="15"/>
      <c r="AA30" s="15"/>
      <c r="AB30" s="15"/>
      <c r="AC30" s="15"/>
      <c r="AD30" s="15"/>
      <c r="AE30" s="15"/>
      <c r="AF30" s="15"/>
      <c r="AG30" s="15"/>
      <c r="AH30" s="15"/>
      <c r="AI30" s="15"/>
      <c r="AJ30" s="15"/>
      <c r="AK30" s="15"/>
      <c r="AL30" s="15"/>
      <c r="AM30" s="15"/>
    </row>
    <row r="31" spans="1:39">
      <c r="A31" s="39" t="s">
        <v>30</v>
      </c>
      <c r="B31" s="65">
        <v>51.366937516799581</v>
      </c>
      <c r="C31" s="60">
        <v>1.6058524702078392</v>
      </c>
      <c r="D31" s="65">
        <v>19.478500591531809</v>
      </c>
      <c r="E31" s="60">
        <v>1.3522762156587944</v>
      </c>
      <c r="F31" s="65">
        <v>24.492242627711391</v>
      </c>
      <c r="G31" s="60">
        <v>1.4105428670843903</v>
      </c>
      <c r="H31" s="65">
        <v>5.0137420361795826</v>
      </c>
      <c r="I31" s="60">
        <v>2.0021963061261858</v>
      </c>
      <c r="J31" s="65">
        <v>35.261855840606792</v>
      </c>
      <c r="K31" s="60">
        <v>1.2902917371485705</v>
      </c>
      <c r="L31" s="65">
        <v>9.468146630901348</v>
      </c>
      <c r="M31" s="60">
        <v>0.79227432131858411</v>
      </c>
      <c r="N31" s="65">
        <v>17.106119950734438</v>
      </c>
      <c r="O31" s="60">
        <v>1.4338175567172522</v>
      </c>
      <c r="P31" s="65">
        <v>7.6379733198330904</v>
      </c>
      <c r="Q31" s="60">
        <v>1.5342454562586127</v>
      </c>
      <c r="R31" s="65">
        <v>66.642091146460785</v>
      </c>
      <c r="S31" s="60">
        <v>1.4221542856797909</v>
      </c>
      <c r="T31" s="65">
        <v>34.863384680783369</v>
      </c>
      <c r="U31" s="60">
        <v>2.0269141571611744</v>
      </c>
      <c r="V31" s="65">
        <v>31.214494709454399</v>
      </c>
      <c r="W31" s="60">
        <v>1.3871728065579478</v>
      </c>
      <c r="X31" s="65">
        <v>-3.6488899713289698</v>
      </c>
      <c r="Y31" s="61">
        <v>2.4770718871210158</v>
      </c>
      <c r="Z31" s="15"/>
      <c r="AA31" s="15"/>
      <c r="AB31" s="15"/>
      <c r="AC31" s="15"/>
      <c r="AD31" s="15"/>
      <c r="AE31" s="15"/>
      <c r="AF31" s="15"/>
      <c r="AG31" s="15"/>
      <c r="AH31" s="15"/>
      <c r="AI31" s="15"/>
      <c r="AJ31" s="15"/>
      <c r="AK31" s="15"/>
      <c r="AL31" s="15"/>
      <c r="AM31" s="15"/>
    </row>
    <row r="32" spans="1:39">
      <c r="A32" s="39" t="s">
        <v>31</v>
      </c>
      <c r="B32" s="65">
        <v>45.143294749945809</v>
      </c>
      <c r="C32" s="60">
        <v>1.4685906679391469</v>
      </c>
      <c r="D32" s="65">
        <v>23.042267310513171</v>
      </c>
      <c r="E32" s="60">
        <v>1.2177266082399154</v>
      </c>
      <c r="F32" s="65">
        <v>21.68931361261674</v>
      </c>
      <c r="G32" s="60">
        <v>1.266250437815245</v>
      </c>
      <c r="H32" s="65">
        <v>-1.3529536978964316</v>
      </c>
      <c r="I32" s="60">
        <v>1.7550542119971622</v>
      </c>
      <c r="J32" s="65">
        <v>14.773116837479741</v>
      </c>
      <c r="K32" s="60">
        <v>1.0791321389761053</v>
      </c>
      <c r="L32" s="65">
        <v>12.87704333006576</v>
      </c>
      <c r="M32" s="60">
        <v>0.86921754070366919</v>
      </c>
      <c r="N32" s="65">
        <v>10.843774246783379</v>
      </c>
      <c r="O32" s="60">
        <v>1.8810105968057447</v>
      </c>
      <c r="P32" s="65">
        <v>-2.0332690832823808</v>
      </c>
      <c r="Q32" s="60">
        <v>2.0574667982538615</v>
      </c>
      <c r="R32" s="65">
        <v>69.311378600322243</v>
      </c>
      <c r="S32" s="60">
        <v>1.0792350076553781</v>
      </c>
      <c r="T32" s="65">
        <v>24.177683343099002</v>
      </c>
      <c r="U32" s="60">
        <v>1.7330808585228403</v>
      </c>
      <c r="V32" s="65">
        <v>20.036428287894068</v>
      </c>
      <c r="W32" s="60">
        <v>1.0939176990842459</v>
      </c>
      <c r="X32" s="65">
        <v>-4.1412550552049332</v>
      </c>
      <c r="Y32" s="61">
        <v>2.0040146394401077</v>
      </c>
      <c r="Z32" s="15"/>
      <c r="AA32" s="15"/>
      <c r="AB32" s="15"/>
      <c r="AC32" s="15"/>
      <c r="AD32" s="15"/>
      <c r="AE32" s="15"/>
      <c r="AF32" s="15"/>
      <c r="AG32" s="15"/>
      <c r="AH32" s="15"/>
      <c r="AI32" s="15"/>
      <c r="AJ32" s="15"/>
      <c r="AK32" s="15"/>
      <c r="AL32" s="15"/>
      <c r="AM32" s="15"/>
    </row>
    <row r="33" spans="1:39">
      <c r="A33" s="39" t="s">
        <v>32</v>
      </c>
      <c r="B33" s="65">
        <v>30.4683991523315</v>
      </c>
      <c r="C33" s="60">
        <v>1.5044590656198229</v>
      </c>
      <c r="D33" s="65">
        <v>17.227214128999019</v>
      </c>
      <c r="E33" s="60">
        <v>1.3140248592026149</v>
      </c>
      <c r="F33" s="65">
        <v>17.56964583053961</v>
      </c>
      <c r="G33" s="60">
        <v>2.6063571047095566</v>
      </c>
      <c r="H33" s="65">
        <v>0.34243170154059044</v>
      </c>
      <c r="I33" s="60">
        <v>2.9965458049540188</v>
      </c>
      <c r="J33" s="65">
        <v>22.954570157115491</v>
      </c>
      <c r="K33" s="60">
        <v>1.1758323078833148</v>
      </c>
      <c r="L33" s="65">
        <v>16.4380995264899</v>
      </c>
      <c r="M33" s="60">
        <v>1.1768984156719184</v>
      </c>
      <c r="N33" s="65">
        <v>29.199703998426209</v>
      </c>
      <c r="O33" s="60">
        <v>3.4621988348720114</v>
      </c>
      <c r="P33" s="65">
        <v>12.761604471936309</v>
      </c>
      <c r="Q33" s="60">
        <v>3.7966387695606203</v>
      </c>
      <c r="R33" s="65">
        <v>63.174162075133822</v>
      </c>
      <c r="S33" s="60">
        <v>1.451893661323862</v>
      </c>
      <c r="T33" s="65">
        <v>17.570665840463221</v>
      </c>
      <c r="U33" s="60">
        <v>1.6438864626150169</v>
      </c>
      <c r="V33" s="65">
        <v>23.68495172191129</v>
      </c>
      <c r="W33" s="60">
        <v>1.6696705827456013</v>
      </c>
      <c r="X33" s="65">
        <v>6.1142858814480689</v>
      </c>
      <c r="Y33" s="61">
        <v>2.497264676353645</v>
      </c>
      <c r="Z33" s="15"/>
      <c r="AA33" s="15"/>
      <c r="AB33" s="15"/>
      <c r="AC33" s="15"/>
      <c r="AD33" s="15"/>
      <c r="AE33" s="15"/>
      <c r="AF33" s="15"/>
      <c r="AG33" s="15"/>
      <c r="AH33" s="15"/>
      <c r="AI33" s="15"/>
      <c r="AJ33" s="15"/>
      <c r="AK33" s="15"/>
      <c r="AL33" s="15"/>
      <c r="AM33" s="15"/>
    </row>
    <row r="34" spans="1:39">
      <c r="A34" s="39" t="s">
        <v>365</v>
      </c>
      <c r="B34" s="65">
        <v>33.038301341686463</v>
      </c>
      <c r="C34" s="60">
        <v>1.2695997428106789</v>
      </c>
      <c r="D34" s="65">
        <v>26.650928997527149</v>
      </c>
      <c r="E34" s="60">
        <v>1.0366136204645036</v>
      </c>
      <c r="F34" s="65">
        <v>22.99485677282167</v>
      </c>
      <c r="G34" s="60">
        <v>1.5873151291260297</v>
      </c>
      <c r="H34" s="65">
        <v>-3.6560722247054791</v>
      </c>
      <c r="I34" s="60">
        <v>1.9963691057132935</v>
      </c>
      <c r="J34" s="65">
        <v>21.147942450765601</v>
      </c>
      <c r="K34" s="60">
        <v>0.99703193140963131</v>
      </c>
      <c r="L34" s="65">
        <v>15.962414338582059</v>
      </c>
      <c r="M34" s="60">
        <v>1.0240142845539533</v>
      </c>
      <c r="N34" s="65">
        <v>18.266731159475629</v>
      </c>
      <c r="O34" s="60">
        <v>2.4036950565798105</v>
      </c>
      <c r="P34" s="65">
        <v>2.30431682089357</v>
      </c>
      <c r="Q34" s="60">
        <v>2.3614816549710169</v>
      </c>
      <c r="R34" s="65">
        <v>68.702397917249343</v>
      </c>
      <c r="S34" s="60">
        <v>1.4840797254857545</v>
      </c>
      <c r="T34" s="65">
        <v>28.642380924104639</v>
      </c>
      <c r="U34" s="60">
        <v>2.067310105707155</v>
      </c>
      <c r="V34" s="65">
        <v>29.08309915772292</v>
      </c>
      <c r="W34" s="60">
        <v>1.5827713139360737</v>
      </c>
      <c r="X34" s="65">
        <v>0.44071823361828066</v>
      </c>
      <c r="Y34" s="61">
        <v>2.6970458349812652</v>
      </c>
      <c r="Z34" s="15"/>
      <c r="AA34" s="15"/>
      <c r="AB34" s="15"/>
      <c r="AC34" s="15"/>
      <c r="AD34" s="15"/>
      <c r="AE34" s="15"/>
      <c r="AF34" s="15"/>
      <c r="AG34" s="15"/>
      <c r="AH34" s="15"/>
      <c r="AI34" s="15"/>
      <c r="AJ34" s="15"/>
      <c r="AK34" s="15"/>
      <c r="AL34" s="15"/>
      <c r="AM34" s="15"/>
    </row>
    <row r="35" spans="1:39">
      <c r="A35" s="39" t="s">
        <v>33</v>
      </c>
      <c r="B35" s="65">
        <v>74.134276112884748</v>
      </c>
      <c r="C35" s="60">
        <v>0.81329183167572472</v>
      </c>
      <c r="D35" s="65">
        <v>14.847609536240141</v>
      </c>
      <c r="E35" s="60">
        <v>1.4110304853327436</v>
      </c>
      <c r="F35" s="65">
        <v>15.35956920910435</v>
      </c>
      <c r="G35" s="60">
        <v>0.82563816275713797</v>
      </c>
      <c r="H35" s="65">
        <v>0.51195967286420974</v>
      </c>
      <c r="I35" s="60">
        <v>1.7403118967265461</v>
      </c>
      <c r="J35" s="65">
        <v>28.064452037846848</v>
      </c>
      <c r="K35" s="60">
        <v>1.265434287985876</v>
      </c>
      <c r="L35" s="65">
        <v>13.98651504325173</v>
      </c>
      <c r="M35" s="60">
        <v>0.76830245912171113</v>
      </c>
      <c r="N35" s="65">
        <v>16.348219547817141</v>
      </c>
      <c r="O35" s="60">
        <v>1.2252039944812689</v>
      </c>
      <c r="P35" s="65">
        <v>2.3617045045654113</v>
      </c>
      <c r="Q35" s="60">
        <v>1.4542688987326</v>
      </c>
      <c r="R35" s="65">
        <v>68.064342949444978</v>
      </c>
      <c r="S35" s="60">
        <v>1.072567851860168</v>
      </c>
      <c r="T35" s="65">
        <v>19.144354954315251</v>
      </c>
      <c r="U35" s="60">
        <v>1.2062529535857649</v>
      </c>
      <c r="V35" s="65">
        <v>15.73642417504092</v>
      </c>
      <c r="W35" s="60">
        <v>0.87699829602779178</v>
      </c>
      <c r="X35" s="65">
        <v>-3.4079307792743307</v>
      </c>
      <c r="Y35" s="61">
        <v>1.4560986464990184</v>
      </c>
      <c r="Z35" s="15"/>
      <c r="AA35" s="15"/>
      <c r="AB35" s="15"/>
      <c r="AC35" s="15"/>
      <c r="AD35" s="15"/>
      <c r="AE35" s="15"/>
      <c r="AF35" s="15"/>
      <c r="AG35" s="15"/>
      <c r="AH35" s="15"/>
      <c r="AI35" s="15"/>
      <c r="AJ35" s="15"/>
      <c r="AK35" s="15"/>
      <c r="AL35" s="15"/>
      <c r="AM35" s="15"/>
    </row>
    <row r="36" spans="1:39">
      <c r="A36" s="39" t="s">
        <v>34</v>
      </c>
      <c r="B36" s="65">
        <v>55.704931556603043</v>
      </c>
      <c r="C36" s="60">
        <v>1.2518448096304302</v>
      </c>
      <c r="D36" s="65">
        <v>35.538383587393177</v>
      </c>
      <c r="E36" s="60">
        <v>1.3867036767693359</v>
      </c>
      <c r="F36" s="65">
        <v>57.407859441355328</v>
      </c>
      <c r="G36" s="60">
        <v>1.25677540191883</v>
      </c>
      <c r="H36" s="65">
        <v>21.86947585396215</v>
      </c>
      <c r="I36" s="60">
        <v>1.7144765497443535</v>
      </c>
      <c r="J36" s="65">
        <v>12.943651612315699</v>
      </c>
      <c r="K36" s="60">
        <v>0.79806662006456885</v>
      </c>
      <c r="L36" s="65">
        <v>11.845282261961181</v>
      </c>
      <c r="M36" s="60">
        <v>0.76085961808068003</v>
      </c>
      <c r="N36" s="65">
        <v>37.565996404159733</v>
      </c>
      <c r="O36" s="60">
        <v>2.5732591384089769</v>
      </c>
      <c r="P36" s="65">
        <v>25.720714142198553</v>
      </c>
      <c r="Q36" s="60">
        <v>2.5961471067188624</v>
      </c>
      <c r="R36" s="65">
        <v>52.726613622862082</v>
      </c>
      <c r="S36" s="60">
        <v>1.5780520981115755</v>
      </c>
      <c r="T36" s="65">
        <v>32.281879649945957</v>
      </c>
      <c r="U36" s="60">
        <v>1.145283196553434</v>
      </c>
      <c r="V36" s="65">
        <v>47.137232285883748</v>
      </c>
      <c r="W36" s="60">
        <v>1.3669549715503635</v>
      </c>
      <c r="X36" s="65">
        <v>14.855352635937791</v>
      </c>
      <c r="Y36" s="61">
        <v>1.7175699439912211</v>
      </c>
      <c r="Z36" s="15"/>
      <c r="AA36" s="15"/>
      <c r="AB36" s="15"/>
      <c r="AC36" s="15"/>
      <c r="AD36" s="15"/>
      <c r="AE36" s="15"/>
      <c r="AF36" s="15"/>
      <c r="AG36" s="15"/>
      <c r="AH36" s="15"/>
      <c r="AI36" s="15"/>
      <c r="AJ36" s="15"/>
      <c r="AK36" s="15"/>
      <c r="AL36" s="15"/>
      <c r="AM36" s="15"/>
    </row>
    <row r="37" spans="1:39">
      <c r="A37" s="39" t="s">
        <v>35</v>
      </c>
      <c r="B37" s="65">
        <v>31.9091110968557</v>
      </c>
      <c r="C37" s="60">
        <v>1.1018756885488903</v>
      </c>
      <c r="D37" s="65">
        <v>12.199199980816489</v>
      </c>
      <c r="E37" s="60">
        <v>0.66723619225226238</v>
      </c>
      <c r="F37" s="65">
        <v>16.82454993655891</v>
      </c>
      <c r="G37" s="60">
        <v>1.1558743459315424</v>
      </c>
      <c r="H37" s="65">
        <v>4.6253499557424202</v>
      </c>
      <c r="I37" s="60">
        <v>1.2771438324250923</v>
      </c>
      <c r="J37" s="65">
        <v>36.776913081249447</v>
      </c>
      <c r="K37" s="60">
        <v>1.0813194533927686</v>
      </c>
      <c r="L37" s="65">
        <v>11.00625586265515</v>
      </c>
      <c r="M37" s="60">
        <v>0.59239625606838253</v>
      </c>
      <c r="N37" s="65">
        <v>15.814360281590011</v>
      </c>
      <c r="O37" s="60">
        <v>1.0418492774689105</v>
      </c>
      <c r="P37" s="65">
        <v>4.8081044189348603</v>
      </c>
      <c r="Q37" s="60">
        <v>1.2691904943019365</v>
      </c>
      <c r="R37" s="65">
        <v>89.520179136391718</v>
      </c>
      <c r="S37" s="60">
        <v>0.53806668788763967</v>
      </c>
      <c r="T37" s="65">
        <v>20.528335177577741</v>
      </c>
      <c r="U37" s="60">
        <v>1.9857543557390231</v>
      </c>
      <c r="V37" s="65">
        <v>31.415541496998909</v>
      </c>
      <c r="W37" s="60">
        <v>1.0177869326812834</v>
      </c>
      <c r="X37" s="65">
        <v>10.887206319421168</v>
      </c>
      <c r="Y37" s="61">
        <v>2.2686959524501127</v>
      </c>
      <c r="Z37" s="15"/>
      <c r="AA37" s="15"/>
      <c r="AB37" s="15"/>
      <c r="AC37" s="15"/>
      <c r="AD37" s="15"/>
      <c r="AE37" s="15"/>
      <c r="AF37" s="15"/>
      <c r="AG37" s="15"/>
      <c r="AH37" s="15"/>
      <c r="AI37" s="15"/>
      <c r="AJ37" s="15"/>
      <c r="AK37" s="15"/>
      <c r="AL37" s="15"/>
      <c r="AM37" s="15"/>
    </row>
    <row r="38" spans="1:39">
      <c r="A38" s="39" t="s">
        <v>36</v>
      </c>
      <c r="B38" s="65">
        <v>24.53678582014113</v>
      </c>
      <c r="C38" s="60">
        <v>1.0088565870365409</v>
      </c>
      <c r="D38" s="65">
        <v>11.34290160883595</v>
      </c>
      <c r="E38" s="60">
        <v>0.74570093163977469</v>
      </c>
      <c r="F38" s="65">
        <v>20.109658043703948</v>
      </c>
      <c r="G38" s="60">
        <v>1.737055462148797</v>
      </c>
      <c r="H38" s="65">
        <v>8.7667564348679985</v>
      </c>
      <c r="I38" s="60">
        <v>1.7059709030375976</v>
      </c>
      <c r="J38" s="65">
        <v>31.399822989859981</v>
      </c>
      <c r="K38" s="60">
        <v>1.2255970926991953</v>
      </c>
      <c r="L38" s="65">
        <v>13.422234147708791</v>
      </c>
      <c r="M38" s="60">
        <v>1.0849518008642332</v>
      </c>
      <c r="N38" s="65">
        <v>17.483291193478461</v>
      </c>
      <c r="O38" s="60">
        <v>1.2400329635099767</v>
      </c>
      <c r="P38" s="65">
        <v>4.0610570457696706</v>
      </c>
      <c r="Q38" s="60">
        <v>1.4993066211645449</v>
      </c>
      <c r="R38" s="65">
        <v>60.80202119146427</v>
      </c>
      <c r="S38" s="60">
        <v>0.97479423535074861</v>
      </c>
      <c r="T38" s="65">
        <v>21.24027197073665</v>
      </c>
      <c r="U38" s="60">
        <v>1.3733032557323364</v>
      </c>
      <c r="V38" s="65">
        <v>21.28050979371671</v>
      </c>
      <c r="W38" s="60">
        <v>1.132409338060665</v>
      </c>
      <c r="X38" s="65">
        <v>4.02378229800604E-2</v>
      </c>
      <c r="Y38" s="61">
        <v>1.922242668537349</v>
      </c>
      <c r="Z38" s="15"/>
      <c r="AA38" s="15"/>
      <c r="AB38" s="15"/>
      <c r="AC38" s="15"/>
      <c r="AD38" s="15"/>
      <c r="AE38" s="15"/>
      <c r="AF38" s="15"/>
      <c r="AG38" s="15"/>
      <c r="AH38" s="15"/>
      <c r="AI38" s="15"/>
      <c r="AJ38" s="15"/>
      <c r="AK38" s="15"/>
      <c r="AL38" s="15"/>
      <c r="AM38" s="15"/>
    </row>
    <row r="39" spans="1:39">
      <c r="A39" s="39" t="s">
        <v>37</v>
      </c>
      <c r="B39" s="65">
        <v>50.10097320633372</v>
      </c>
      <c r="C39" s="60">
        <v>2.1515834200621495</v>
      </c>
      <c r="D39" s="65">
        <v>16.25941253538145</v>
      </c>
      <c r="E39" s="60">
        <v>1.2909362802036206</v>
      </c>
      <c r="F39" s="65">
        <v>22.647315659374851</v>
      </c>
      <c r="G39" s="60">
        <v>1.4855040637570924</v>
      </c>
      <c r="H39" s="65">
        <v>6.3879031239934001</v>
      </c>
      <c r="I39" s="60">
        <v>1.9549719771195113</v>
      </c>
      <c r="J39" s="65">
        <v>28.36787984801866</v>
      </c>
      <c r="K39" s="60">
        <v>1.7910400806745037</v>
      </c>
      <c r="L39" s="65">
        <v>9.3992463644626429</v>
      </c>
      <c r="M39" s="60">
        <v>1.2929119855569999</v>
      </c>
      <c r="N39" s="65">
        <v>15.67870470384142</v>
      </c>
      <c r="O39" s="60">
        <v>1.6021372733979808</v>
      </c>
      <c r="P39" s="65">
        <v>6.2794583393787775</v>
      </c>
      <c r="Q39" s="60">
        <v>2.0250866359031829</v>
      </c>
      <c r="R39" s="65">
        <v>77.347126960511162</v>
      </c>
      <c r="S39" s="60">
        <v>1.1490166118388754</v>
      </c>
      <c r="T39" s="65">
        <v>21.794412311602791</v>
      </c>
      <c r="U39" s="60">
        <v>2.9228165346313655</v>
      </c>
      <c r="V39" s="65">
        <v>22.914972430471511</v>
      </c>
      <c r="W39" s="60">
        <v>1.1992748306604279</v>
      </c>
      <c r="X39" s="65">
        <v>1.1205601188687204</v>
      </c>
      <c r="Y39" s="61">
        <v>3.18825545876639</v>
      </c>
      <c r="Z39" s="15"/>
      <c r="AA39" s="15"/>
      <c r="AB39" s="15"/>
      <c r="AC39" s="15"/>
      <c r="AD39" s="15"/>
      <c r="AE39" s="15"/>
      <c r="AF39" s="15"/>
      <c r="AG39" s="15"/>
      <c r="AH39" s="15"/>
      <c r="AI39" s="15"/>
      <c r="AJ39" s="15"/>
      <c r="AK39" s="15"/>
      <c r="AL39" s="15"/>
      <c r="AM39" s="15"/>
    </row>
    <row r="40" spans="1:39">
      <c r="A40" s="39" t="s">
        <v>38</v>
      </c>
      <c r="B40" s="65">
        <v>53.031825458574858</v>
      </c>
      <c r="C40" s="60">
        <v>1.6868518100837553</v>
      </c>
      <c r="D40" s="65">
        <v>17.137887426375372</v>
      </c>
      <c r="E40" s="60">
        <v>1.1217900246600583</v>
      </c>
      <c r="F40" s="65">
        <v>24.11833295739455</v>
      </c>
      <c r="G40" s="60">
        <v>1.3553855359441995</v>
      </c>
      <c r="H40" s="65">
        <v>6.9804455310191784</v>
      </c>
      <c r="I40" s="60">
        <v>1.5145729752735806</v>
      </c>
      <c r="J40" s="65">
        <v>18.085381498766019</v>
      </c>
      <c r="K40" s="60">
        <v>0.82889367055782648</v>
      </c>
      <c r="L40" s="65">
        <v>8.1545019064875159</v>
      </c>
      <c r="M40" s="60">
        <v>0.46927713269180543</v>
      </c>
      <c r="N40" s="65">
        <v>15.91584784427787</v>
      </c>
      <c r="O40" s="60">
        <v>1.8633304190761255</v>
      </c>
      <c r="P40" s="65">
        <v>7.7613459377903542</v>
      </c>
      <c r="Q40" s="60">
        <v>1.934791089694831</v>
      </c>
      <c r="R40" s="65">
        <v>69.331727998591248</v>
      </c>
      <c r="S40" s="60">
        <v>1.1438972155579283</v>
      </c>
      <c r="T40" s="65">
        <v>18.947434621655209</v>
      </c>
      <c r="U40" s="60">
        <v>1.4379582340587123</v>
      </c>
      <c r="V40" s="65">
        <v>25.7679840418634</v>
      </c>
      <c r="W40" s="60">
        <v>0.97726173098707214</v>
      </c>
      <c r="X40" s="65">
        <v>6.8205494202081915</v>
      </c>
      <c r="Y40" s="61">
        <v>1.8579451799055882</v>
      </c>
      <c r="Z40" s="15"/>
      <c r="AA40" s="15"/>
      <c r="AB40" s="15"/>
      <c r="AC40" s="15"/>
      <c r="AD40" s="15"/>
      <c r="AE40" s="15"/>
      <c r="AF40" s="15"/>
      <c r="AG40" s="15"/>
      <c r="AH40" s="15"/>
      <c r="AI40" s="15"/>
      <c r="AJ40" s="15"/>
      <c r="AK40" s="15"/>
      <c r="AL40" s="15"/>
      <c r="AM40" s="15"/>
    </row>
    <row r="41" spans="1:39">
      <c r="A41" s="39" t="s">
        <v>39</v>
      </c>
      <c r="B41" s="65">
        <v>31.329918793611569</v>
      </c>
      <c r="C41" s="60">
        <v>2.0950347675249801</v>
      </c>
      <c r="D41" s="65">
        <v>22.793862859585349</v>
      </c>
      <c r="E41" s="60">
        <v>1.3503668799643902</v>
      </c>
      <c r="F41" s="65">
        <v>15.271140464794261</v>
      </c>
      <c r="G41" s="60">
        <v>1.6059932976653002</v>
      </c>
      <c r="H41" s="65">
        <v>-7.5227223947910886</v>
      </c>
      <c r="I41" s="60">
        <v>1.8378140422885685</v>
      </c>
      <c r="J41" s="65">
        <v>26.928812549597001</v>
      </c>
      <c r="K41" s="60">
        <v>2.0802293570620254</v>
      </c>
      <c r="L41" s="65">
        <v>22.499867546828629</v>
      </c>
      <c r="M41" s="60">
        <v>1.5541455323686375</v>
      </c>
      <c r="N41" s="65">
        <v>15.98840568834696</v>
      </c>
      <c r="O41" s="60">
        <v>2.2311785667688078</v>
      </c>
      <c r="P41" s="65">
        <v>-6.5114618584816686</v>
      </c>
      <c r="Q41" s="60">
        <v>2.5989397008539075</v>
      </c>
      <c r="R41" s="65">
        <v>47.723836761317607</v>
      </c>
      <c r="S41" s="60">
        <v>3.067181310417201</v>
      </c>
      <c r="T41" s="65">
        <v>14.420587368769061</v>
      </c>
      <c r="U41" s="60">
        <v>0.92237752329558842</v>
      </c>
      <c r="V41" s="65">
        <v>14.685286011932821</v>
      </c>
      <c r="W41" s="60">
        <v>1.2479076965349873</v>
      </c>
      <c r="X41" s="65">
        <v>0.26469864316375968</v>
      </c>
      <c r="Y41" s="61">
        <v>1.6392015850746393</v>
      </c>
      <c r="Z41" s="15"/>
      <c r="AA41" s="15"/>
      <c r="AB41" s="15"/>
      <c r="AC41" s="15"/>
      <c r="AD41" s="15"/>
      <c r="AE41" s="15"/>
      <c r="AF41" s="15"/>
      <c r="AG41" s="15"/>
      <c r="AH41" s="15"/>
      <c r="AI41" s="15"/>
      <c r="AJ41" s="15"/>
      <c r="AK41" s="15"/>
      <c r="AL41" s="15"/>
      <c r="AM41" s="15"/>
    </row>
    <row r="42" spans="1:39">
      <c r="A42" s="39" t="s">
        <v>40</v>
      </c>
      <c r="B42" s="65">
        <v>28.157471266010081</v>
      </c>
      <c r="C42" s="60">
        <v>1.1748564586743246</v>
      </c>
      <c r="D42" s="65">
        <v>60.152725322154289</v>
      </c>
      <c r="E42" s="60">
        <v>1.4118385468357646</v>
      </c>
      <c r="F42" s="65">
        <v>38.331110789485443</v>
      </c>
      <c r="G42" s="60">
        <v>1.9935714035820984</v>
      </c>
      <c r="H42" s="65">
        <v>-21.821614532668846</v>
      </c>
      <c r="I42" s="60">
        <v>2.3794834884384954</v>
      </c>
      <c r="J42" s="65">
        <v>15.782402829406809</v>
      </c>
      <c r="K42" s="60">
        <v>0.87919732709259513</v>
      </c>
      <c r="L42" s="65">
        <v>50.142771505547877</v>
      </c>
      <c r="M42" s="60">
        <v>1.4085725836363157</v>
      </c>
      <c r="N42" s="65">
        <v>25.966875074855128</v>
      </c>
      <c r="O42" s="60">
        <v>2.8248581244347446</v>
      </c>
      <c r="P42" s="65">
        <v>-24.175896430692749</v>
      </c>
      <c r="Q42" s="60">
        <v>2.9305362520860414</v>
      </c>
      <c r="R42" s="65">
        <v>63.88749291421162</v>
      </c>
      <c r="S42" s="60">
        <v>1.0453984022913001</v>
      </c>
      <c r="T42" s="65">
        <v>23.72698492302634</v>
      </c>
      <c r="U42" s="60">
        <v>1.5973224609964585</v>
      </c>
      <c r="V42" s="65">
        <v>12.01827239203269</v>
      </c>
      <c r="W42" s="60">
        <v>0.83548731664884857</v>
      </c>
      <c r="X42" s="65">
        <v>-11.708712530993649</v>
      </c>
      <c r="Y42" s="61">
        <v>1.733045344149561</v>
      </c>
      <c r="Z42" s="15"/>
      <c r="AA42" s="15"/>
      <c r="AB42" s="15"/>
      <c r="AC42" s="15"/>
      <c r="AD42" s="15"/>
      <c r="AE42" s="15"/>
      <c r="AF42" s="15"/>
      <c r="AG42" s="15"/>
      <c r="AH42" s="15"/>
      <c r="AI42" s="15"/>
      <c r="AJ42" s="15"/>
      <c r="AK42" s="15"/>
      <c r="AL42" s="15"/>
      <c r="AM42" s="15"/>
    </row>
    <row r="43" spans="1:39">
      <c r="A43" s="39" t="s">
        <v>41</v>
      </c>
      <c r="B43" s="65">
        <v>42.340995590360613</v>
      </c>
      <c r="C43" s="60">
        <v>2.296842240001753</v>
      </c>
      <c r="D43" s="65">
        <v>10.68873488147236</v>
      </c>
      <c r="E43" s="60">
        <v>1.4301526099716775</v>
      </c>
      <c r="F43" s="65">
        <v>13.41560466786675</v>
      </c>
      <c r="G43" s="60">
        <v>2.1740058076393809</v>
      </c>
      <c r="H43" s="65">
        <v>2.7268697863943903</v>
      </c>
      <c r="I43" s="60">
        <v>2.3560555330520625</v>
      </c>
      <c r="J43" s="65">
        <v>9.6787628703627604</v>
      </c>
      <c r="K43" s="60">
        <v>0.7856520393995825</v>
      </c>
      <c r="L43" s="65">
        <v>2.9524426836115292</v>
      </c>
      <c r="M43" s="60">
        <v>0.51750233685654168</v>
      </c>
      <c r="N43" s="65">
        <v>10.831175849669471</v>
      </c>
      <c r="O43" s="60">
        <v>2.2516992947049959</v>
      </c>
      <c r="P43" s="65">
        <v>7.8787331660579412</v>
      </c>
      <c r="Q43" s="60">
        <v>2.2842314431903978</v>
      </c>
      <c r="R43" s="65">
        <v>60.847106778000892</v>
      </c>
      <c r="S43" s="60">
        <v>2.3467955814455768</v>
      </c>
      <c r="T43" s="65">
        <v>12.47284164557937</v>
      </c>
      <c r="U43" s="60">
        <v>1.8671636994363636</v>
      </c>
      <c r="V43" s="65">
        <v>18.734405885066149</v>
      </c>
      <c r="W43" s="60">
        <v>1.4519404133603113</v>
      </c>
      <c r="X43" s="65">
        <v>6.2615642394867788</v>
      </c>
      <c r="Y43" s="61">
        <v>2.2844641305053579</v>
      </c>
      <c r="Z43" s="15"/>
      <c r="AA43" s="15"/>
      <c r="AB43" s="15"/>
      <c r="AC43" s="15"/>
      <c r="AD43" s="15"/>
      <c r="AE43" s="15"/>
      <c r="AF43" s="15"/>
      <c r="AG43" s="15"/>
      <c r="AH43" s="15"/>
      <c r="AI43" s="15"/>
      <c r="AJ43" s="15"/>
      <c r="AK43" s="15"/>
      <c r="AL43" s="15"/>
      <c r="AM43" s="15"/>
    </row>
    <row r="44" spans="1:39">
      <c r="A44" s="39" t="s">
        <v>42</v>
      </c>
      <c r="B44" s="65">
        <v>31.996081875402631</v>
      </c>
      <c r="C44" s="60">
        <v>1.702059333465455</v>
      </c>
      <c r="D44" s="65">
        <v>15.927773067846189</v>
      </c>
      <c r="E44" s="60">
        <v>1.3832345929119108</v>
      </c>
      <c r="F44" s="65">
        <v>12.213428747111641</v>
      </c>
      <c r="G44" s="60">
        <v>1.6570013125189347</v>
      </c>
      <c r="H44" s="65">
        <v>-3.7143443207345488</v>
      </c>
      <c r="I44" s="60">
        <v>2.2328578136178736</v>
      </c>
      <c r="J44" s="65">
        <v>46.46217356225845</v>
      </c>
      <c r="K44" s="60">
        <v>1.8378074680486347</v>
      </c>
      <c r="L44" s="65">
        <v>8.5847277526453762</v>
      </c>
      <c r="M44" s="60">
        <v>1.2622390570754687</v>
      </c>
      <c r="N44" s="65">
        <v>5.4638155659231851</v>
      </c>
      <c r="O44" s="60">
        <v>0.79149777318640258</v>
      </c>
      <c r="P44" s="65">
        <v>-3.1209121867221912</v>
      </c>
      <c r="Q44" s="60">
        <v>1.4289989871507383</v>
      </c>
      <c r="R44" s="65">
        <v>72.510175048955347</v>
      </c>
      <c r="S44" s="60">
        <v>1.6697300852455554</v>
      </c>
      <c r="T44" s="65">
        <v>14.99020981724456</v>
      </c>
      <c r="U44" s="60">
        <v>1.6455074355577901</v>
      </c>
      <c r="V44" s="65">
        <v>13.2721433015936</v>
      </c>
      <c r="W44" s="60">
        <v>1.0681197043830375</v>
      </c>
      <c r="X44" s="65">
        <v>-1.7180665156509605</v>
      </c>
      <c r="Y44" s="61">
        <v>1.7452816559297453</v>
      </c>
      <c r="Z44" s="15"/>
      <c r="AA44" s="15"/>
      <c r="AB44" s="15"/>
      <c r="AC44" s="15"/>
      <c r="AD44" s="15"/>
      <c r="AE44" s="15"/>
      <c r="AF44" s="15"/>
      <c r="AG44" s="15"/>
      <c r="AH44" s="15"/>
      <c r="AI44" s="15"/>
      <c r="AJ44" s="15"/>
      <c r="AK44" s="15"/>
      <c r="AL44" s="15"/>
      <c r="AM44" s="15"/>
    </row>
    <row r="45" spans="1:39">
      <c r="A45" s="39" t="s">
        <v>43</v>
      </c>
      <c r="B45" s="65">
        <v>30.80071476103555</v>
      </c>
      <c r="C45" s="60">
        <v>1.0371108267656919</v>
      </c>
      <c r="D45" s="65">
        <v>17.73370312788628</v>
      </c>
      <c r="E45" s="60">
        <v>1.0716313090732805</v>
      </c>
      <c r="F45" s="65">
        <v>18.291211540052039</v>
      </c>
      <c r="G45" s="60">
        <v>1.3565461757234514</v>
      </c>
      <c r="H45" s="65">
        <v>0.55750841216575964</v>
      </c>
      <c r="I45" s="60">
        <v>1.8267320161899891</v>
      </c>
      <c r="J45" s="65">
        <v>14.969822820021321</v>
      </c>
      <c r="K45" s="60">
        <v>0.92560679305922922</v>
      </c>
      <c r="L45" s="65">
        <v>11.58210845068742</v>
      </c>
      <c r="M45" s="60">
        <v>0.85364564180279578</v>
      </c>
      <c r="N45" s="65">
        <v>17.7015502978015</v>
      </c>
      <c r="O45" s="60">
        <v>1.7515501509369467</v>
      </c>
      <c r="P45" s="65">
        <v>6.1194418471140803</v>
      </c>
      <c r="Q45" s="60">
        <v>1.7920056852887229</v>
      </c>
      <c r="R45" s="65">
        <v>57.807605034966322</v>
      </c>
      <c r="S45" s="60">
        <v>1.6607237478815073</v>
      </c>
      <c r="T45" s="65">
        <v>24.430611107710771</v>
      </c>
      <c r="U45" s="60">
        <v>1.4550895979517784</v>
      </c>
      <c r="V45" s="65">
        <v>21.69655367013533</v>
      </c>
      <c r="W45" s="60">
        <v>1.1663972639883573</v>
      </c>
      <c r="X45" s="65">
        <v>-2.7340574375754407</v>
      </c>
      <c r="Y45" s="61">
        <v>1.7991187188304458</v>
      </c>
      <c r="Z45" s="15"/>
      <c r="AA45" s="15"/>
      <c r="AB45" s="15"/>
      <c r="AC45" s="15"/>
      <c r="AD45" s="15"/>
      <c r="AE45" s="15"/>
      <c r="AF45" s="15"/>
      <c r="AG45" s="15"/>
      <c r="AH45" s="15"/>
      <c r="AI45" s="15"/>
      <c r="AJ45" s="15"/>
      <c r="AK45" s="15"/>
      <c r="AL45" s="15"/>
      <c r="AM45" s="15"/>
    </row>
    <row r="46" spans="1:39">
      <c r="A46" s="39" t="s">
        <v>44</v>
      </c>
      <c r="B46" s="65">
        <v>30.463759244522748</v>
      </c>
      <c r="C46" s="60">
        <v>1.1413344219585231</v>
      </c>
      <c r="D46" s="65">
        <v>28.20806911796728</v>
      </c>
      <c r="E46" s="60">
        <v>1.0297202183263634</v>
      </c>
      <c r="F46" s="65">
        <v>24.981929680803269</v>
      </c>
      <c r="G46" s="60">
        <v>1.4386748883910372</v>
      </c>
      <c r="H46" s="65">
        <v>-3.2261394371640115</v>
      </c>
      <c r="I46" s="60">
        <v>1.6090637338210381</v>
      </c>
      <c r="J46" s="65">
        <v>14.045121821050531</v>
      </c>
      <c r="K46" s="60">
        <v>0.80184438615773324</v>
      </c>
      <c r="L46" s="65">
        <v>22.36940410941769</v>
      </c>
      <c r="M46" s="60">
        <v>0.92144166021078555</v>
      </c>
      <c r="N46" s="65">
        <v>19.418836031247089</v>
      </c>
      <c r="O46" s="60">
        <v>1.936844246576654</v>
      </c>
      <c r="P46" s="65">
        <v>-2.9505680781706012</v>
      </c>
      <c r="Q46" s="60">
        <v>2.2622882703911027</v>
      </c>
      <c r="R46" s="65">
        <v>46.971052325604049</v>
      </c>
      <c r="S46" s="60">
        <v>1.1712703567581908</v>
      </c>
      <c r="T46" s="65">
        <v>11.623976056613211</v>
      </c>
      <c r="U46" s="60">
        <v>0.76051065887037883</v>
      </c>
      <c r="V46" s="65">
        <v>13.09480831000042</v>
      </c>
      <c r="W46" s="60">
        <v>0.95991092940524436</v>
      </c>
      <c r="X46" s="65">
        <v>1.4708322533872096</v>
      </c>
      <c r="Y46" s="61">
        <v>1.177356563947425</v>
      </c>
      <c r="Z46" s="15"/>
      <c r="AA46" s="15"/>
      <c r="AB46" s="15"/>
      <c r="AC46" s="15"/>
      <c r="AD46" s="15"/>
      <c r="AE46" s="15"/>
      <c r="AF46" s="15"/>
      <c r="AG46" s="15"/>
      <c r="AH46" s="15"/>
      <c r="AI46" s="15"/>
      <c r="AJ46" s="15"/>
      <c r="AK46" s="15"/>
      <c r="AL46" s="15"/>
      <c r="AM46" s="15"/>
    </row>
    <row r="47" spans="1:39">
      <c r="A47" s="39" t="s">
        <v>45</v>
      </c>
      <c r="B47" s="65">
        <v>33.196457435750098</v>
      </c>
      <c r="C47" s="60">
        <v>1.2600696635141464</v>
      </c>
      <c r="D47" s="65">
        <v>38.078754215169617</v>
      </c>
      <c r="E47" s="60">
        <v>1.3447806039756596</v>
      </c>
      <c r="F47" s="65">
        <v>30.874576668298989</v>
      </c>
      <c r="G47" s="60">
        <v>1.8009739874478028</v>
      </c>
      <c r="H47" s="65">
        <v>-7.2041775468706284</v>
      </c>
      <c r="I47" s="60">
        <v>2.0265203504827545</v>
      </c>
      <c r="J47" s="65">
        <v>22.30949122411025</v>
      </c>
      <c r="K47" s="60">
        <v>1.0457915451892674</v>
      </c>
      <c r="L47" s="65">
        <v>29.401646630198179</v>
      </c>
      <c r="M47" s="60">
        <v>1.2468936119134362</v>
      </c>
      <c r="N47" s="65">
        <v>24.013488712383239</v>
      </c>
      <c r="O47" s="60">
        <v>2.078205970622121</v>
      </c>
      <c r="P47" s="65">
        <v>-5.3881579178149401</v>
      </c>
      <c r="Q47" s="60">
        <v>2.4651719644520833</v>
      </c>
      <c r="R47" s="65">
        <v>51.775193064031498</v>
      </c>
      <c r="S47" s="60">
        <v>1.2331258910696683</v>
      </c>
      <c r="T47" s="65">
        <v>20.95202188811956</v>
      </c>
      <c r="U47" s="60">
        <v>1.2647671724320619</v>
      </c>
      <c r="V47" s="65">
        <v>22.044078803185201</v>
      </c>
      <c r="W47" s="60">
        <v>1.2584537226658667</v>
      </c>
      <c r="X47" s="65">
        <v>1.0920569150656405</v>
      </c>
      <c r="Y47" s="61">
        <v>1.9026894067567193</v>
      </c>
      <c r="Z47" s="15"/>
      <c r="AA47" s="15"/>
      <c r="AB47" s="15"/>
      <c r="AC47" s="15"/>
      <c r="AD47" s="15"/>
      <c r="AE47" s="15"/>
      <c r="AF47" s="15"/>
      <c r="AG47" s="15"/>
      <c r="AH47" s="15"/>
      <c r="AI47" s="15"/>
      <c r="AJ47" s="15"/>
      <c r="AK47" s="15"/>
      <c r="AL47" s="15"/>
      <c r="AM47" s="15"/>
    </row>
    <row r="48" spans="1:39">
      <c r="A48" s="39" t="s">
        <v>46</v>
      </c>
      <c r="B48" s="65">
        <v>54.621536163333673</v>
      </c>
      <c r="C48" s="60">
        <v>1.7400676096823384</v>
      </c>
      <c r="D48" s="65">
        <v>13.548289410750071</v>
      </c>
      <c r="E48" s="60">
        <v>1.0949508519580315</v>
      </c>
      <c r="F48" s="65">
        <v>15.235905352265499</v>
      </c>
      <c r="G48" s="60">
        <v>1.0285180956340325</v>
      </c>
      <c r="H48" s="65">
        <v>1.6876159415154284</v>
      </c>
      <c r="I48" s="60">
        <v>1.6296060913047463</v>
      </c>
      <c r="J48" s="65">
        <v>24.353290391013569</v>
      </c>
      <c r="K48" s="60">
        <v>1.4528996859776659</v>
      </c>
      <c r="L48" s="65">
        <v>12.32726303647353</v>
      </c>
      <c r="M48" s="60">
        <v>0.90360098104957576</v>
      </c>
      <c r="N48" s="65">
        <v>13.65619495704432</v>
      </c>
      <c r="O48" s="60">
        <v>1.6502224425294423</v>
      </c>
      <c r="P48" s="65">
        <v>1.3289319205707901</v>
      </c>
      <c r="Q48" s="60">
        <v>1.8497327803683263</v>
      </c>
      <c r="R48" s="65">
        <v>75.470926964053518</v>
      </c>
      <c r="S48" s="60">
        <v>1.3716818192520053</v>
      </c>
      <c r="T48" s="65">
        <v>15.568417716760109</v>
      </c>
      <c r="U48" s="60">
        <v>2.0192300032944965</v>
      </c>
      <c r="V48" s="65">
        <v>14.012261008744369</v>
      </c>
      <c r="W48" s="60">
        <v>0.91796626816424831</v>
      </c>
      <c r="X48" s="65">
        <v>-1.5561567080157399</v>
      </c>
      <c r="Y48" s="61">
        <v>2.2203967057281631</v>
      </c>
      <c r="Z48" s="15"/>
      <c r="AA48" s="15"/>
      <c r="AB48" s="15"/>
      <c r="AC48" s="15"/>
      <c r="AD48" s="15"/>
      <c r="AE48" s="15"/>
      <c r="AF48" s="15"/>
      <c r="AG48" s="15"/>
      <c r="AH48" s="15"/>
      <c r="AI48" s="15"/>
      <c r="AJ48" s="15"/>
      <c r="AK48" s="15"/>
      <c r="AL48" s="15"/>
      <c r="AM48" s="15"/>
    </row>
    <row r="49" spans="1:39">
      <c r="A49" s="39" t="s">
        <v>47</v>
      </c>
      <c r="B49" s="65">
        <v>26.341468929125831</v>
      </c>
      <c r="C49" s="60">
        <v>1.5653504512393392</v>
      </c>
      <c r="D49" s="65">
        <v>29.88540553253549</v>
      </c>
      <c r="E49" s="60">
        <v>1.6294947279942895</v>
      </c>
      <c r="F49" s="65">
        <v>26.661642916861169</v>
      </c>
      <c r="G49" s="60">
        <v>2.4634171290463733</v>
      </c>
      <c r="H49" s="65">
        <v>-3.2237626156743211</v>
      </c>
      <c r="I49" s="60">
        <v>2.774075305244958</v>
      </c>
      <c r="J49" s="65">
        <v>39.910297823128367</v>
      </c>
      <c r="K49" s="60">
        <v>1.4830595749270481</v>
      </c>
      <c r="L49" s="65">
        <v>27.181596097341359</v>
      </c>
      <c r="M49" s="60">
        <v>1.5940059610291455</v>
      </c>
      <c r="N49" s="65">
        <v>26.206690499992192</v>
      </c>
      <c r="O49" s="60">
        <v>2.0474798401690575</v>
      </c>
      <c r="P49" s="65">
        <v>-0.97490559734916715</v>
      </c>
      <c r="Q49" s="60">
        <v>2.4281533834522095</v>
      </c>
      <c r="R49" s="65">
        <v>76.087297610577892</v>
      </c>
      <c r="S49" s="60">
        <v>0.99488197245914034</v>
      </c>
      <c r="T49" s="65">
        <v>38.421275201724313</v>
      </c>
      <c r="U49" s="60">
        <v>2.4980588828280927</v>
      </c>
      <c r="V49" s="65">
        <v>25.527942029457829</v>
      </c>
      <c r="W49" s="60">
        <v>1.2170929916114865</v>
      </c>
      <c r="X49" s="65">
        <v>-12.893333172266484</v>
      </c>
      <c r="Y49" s="61">
        <v>2.6160988856431526</v>
      </c>
      <c r="Z49" s="15"/>
      <c r="AA49" s="15"/>
      <c r="AB49" s="15"/>
      <c r="AC49" s="15"/>
      <c r="AD49" s="15"/>
      <c r="AE49" s="15"/>
      <c r="AF49" s="15"/>
      <c r="AG49" s="15"/>
      <c r="AH49" s="15"/>
      <c r="AI49" s="15"/>
      <c r="AJ49" s="15"/>
      <c r="AK49" s="15"/>
      <c r="AL49" s="15"/>
      <c r="AM49" s="15"/>
    </row>
    <row r="50" spans="1:39">
      <c r="A50" s="39" t="s">
        <v>48</v>
      </c>
      <c r="B50" s="65">
        <v>46.372334496609959</v>
      </c>
      <c r="C50" s="60">
        <v>1.1654482866285814</v>
      </c>
      <c r="D50" s="65">
        <v>17.86136726260278</v>
      </c>
      <c r="E50" s="60">
        <v>0.97178163283341257</v>
      </c>
      <c r="F50" s="65">
        <v>32.305915025381879</v>
      </c>
      <c r="G50" s="60">
        <v>1.4901829642423183</v>
      </c>
      <c r="H50" s="65">
        <v>14.444547762779099</v>
      </c>
      <c r="I50" s="60">
        <v>1.4656396132169052</v>
      </c>
      <c r="J50" s="65">
        <v>42.586169783146147</v>
      </c>
      <c r="K50" s="60">
        <v>0.89566066219893492</v>
      </c>
      <c r="L50" s="65">
        <v>15.669926965974129</v>
      </c>
      <c r="M50" s="60">
        <v>0.85755128504174016</v>
      </c>
      <c r="N50" s="65">
        <v>30.507990017043952</v>
      </c>
      <c r="O50" s="60">
        <v>1.3940151929017992</v>
      </c>
      <c r="P50" s="65">
        <v>14.838063051069822</v>
      </c>
      <c r="Q50" s="60">
        <v>1.4650759548201657</v>
      </c>
      <c r="R50" s="65">
        <v>76.926958801056998</v>
      </c>
      <c r="S50" s="60">
        <v>1.0476114186386083</v>
      </c>
      <c r="T50" s="65">
        <v>23.017394564891848</v>
      </c>
      <c r="U50" s="60">
        <v>1.7064277040287843</v>
      </c>
      <c r="V50" s="65">
        <v>32.313618833903533</v>
      </c>
      <c r="W50" s="60">
        <v>1.0780425241962395</v>
      </c>
      <c r="X50" s="65">
        <v>9.2962242690116845</v>
      </c>
      <c r="Y50" s="61">
        <v>1.8895387974398166</v>
      </c>
      <c r="Z50" s="15"/>
      <c r="AA50" s="15"/>
      <c r="AB50" s="15"/>
      <c r="AC50" s="15"/>
      <c r="AD50" s="15"/>
      <c r="AE50" s="15"/>
      <c r="AF50" s="15"/>
      <c r="AG50" s="15"/>
      <c r="AH50" s="15"/>
      <c r="AI50" s="15"/>
      <c r="AJ50" s="15"/>
      <c r="AK50" s="15"/>
      <c r="AL50" s="15"/>
      <c r="AM50" s="15"/>
    </row>
    <row r="51" spans="1:39">
      <c r="A51" s="39" t="s">
        <v>49</v>
      </c>
      <c r="B51" s="65">
        <v>34.515317029250177</v>
      </c>
      <c r="C51" s="60">
        <v>0.98278638245437178</v>
      </c>
      <c r="D51" s="65">
        <v>21.195731820884511</v>
      </c>
      <c r="E51" s="60">
        <v>1.0202845772017111</v>
      </c>
      <c r="F51" s="65">
        <v>17.257471478427998</v>
      </c>
      <c r="G51" s="60">
        <v>1.1246026620869178</v>
      </c>
      <c r="H51" s="65">
        <v>-3.9382603424565126</v>
      </c>
      <c r="I51" s="60">
        <v>1.6297114538783397</v>
      </c>
      <c r="J51" s="65">
        <v>24.640038941776702</v>
      </c>
      <c r="K51" s="60">
        <v>0.82921728150785501</v>
      </c>
      <c r="L51" s="65">
        <v>5.4957948287402694</v>
      </c>
      <c r="M51" s="60">
        <v>0.55085251180201877</v>
      </c>
      <c r="N51" s="65">
        <v>5.196363508422416</v>
      </c>
      <c r="O51" s="60">
        <v>0.8040589823908737</v>
      </c>
      <c r="P51" s="65">
        <v>-0.29943132031785336</v>
      </c>
      <c r="Q51" s="60">
        <v>1.0006712675884648</v>
      </c>
      <c r="R51" s="65">
        <v>74.637330592973299</v>
      </c>
      <c r="S51" s="60">
        <v>0.87004294298256979</v>
      </c>
      <c r="T51" s="65">
        <v>14.213048109807429</v>
      </c>
      <c r="U51" s="60">
        <v>1.4147609997385431</v>
      </c>
      <c r="V51" s="65">
        <v>13.786646772436111</v>
      </c>
      <c r="W51" s="60">
        <v>0.78380426413167381</v>
      </c>
      <c r="X51" s="65">
        <v>-0.42640133737131869</v>
      </c>
      <c r="Y51" s="61">
        <v>1.5780414391067767</v>
      </c>
      <c r="Z51" s="15"/>
      <c r="AA51" s="15"/>
      <c r="AB51" s="15"/>
      <c r="AC51" s="15"/>
      <c r="AD51" s="15"/>
      <c r="AE51" s="15"/>
      <c r="AF51" s="15"/>
      <c r="AG51" s="15"/>
      <c r="AH51" s="15"/>
      <c r="AI51" s="15"/>
      <c r="AJ51" s="15"/>
      <c r="AK51" s="15"/>
      <c r="AL51" s="15"/>
      <c r="AM51" s="15"/>
    </row>
    <row r="52" spans="1:39">
      <c r="A52" s="39" t="s">
        <v>50</v>
      </c>
      <c r="B52" s="65">
        <v>36.724595874188182</v>
      </c>
      <c r="C52" s="60">
        <v>0.96996760574457375</v>
      </c>
      <c r="D52" s="65">
        <v>26.58644510022329</v>
      </c>
      <c r="E52" s="60">
        <v>1.2625415843471151</v>
      </c>
      <c r="F52" s="65">
        <v>28.069698662819459</v>
      </c>
      <c r="G52" s="60">
        <v>1.5782764704916068</v>
      </c>
      <c r="H52" s="65">
        <v>1.4832535625961683</v>
      </c>
      <c r="I52" s="60">
        <v>1.8689098363776273</v>
      </c>
      <c r="J52" s="65">
        <v>14.192701092740149</v>
      </c>
      <c r="K52" s="60">
        <v>0.72391715002644885</v>
      </c>
      <c r="L52" s="65">
        <v>8.7810474854493457</v>
      </c>
      <c r="M52" s="60">
        <v>0.6502708580072093</v>
      </c>
      <c r="N52" s="65">
        <v>11.614965216790541</v>
      </c>
      <c r="O52" s="60">
        <v>1.6832072597783039</v>
      </c>
      <c r="P52" s="65">
        <v>2.8339177313411952</v>
      </c>
      <c r="Q52" s="60">
        <v>1.7499902861220051</v>
      </c>
      <c r="R52" s="65">
        <v>60.02754733660877</v>
      </c>
      <c r="S52" s="60">
        <v>0.88738782757666146</v>
      </c>
      <c r="T52" s="65">
        <v>15.41203727840195</v>
      </c>
      <c r="U52" s="60">
        <v>1.3532477605289384</v>
      </c>
      <c r="V52" s="65">
        <v>18.237187314774008</v>
      </c>
      <c r="W52" s="60">
        <v>1.0927239938799416</v>
      </c>
      <c r="X52" s="65">
        <v>2.8251500363720581</v>
      </c>
      <c r="Y52" s="61">
        <v>1.7506533792942554</v>
      </c>
      <c r="Z52" s="15"/>
      <c r="AA52" s="15"/>
      <c r="AB52" s="15"/>
      <c r="AC52" s="15"/>
      <c r="AD52" s="15"/>
      <c r="AE52" s="15"/>
      <c r="AF52" s="15"/>
      <c r="AG52" s="15"/>
      <c r="AH52" s="15"/>
      <c r="AI52" s="15"/>
      <c r="AJ52" s="15"/>
      <c r="AK52" s="15"/>
      <c r="AL52" s="15"/>
      <c r="AM52" s="15"/>
    </row>
    <row r="53" spans="1:39">
      <c r="A53" s="39" t="s">
        <v>51</v>
      </c>
      <c r="B53" s="65">
        <v>54.064016237945033</v>
      </c>
      <c r="C53" s="60">
        <v>1.404958318082419</v>
      </c>
      <c r="D53" s="65">
        <v>23.947890637052978</v>
      </c>
      <c r="E53" s="60">
        <v>1.7143800265822764</v>
      </c>
      <c r="F53" s="65">
        <v>23.150393834057269</v>
      </c>
      <c r="G53" s="60">
        <v>1.4240639903285082</v>
      </c>
      <c r="H53" s="65">
        <v>-0.79749680299570969</v>
      </c>
      <c r="I53" s="60">
        <v>2.0115332572861306</v>
      </c>
      <c r="J53" s="65">
        <v>17.562714748130119</v>
      </c>
      <c r="K53" s="60">
        <v>1.6765443442032959</v>
      </c>
      <c r="L53" s="65">
        <v>13.268903313502051</v>
      </c>
      <c r="M53" s="60">
        <v>0.94791724432065927</v>
      </c>
      <c r="N53" s="65">
        <v>20.30945256530369</v>
      </c>
      <c r="O53" s="60">
        <v>2.687842364453306</v>
      </c>
      <c r="P53" s="65">
        <v>7.0405492518016395</v>
      </c>
      <c r="Q53" s="60">
        <v>2.7988424497858166</v>
      </c>
      <c r="R53" s="65">
        <v>59.199341543858772</v>
      </c>
      <c r="S53" s="60">
        <v>1.4580448170277787</v>
      </c>
      <c r="T53" s="65">
        <v>8.2704449977931151</v>
      </c>
      <c r="U53" s="60">
        <v>0.99343514684597867</v>
      </c>
      <c r="V53" s="65">
        <v>8.8400068736756943</v>
      </c>
      <c r="W53" s="60">
        <v>0.85510151549849467</v>
      </c>
      <c r="X53" s="65">
        <v>0.56956187588257912</v>
      </c>
      <c r="Y53" s="61">
        <v>1.3884041329696377</v>
      </c>
      <c r="Z53" s="15"/>
      <c r="AA53" s="15"/>
      <c r="AB53" s="15"/>
      <c r="AC53" s="15"/>
      <c r="AD53" s="15"/>
      <c r="AE53" s="15"/>
      <c r="AF53" s="15"/>
      <c r="AG53" s="15"/>
      <c r="AH53" s="15"/>
      <c r="AI53" s="15"/>
      <c r="AJ53" s="15"/>
      <c r="AK53" s="15"/>
      <c r="AL53" s="15"/>
      <c r="AM53" s="15"/>
    </row>
    <row r="54" spans="1:39">
      <c r="A54" s="39" t="s">
        <v>52</v>
      </c>
      <c r="B54" s="65">
        <v>34.122648583739569</v>
      </c>
      <c r="C54" s="60">
        <v>2.0701585060032963</v>
      </c>
      <c r="D54" s="65">
        <v>41.385707036492427</v>
      </c>
      <c r="E54" s="60">
        <v>2.2556115935939434</v>
      </c>
      <c r="F54" s="65">
        <v>28.197983227127331</v>
      </c>
      <c r="G54" s="60">
        <v>2.7572142878483796</v>
      </c>
      <c r="H54" s="65">
        <v>-13.187723809365096</v>
      </c>
      <c r="I54" s="60">
        <v>3.1731949647242081</v>
      </c>
      <c r="J54" s="65">
        <v>54.137629381641787</v>
      </c>
      <c r="K54" s="60">
        <v>1.7479596525252326</v>
      </c>
      <c r="L54" s="65">
        <v>29.418809521904091</v>
      </c>
      <c r="M54" s="60">
        <v>2.2690102954787692</v>
      </c>
      <c r="N54" s="65">
        <v>12.43972347777253</v>
      </c>
      <c r="O54" s="60">
        <v>1.4594290404054304</v>
      </c>
      <c r="P54" s="65">
        <v>-16.979086044131563</v>
      </c>
      <c r="Q54" s="60">
        <v>2.8274405247029346</v>
      </c>
      <c r="R54" s="65">
        <v>52.947014126488781</v>
      </c>
      <c r="S54" s="60">
        <v>2.0679994799537291</v>
      </c>
      <c r="T54" s="65">
        <v>39.216356656814597</v>
      </c>
      <c r="U54" s="60">
        <v>2.6980433142916507</v>
      </c>
      <c r="V54" s="65">
        <v>22.445129564337812</v>
      </c>
      <c r="W54" s="60">
        <v>2.0108090301814521</v>
      </c>
      <c r="X54" s="65">
        <v>-16.771227092476785</v>
      </c>
      <c r="Y54" s="61">
        <v>3.201527238611082</v>
      </c>
      <c r="Z54" s="15"/>
      <c r="AA54" s="15"/>
      <c r="AB54" s="15"/>
      <c r="AC54" s="15"/>
      <c r="AD54" s="15"/>
      <c r="AE54" s="15"/>
      <c r="AF54" s="15"/>
      <c r="AG54" s="15"/>
      <c r="AH54" s="15"/>
      <c r="AI54" s="15"/>
      <c r="AJ54" s="15"/>
      <c r="AK54" s="15"/>
      <c r="AL54" s="15"/>
      <c r="AM54" s="15"/>
    </row>
    <row r="55" spans="1:39">
      <c r="A55" s="39" t="s">
        <v>53</v>
      </c>
      <c r="B55" s="65">
        <v>36.613483313381593</v>
      </c>
      <c r="C55" s="60">
        <v>0.93556377468932672</v>
      </c>
      <c r="D55" s="65">
        <v>30.925490133119929</v>
      </c>
      <c r="E55" s="60">
        <v>0.99362677882109829</v>
      </c>
      <c r="F55" s="65">
        <v>25.745638469606639</v>
      </c>
      <c r="G55" s="60">
        <v>1.1462986069425176</v>
      </c>
      <c r="H55" s="65">
        <v>-5.1798516635132899</v>
      </c>
      <c r="I55" s="60">
        <v>1.6434039670790201</v>
      </c>
      <c r="J55" s="65">
        <v>32.460837811531093</v>
      </c>
      <c r="K55" s="60">
        <v>0.84118253224538708</v>
      </c>
      <c r="L55" s="65">
        <v>19.01555578492578</v>
      </c>
      <c r="M55" s="60">
        <v>0.90165051934920981</v>
      </c>
      <c r="N55" s="65">
        <v>15.423742724328619</v>
      </c>
      <c r="O55" s="60">
        <v>0.98887102382635705</v>
      </c>
      <c r="P55" s="65">
        <v>-3.5918130605971612</v>
      </c>
      <c r="Q55" s="60">
        <v>1.4545300168730997</v>
      </c>
      <c r="R55" s="65">
        <v>68.088868887289465</v>
      </c>
      <c r="S55" s="60">
        <v>1.0782574025971861</v>
      </c>
      <c r="T55" s="65">
        <v>18.940683313664518</v>
      </c>
      <c r="U55" s="60">
        <v>1.3237797984061193</v>
      </c>
      <c r="V55" s="65">
        <v>13.313754911588161</v>
      </c>
      <c r="W55" s="60">
        <v>0.71082662704251676</v>
      </c>
      <c r="X55" s="65">
        <v>-5.6269284020763575</v>
      </c>
      <c r="Y55" s="61">
        <v>1.6038952315459059</v>
      </c>
      <c r="Z55" s="15"/>
      <c r="AA55" s="15"/>
      <c r="AB55" s="15"/>
      <c r="AC55" s="15"/>
      <c r="AD55" s="15"/>
      <c r="AE55" s="15"/>
      <c r="AF55" s="15"/>
      <c r="AG55" s="15"/>
      <c r="AH55" s="15"/>
      <c r="AI55" s="15"/>
      <c r="AJ55" s="15"/>
      <c r="AK55" s="15"/>
      <c r="AL55" s="15"/>
      <c r="AM55" s="15"/>
    </row>
    <row r="56" spans="1:39">
      <c r="A56" s="39" t="s">
        <v>54</v>
      </c>
      <c r="B56" s="65">
        <v>46.405699804653828</v>
      </c>
      <c r="C56" s="60">
        <v>1.1586951544301927</v>
      </c>
      <c r="D56" s="65">
        <v>20.045266479906878</v>
      </c>
      <c r="E56" s="60">
        <v>1.2218659799906306</v>
      </c>
      <c r="F56" s="65">
        <v>16.463686733915988</v>
      </c>
      <c r="G56" s="60">
        <v>1.229473851227938</v>
      </c>
      <c r="H56" s="65">
        <v>-3.58157974599089</v>
      </c>
      <c r="I56" s="60">
        <v>1.7260367089882325</v>
      </c>
      <c r="J56" s="65">
        <v>23.866019739229959</v>
      </c>
      <c r="K56" s="60">
        <v>0.94479189796828289</v>
      </c>
      <c r="L56" s="65">
        <v>15.29618367925567</v>
      </c>
      <c r="M56" s="60">
        <v>0.85369753644874202</v>
      </c>
      <c r="N56" s="65">
        <v>14.5173561357722</v>
      </c>
      <c r="O56" s="60">
        <v>1.7089421541972194</v>
      </c>
      <c r="P56" s="65">
        <v>-0.7788275434834695</v>
      </c>
      <c r="Q56" s="60">
        <v>2.0423715490973358</v>
      </c>
      <c r="R56" s="65">
        <v>66.585361376861457</v>
      </c>
      <c r="S56" s="60">
        <v>1.2681581881078567</v>
      </c>
      <c r="T56" s="65">
        <v>22.914101922839311</v>
      </c>
      <c r="U56" s="60">
        <v>1.5784225271831203</v>
      </c>
      <c r="V56" s="65">
        <v>22.419081063979739</v>
      </c>
      <c r="W56" s="60">
        <v>1.4615705288320768</v>
      </c>
      <c r="X56" s="65">
        <v>-0.49502085885957214</v>
      </c>
      <c r="Y56" s="61">
        <v>2.0730111966400395</v>
      </c>
      <c r="Z56" s="15"/>
      <c r="AA56" s="15"/>
      <c r="AB56" s="15"/>
      <c r="AC56" s="15"/>
      <c r="AD56" s="15"/>
      <c r="AE56" s="15"/>
      <c r="AF56" s="15"/>
      <c r="AG56" s="15"/>
      <c r="AH56" s="15"/>
      <c r="AI56" s="15"/>
      <c r="AJ56" s="15"/>
      <c r="AK56" s="15"/>
      <c r="AL56" s="15"/>
      <c r="AM56" s="15"/>
    </row>
    <row r="57" spans="1:39">
      <c r="A57" s="39" t="s">
        <v>55</v>
      </c>
      <c r="B57" s="65">
        <v>52.470850240710007</v>
      </c>
      <c r="C57" s="60">
        <v>1.0362077796635845</v>
      </c>
      <c r="D57" s="65">
        <v>9.2561861041157822</v>
      </c>
      <c r="E57" s="60">
        <v>0.69531047337433904</v>
      </c>
      <c r="F57" s="65">
        <v>18.058599147775041</v>
      </c>
      <c r="G57" s="60">
        <v>1.0416363289228681</v>
      </c>
      <c r="H57" s="65">
        <v>8.8024130436592589</v>
      </c>
      <c r="I57" s="60">
        <v>1.2304476031632803</v>
      </c>
      <c r="J57" s="65">
        <v>43.049644110687332</v>
      </c>
      <c r="K57" s="60">
        <v>1.0204156772639592</v>
      </c>
      <c r="L57" s="65">
        <v>8.9617357040327423</v>
      </c>
      <c r="M57" s="60">
        <v>0.77608908158040502</v>
      </c>
      <c r="N57" s="65">
        <v>17.410454798933451</v>
      </c>
      <c r="O57" s="60">
        <v>0.97991224018229262</v>
      </c>
      <c r="P57" s="65">
        <v>8.4487190949007083</v>
      </c>
      <c r="Q57" s="60">
        <v>1.1386982335424591</v>
      </c>
      <c r="R57" s="65">
        <v>59.589884123294112</v>
      </c>
      <c r="S57" s="60">
        <v>1.1235103644584354</v>
      </c>
      <c r="T57" s="65">
        <v>21.392723397234029</v>
      </c>
      <c r="U57" s="60">
        <v>1.1776256010562742</v>
      </c>
      <c r="V57" s="65">
        <v>26.429289963936569</v>
      </c>
      <c r="W57" s="60">
        <v>1.1360436991822858</v>
      </c>
      <c r="X57" s="65">
        <v>5.0365665667025397</v>
      </c>
      <c r="Y57" s="61">
        <v>1.5785201623976222</v>
      </c>
      <c r="Z57" s="15"/>
      <c r="AA57" s="15"/>
      <c r="AB57" s="15"/>
      <c r="AC57" s="15"/>
      <c r="AD57" s="15"/>
      <c r="AE57" s="15"/>
      <c r="AF57" s="15"/>
      <c r="AG57" s="15"/>
      <c r="AH57" s="15"/>
      <c r="AI57" s="15"/>
      <c r="AJ57" s="15"/>
      <c r="AK57" s="15"/>
      <c r="AL57" s="15"/>
      <c r="AM57" s="15"/>
    </row>
    <row r="58" spans="1:39">
      <c r="A58" s="39" t="s">
        <v>56</v>
      </c>
      <c r="B58" s="65">
        <v>51.977284579318322</v>
      </c>
      <c r="C58" s="60">
        <v>0.8924555387103198</v>
      </c>
      <c r="D58" s="65">
        <v>20.50096903757121</v>
      </c>
      <c r="E58" s="60">
        <v>1.0451486329975399</v>
      </c>
      <c r="F58" s="65">
        <v>11.78921308474718</v>
      </c>
      <c r="G58" s="60">
        <v>0.99556302672227082</v>
      </c>
      <c r="H58" s="65">
        <v>-8.7117559528240296</v>
      </c>
      <c r="I58" s="60">
        <v>1.3914844203988905</v>
      </c>
      <c r="J58" s="65">
        <v>26.98427280123315</v>
      </c>
      <c r="K58" s="60">
        <v>0.87544010853639698</v>
      </c>
      <c r="L58" s="65">
        <v>27.17486535087135</v>
      </c>
      <c r="M58" s="60">
        <v>0.99844449027884907</v>
      </c>
      <c r="N58" s="65">
        <v>10.47635211286711</v>
      </c>
      <c r="O58" s="60">
        <v>1.3590540287361965</v>
      </c>
      <c r="P58" s="65">
        <v>-16.698513238004239</v>
      </c>
      <c r="Q58" s="60">
        <v>1.6274908689318972</v>
      </c>
      <c r="R58" s="65">
        <v>60.82969256969379</v>
      </c>
      <c r="S58" s="60">
        <v>0.90524007181607047</v>
      </c>
      <c r="T58" s="65">
        <v>10.04296518339163</v>
      </c>
      <c r="U58" s="60">
        <v>0.9861416317909043</v>
      </c>
      <c r="V58" s="65">
        <v>6.2762635391270134</v>
      </c>
      <c r="W58" s="60">
        <v>0.73226885069029402</v>
      </c>
      <c r="X58" s="65">
        <v>-3.7667016442646162</v>
      </c>
      <c r="Y58" s="61">
        <v>1.2562921730700976</v>
      </c>
      <c r="Z58" s="15"/>
      <c r="AA58" s="15"/>
      <c r="AB58" s="15"/>
      <c r="AC58" s="15"/>
      <c r="AD58" s="15"/>
      <c r="AE58" s="15"/>
      <c r="AF58" s="15"/>
      <c r="AG58" s="15"/>
      <c r="AH58" s="15"/>
      <c r="AI58" s="15"/>
      <c r="AJ58" s="15"/>
      <c r="AK58" s="15"/>
      <c r="AL58" s="15"/>
      <c r="AM58" s="15"/>
    </row>
    <row r="59" spans="1:39">
      <c r="A59" s="41" t="s">
        <v>57</v>
      </c>
      <c r="B59" s="65">
        <v>69.496144678122718</v>
      </c>
      <c r="C59" s="60">
        <v>0.55644770760769446</v>
      </c>
      <c r="D59" s="65">
        <v>25.953360447985538</v>
      </c>
      <c r="E59" s="60">
        <v>0.98204363541607853</v>
      </c>
      <c r="F59" s="65">
        <v>14.55208583198903</v>
      </c>
      <c r="G59" s="60">
        <v>0.58680481930203687</v>
      </c>
      <c r="H59" s="65">
        <v>-11.401274615996508</v>
      </c>
      <c r="I59" s="60">
        <v>1.1267387222888559</v>
      </c>
      <c r="J59" s="65">
        <v>64.763799374237806</v>
      </c>
      <c r="K59" s="60">
        <v>0.60404806021681767</v>
      </c>
      <c r="L59" s="65">
        <v>13.55456493448515</v>
      </c>
      <c r="M59" s="60">
        <v>0.75210727052691118</v>
      </c>
      <c r="N59" s="65">
        <v>8.2169688390729441</v>
      </c>
      <c r="O59" s="60">
        <v>0.43280397289128636</v>
      </c>
      <c r="P59" s="65">
        <v>-5.3375960954122057</v>
      </c>
      <c r="Q59" s="60">
        <v>0.90445293396597071</v>
      </c>
      <c r="R59" s="65">
        <v>84.688188245553391</v>
      </c>
      <c r="S59" s="60">
        <v>0.45163551792339801</v>
      </c>
      <c r="T59" s="65">
        <v>12.343053174296321</v>
      </c>
      <c r="U59" s="60">
        <v>1.0849110931379364</v>
      </c>
      <c r="V59" s="65">
        <v>9.0705014275729745</v>
      </c>
      <c r="W59" s="60">
        <v>0.40325584248564578</v>
      </c>
      <c r="X59" s="65">
        <v>-3.2725517467233463</v>
      </c>
      <c r="Y59" s="61">
        <v>1.1666849989301695</v>
      </c>
      <c r="Z59" s="15"/>
      <c r="AA59" s="15"/>
      <c r="AB59" s="15"/>
      <c r="AC59" s="15"/>
      <c r="AD59" s="15"/>
      <c r="AE59" s="15"/>
      <c r="AF59" s="15"/>
      <c r="AG59" s="15"/>
      <c r="AH59" s="15"/>
      <c r="AI59" s="15"/>
      <c r="AJ59" s="15"/>
      <c r="AK59" s="15"/>
      <c r="AL59" s="15"/>
      <c r="AM59" s="15"/>
    </row>
    <row r="60" spans="1:39">
      <c r="A60" s="39" t="s">
        <v>58</v>
      </c>
      <c r="B60" s="65">
        <v>55.916349159416981</v>
      </c>
      <c r="C60" s="60">
        <v>3.5029460987295296</v>
      </c>
      <c r="D60" s="65">
        <v>8.4335703946929002</v>
      </c>
      <c r="E60" s="60">
        <v>1.0323645226660043</v>
      </c>
      <c r="F60" s="65">
        <v>9.7323203240040144</v>
      </c>
      <c r="G60" s="60">
        <v>2.003206686914714</v>
      </c>
      <c r="H60" s="65">
        <v>1.2987499293111142</v>
      </c>
      <c r="I60" s="60">
        <v>2.3756757280447736</v>
      </c>
      <c r="J60" s="65">
        <v>41.930720594675641</v>
      </c>
      <c r="K60" s="60">
        <v>3.1302585933296267</v>
      </c>
      <c r="L60" s="65">
        <v>6.9769288299481076</v>
      </c>
      <c r="M60" s="60">
        <v>1.3944583619508863</v>
      </c>
      <c r="N60" s="65">
        <v>4.9891726512467676</v>
      </c>
      <c r="O60" s="60">
        <v>1.2971565774727567</v>
      </c>
      <c r="P60" s="65">
        <v>-1.98775617870134</v>
      </c>
      <c r="Q60" s="60">
        <v>1.7360064846328846</v>
      </c>
      <c r="R60" s="65">
        <v>60.094443507440531</v>
      </c>
      <c r="S60" s="60">
        <v>3.8483374868052631</v>
      </c>
      <c r="T60" s="65">
        <v>12.94104155514662</v>
      </c>
      <c r="U60" s="60">
        <v>2.439736676863677</v>
      </c>
      <c r="V60" s="65">
        <v>8.6621776140582174</v>
      </c>
      <c r="W60" s="60">
        <v>1.467451281149722</v>
      </c>
      <c r="X60" s="65">
        <v>-4.2788639410884031</v>
      </c>
      <c r="Y60" s="61">
        <v>1.6867864819358749</v>
      </c>
      <c r="Z60" s="15"/>
      <c r="AA60" s="15"/>
      <c r="AB60" s="15"/>
      <c r="AC60" s="15"/>
      <c r="AD60" s="15"/>
      <c r="AE60" s="15"/>
      <c r="AF60" s="15"/>
      <c r="AG60" s="15"/>
      <c r="AH60" s="15"/>
      <c r="AI60" s="15"/>
      <c r="AJ60" s="15"/>
      <c r="AK60" s="15"/>
      <c r="AL60" s="15"/>
      <c r="AM60" s="15"/>
    </row>
    <row r="61" spans="1:39">
      <c r="A61" s="39" t="s">
        <v>59</v>
      </c>
      <c r="B61" s="65">
        <v>49.928429533267163</v>
      </c>
      <c r="C61" s="60">
        <v>1.7015984591425599</v>
      </c>
      <c r="D61" s="65">
        <v>10.98256373970669</v>
      </c>
      <c r="E61" s="60">
        <v>1.0071278635786722</v>
      </c>
      <c r="F61" s="65">
        <v>40.266088037825867</v>
      </c>
      <c r="G61" s="60">
        <v>2.0344805435193343</v>
      </c>
      <c r="H61" s="65">
        <v>29.283524298119175</v>
      </c>
      <c r="I61" s="60">
        <v>2.303838307265516</v>
      </c>
      <c r="J61" s="65">
        <v>40.521872581595147</v>
      </c>
      <c r="K61" s="60">
        <v>2.5563482971128755</v>
      </c>
      <c r="L61" s="65">
        <v>6.7198486275190774</v>
      </c>
      <c r="M61" s="60">
        <v>0.85807703240202737</v>
      </c>
      <c r="N61" s="65">
        <v>37.395685208417177</v>
      </c>
      <c r="O61" s="60">
        <v>2.5820453036719817</v>
      </c>
      <c r="P61" s="65">
        <v>30.6758365808981</v>
      </c>
      <c r="Q61" s="60">
        <v>2.6380055810264258</v>
      </c>
      <c r="R61" s="65">
        <v>92.889401421295261</v>
      </c>
      <c r="S61" s="60">
        <v>0.68212750124178745</v>
      </c>
      <c r="T61" s="65">
        <v>29.789723950859639</v>
      </c>
      <c r="U61" s="60">
        <v>2.7590388327804236</v>
      </c>
      <c r="V61" s="65">
        <v>57.786022640376537</v>
      </c>
      <c r="W61" s="60">
        <v>1.2502343966810618</v>
      </c>
      <c r="X61" s="65">
        <v>27.996298689516898</v>
      </c>
      <c r="Y61" s="61">
        <v>2.9985097484494982</v>
      </c>
      <c r="Z61" s="15"/>
      <c r="AA61" s="15"/>
      <c r="AB61" s="15"/>
      <c r="AC61" s="15"/>
      <c r="AD61" s="15"/>
      <c r="AE61" s="15"/>
      <c r="AF61" s="15"/>
      <c r="AG61" s="15"/>
      <c r="AH61" s="15"/>
      <c r="AI61" s="15"/>
      <c r="AJ61" s="15"/>
      <c r="AK61" s="15"/>
      <c r="AL61" s="15"/>
      <c r="AM61" s="15"/>
    </row>
    <row r="62" spans="1:39">
      <c r="A62" s="121" t="s">
        <v>232</v>
      </c>
      <c r="B62" s="65">
        <v>42.791787466745546</v>
      </c>
      <c r="C62" s="60">
        <v>0.28368647029798227</v>
      </c>
      <c r="D62" s="65">
        <v>22.478191084733741</v>
      </c>
      <c r="E62" s="60">
        <v>0.22272428783714321</v>
      </c>
      <c r="F62" s="65">
        <v>21.948036499881191</v>
      </c>
      <c r="G62" s="60">
        <v>0.28125419546308877</v>
      </c>
      <c r="H62" s="65">
        <v>-0.53015458485254674</v>
      </c>
      <c r="I62" s="59">
        <v>0.34937331066331839</v>
      </c>
      <c r="J62" s="65">
        <v>21.940034141778892</v>
      </c>
      <c r="K62" s="60">
        <v>0.23242381811611881</v>
      </c>
      <c r="L62" s="65">
        <v>15.03815718214757</v>
      </c>
      <c r="M62" s="60">
        <v>0.17499286636681829</v>
      </c>
      <c r="N62" s="65">
        <v>16.133920713411879</v>
      </c>
      <c r="O62" s="60">
        <v>0.38185174056636728</v>
      </c>
      <c r="P62" s="65">
        <v>1.0957635312643159</v>
      </c>
      <c r="Q62" s="59">
        <v>0.41438096291094351</v>
      </c>
      <c r="R62" s="65">
        <v>60.385446513169313</v>
      </c>
      <c r="S62" s="60">
        <v>0.27807387873753348</v>
      </c>
      <c r="T62" s="65">
        <v>18.418533564614901</v>
      </c>
      <c r="U62" s="60">
        <v>0.28343731707678071</v>
      </c>
      <c r="V62" s="65">
        <v>17.62331438183698</v>
      </c>
      <c r="W62" s="60">
        <v>0.2099081326359363</v>
      </c>
      <c r="X62" s="65">
        <v>-0.79521918277791837</v>
      </c>
      <c r="Y62" s="61">
        <v>0.34208537150593288</v>
      </c>
      <c r="Z62" s="15"/>
      <c r="AA62" s="15"/>
      <c r="AB62" s="15"/>
      <c r="AC62" s="15"/>
      <c r="AD62" s="15"/>
      <c r="AE62" s="15"/>
      <c r="AF62" s="15"/>
      <c r="AG62" s="15"/>
      <c r="AH62" s="15"/>
      <c r="AI62" s="15"/>
      <c r="AJ62" s="15"/>
      <c r="AK62" s="15"/>
      <c r="AL62" s="15"/>
      <c r="AM62" s="15"/>
    </row>
    <row r="63" spans="1:39">
      <c r="A63" s="121" t="s">
        <v>235</v>
      </c>
      <c r="B63" s="65">
        <v>45.412830352783203</v>
      </c>
      <c r="C63" s="60">
        <v>0.40557491779327393</v>
      </c>
      <c r="D63" s="65">
        <v>21.772459030151371</v>
      </c>
      <c r="E63" s="60">
        <v>0.3782082200050354</v>
      </c>
      <c r="F63" s="65">
        <v>20.759500503540039</v>
      </c>
      <c r="G63" s="60">
        <v>0.41676205396652222</v>
      </c>
      <c r="H63" s="65">
        <v>-1.0129567384719851</v>
      </c>
      <c r="I63" s="59">
        <v>0.57669639587402344</v>
      </c>
      <c r="J63" s="65">
        <v>19.73689079284668</v>
      </c>
      <c r="K63" s="60">
        <v>0.32948362827301031</v>
      </c>
      <c r="L63" s="65">
        <v>13.34088134765625</v>
      </c>
      <c r="M63" s="60">
        <v>0.25508475303649902</v>
      </c>
      <c r="N63" s="65">
        <v>14.873952865600589</v>
      </c>
      <c r="O63" s="60">
        <v>0.68828976154327393</v>
      </c>
      <c r="P63" s="65">
        <v>1.533069849014282</v>
      </c>
      <c r="Q63" s="59">
        <v>0.7475774884223938</v>
      </c>
      <c r="R63" s="65">
        <v>56.517120361328132</v>
      </c>
      <c r="S63" s="60">
        <v>0.40844324231147772</v>
      </c>
      <c r="T63" s="65">
        <v>17.56900787353516</v>
      </c>
      <c r="U63" s="60">
        <v>0.38938301801681519</v>
      </c>
      <c r="V63" s="65">
        <v>15.359776496887211</v>
      </c>
      <c r="W63" s="60">
        <v>0.29626202583312988</v>
      </c>
      <c r="X63" s="65">
        <v>-2.2092304229736328</v>
      </c>
      <c r="Y63" s="61">
        <v>0.48953279852867132</v>
      </c>
      <c r="Z63" s="15"/>
      <c r="AA63" s="15"/>
      <c r="AB63" s="15"/>
      <c r="AC63" s="15"/>
      <c r="AD63" s="15"/>
      <c r="AE63" s="15"/>
      <c r="AF63" s="15"/>
      <c r="AG63" s="15"/>
      <c r="AH63" s="15"/>
      <c r="AI63" s="15"/>
      <c r="AJ63" s="15"/>
      <c r="AK63" s="15"/>
      <c r="AL63" s="15"/>
      <c r="AM63" s="15"/>
    </row>
    <row r="64" spans="1:39" ht="13.5" thickBot="1">
      <c r="A64" s="122" t="s">
        <v>236</v>
      </c>
      <c r="B64" s="66">
        <v>42.550010971783173</v>
      </c>
      <c r="C64" s="63">
        <v>0.2258058261450292</v>
      </c>
      <c r="D64" s="66">
        <v>24.291993229099361</v>
      </c>
      <c r="E64" s="63">
        <v>0.19034378584723841</v>
      </c>
      <c r="F64" s="66">
        <v>23.21534427948022</v>
      </c>
      <c r="G64" s="63">
        <v>0.23688098187077691</v>
      </c>
      <c r="H64" s="66">
        <v>-1.0766489496191429</v>
      </c>
      <c r="I64" s="62">
        <v>0.29501233887115508</v>
      </c>
      <c r="J64" s="66">
        <v>26.444017395842359</v>
      </c>
      <c r="K64" s="63">
        <v>0.19537563906122771</v>
      </c>
      <c r="L64" s="66">
        <v>16.51292700763155</v>
      </c>
      <c r="M64" s="63">
        <v>0.15487585987261279</v>
      </c>
      <c r="N64" s="66">
        <v>17.156608880720011</v>
      </c>
      <c r="O64" s="63">
        <v>0.28948808525199371</v>
      </c>
      <c r="P64" s="66">
        <v>0.64368187308845448</v>
      </c>
      <c r="Q64" s="62">
        <v>0.31872970206326268</v>
      </c>
      <c r="R64" s="66">
        <v>63.031429774250228</v>
      </c>
      <c r="S64" s="63">
        <v>0.21967915323741391</v>
      </c>
      <c r="T64" s="66">
        <v>20.50484454157063</v>
      </c>
      <c r="U64" s="63">
        <v>0.2425784674497185</v>
      </c>
      <c r="V64" s="66">
        <v>19.514242776214381</v>
      </c>
      <c r="W64" s="63">
        <v>0.17275096881858101</v>
      </c>
      <c r="X64" s="66">
        <v>-0.99060176535625732</v>
      </c>
      <c r="Y64" s="64">
        <v>0.2915294918824804</v>
      </c>
      <c r="Z64" s="15"/>
      <c r="AA64" s="15"/>
      <c r="AB64" s="15"/>
      <c r="AC64" s="15"/>
      <c r="AD64" s="15"/>
      <c r="AE64" s="15"/>
      <c r="AF64" s="15"/>
      <c r="AG64" s="15"/>
      <c r="AH64" s="15"/>
      <c r="AI64" s="15"/>
      <c r="AJ64" s="15"/>
      <c r="AK64" s="15"/>
      <c r="AL64" s="15"/>
      <c r="AM64" s="15"/>
    </row>
    <row r="65" spans="1:39">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row>
    <row r="66" spans="1:39">
      <c r="A66" s="188" t="s">
        <v>252</v>
      </c>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row>
    <row r="67" spans="1:39">
      <c r="A67" s="9" t="s">
        <v>351</v>
      </c>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row>
    <row r="68" spans="1:39">
      <c r="A68" s="9" t="s">
        <v>350</v>
      </c>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row>
    <row r="69" spans="1:39">
      <c r="A69" s="4" t="s">
        <v>358</v>
      </c>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row>
    <row r="70" spans="1:39">
      <c r="A70" s="175" t="s">
        <v>366</v>
      </c>
    </row>
    <row r="71" spans="1:39">
      <c r="A71" s="176" t="s">
        <v>367</v>
      </c>
    </row>
    <row r="72" spans="1:39">
      <c r="A72" s="9" t="s">
        <v>449</v>
      </c>
    </row>
  </sheetData>
  <mergeCells count="15">
    <mergeCell ref="T8:Y8"/>
    <mergeCell ref="T9:U9"/>
    <mergeCell ref="V9:W9"/>
    <mergeCell ref="X9:Y9"/>
    <mergeCell ref="J8:K9"/>
    <mergeCell ref="L9:M9"/>
    <mergeCell ref="N9:O9"/>
    <mergeCell ref="P9:Q9"/>
    <mergeCell ref="L8:Q8"/>
    <mergeCell ref="R8:S9"/>
    <mergeCell ref="B8:C9"/>
    <mergeCell ref="D9:E9"/>
    <mergeCell ref="F9:G9"/>
    <mergeCell ref="H9:I9"/>
    <mergeCell ref="D8:I8"/>
  </mergeCells>
  <conditionalFormatting sqref="H12:H16 H18:H64">
    <cfRule type="expression" dxfId="48" priority="6">
      <formula>ABS(H12/I12)&gt;1.96</formula>
    </cfRule>
  </conditionalFormatting>
  <conditionalFormatting sqref="P12:P16 P18:P64">
    <cfRule type="expression" dxfId="47" priority="5">
      <formula>ABS(P12/Q12)&gt;1.96</formula>
    </cfRule>
  </conditionalFormatting>
  <conditionalFormatting sqref="X12:X16 X18:X64">
    <cfRule type="expression" dxfId="46" priority="4">
      <formula>ABS(X12/Y12)&gt;1.96</formula>
    </cfRule>
  </conditionalFormatting>
  <conditionalFormatting sqref="H17">
    <cfRule type="expression" dxfId="45" priority="3">
      <formula>ABS(H17/I17)&gt;1.96</formula>
    </cfRule>
  </conditionalFormatting>
  <conditionalFormatting sqref="P17">
    <cfRule type="expression" dxfId="44" priority="2">
      <formula>ABS(P17/Q17)&gt;1.96</formula>
    </cfRule>
  </conditionalFormatting>
  <conditionalFormatting sqref="X17">
    <cfRule type="expression" dxfId="43" priority="1">
      <formula>ABS(X17/Y17)&gt;1.96</formula>
    </cfRule>
  </conditionalFormatting>
  <hyperlinks>
    <hyperlink ref="A71" r:id="rId1"/>
    <hyperlink ref="A70" r:id="rId2" display="* Information on data for Cyprus: https://oe.cd/cyprus-disclaimer"/>
  </hyperlinks>
  <pageMargins left="0.7" right="0.7" top="0.75" bottom="0.75" header="0.3" footer="0.3"/>
  <pageSetup paperSize="9" orientation="portrait"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I73"/>
  <sheetViews>
    <sheetView showGridLines="0" zoomScale="80" zoomScaleNormal="80" workbookViewId="0">
      <selection activeCell="A79" sqref="A79:XFD100"/>
    </sheetView>
  </sheetViews>
  <sheetFormatPr defaultColWidth="8.85546875" defaultRowHeight="12.75"/>
  <cols>
    <col min="1" max="1" width="34" style="9" customWidth="1"/>
    <col min="2" max="9" width="10.28515625" style="9" customWidth="1"/>
    <col min="10" max="16384" width="8.85546875" style="9"/>
  </cols>
  <sheetData>
    <row r="1" spans="1:35">
      <c r="A1" s="1"/>
      <c r="J1" s="26"/>
    </row>
    <row r="2" spans="1:35">
      <c r="A2" s="1" t="s">
        <v>392</v>
      </c>
      <c r="J2" s="5"/>
    </row>
    <row r="3" spans="1:35">
      <c r="A3" s="5" t="s">
        <v>122</v>
      </c>
    </row>
    <row r="4" spans="1:35">
      <c r="A4" s="31" t="s">
        <v>259</v>
      </c>
    </row>
    <row r="5" spans="1:35">
      <c r="A5" s="25"/>
      <c r="B5" s="25"/>
      <c r="C5" s="25"/>
      <c r="D5" s="25"/>
      <c r="E5" s="25"/>
    </row>
    <row r="6" spans="1:35" s="33" customFormat="1" ht="13.5" customHeight="1" thickBot="1">
      <c r="A6" s="32"/>
    </row>
    <row r="7" spans="1:35" s="33" customFormat="1" ht="16.899999999999999" customHeight="1">
      <c r="A7" s="55"/>
      <c r="B7" s="267" t="s">
        <v>434</v>
      </c>
      <c r="C7" s="268"/>
      <c r="D7" s="268"/>
      <c r="E7" s="268"/>
      <c r="F7" s="268"/>
      <c r="G7" s="268"/>
      <c r="H7" s="268"/>
      <c r="I7" s="268"/>
      <c r="J7" s="268"/>
      <c r="K7" s="268"/>
      <c r="L7" s="268"/>
      <c r="M7" s="268"/>
      <c r="N7" s="268"/>
      <c r="O7" s="268"/>
      <c r="P7" s="268"/>
      <c r="Q7" s="268"/>
      <c r="R7" s="268"/>
      <c r="S7" s="268"/>
      <c r="T7" s="268"/>
      <c r="U7" s="269"/>
    </row>
    <row r="8" spans="1:35" s="33" customFormat="1" ht="28.15" customHeight="1">
      <c r="A8" s="56"/>
      <c r="B8" s="270" t="s">
        <v>6</v>
      </c>
      <c r="C8" s="271"/>
      <c r="D8" s="274" t="s">
        <v>60</v>
      </c>
      <c r="E8" s="264"/>
      <c r="F8" s="264"/>
      <c r="G8" s="264"/>
      <c r="H8" s="264"/>
      <c r="I8" s="266"/>
      <c r="J8" s="274" t="s">
        <v>234</v>
      </c>
      <c r="K8" s="264"/>
      <c r="L8" s="264"/>
      <c r="M8" s="264"/>
      <c r="N8" s="264"/>
      <c r="O8" s="266"/>
      <c r="P8" s="274" t="s">
        <v>61</v>
      </c>
      <c r="Q8" s="264"/>
      <c r="R8" s="264"/>
      <c r="S8" s="264"/>
      <c r="T8" s="264"/>
      <c r="U8" s="265"/>
    </row>
    <row r="9" spans="1:35" s="33" customFormat="1" ht="64.5" customHeight="1">
      <c r="A9" s="56"/>
      <c r="B9" s="272"/>
      <c r="C9" s="273"/>
      <c r="D9" s="274" t="s">
        <v>62</v>
      </c>
      <c r="E9" s="266"/>
      <c r="F9" s="274" t="s">
        <v>63</v>
      </c>
      <c r="G9" s="266"/>
      <c r="H9" s="264" t="s">
        <v>64</v>
      </c>
      <c r="I9" s="266"/>
      <c r="J9" s="274" t="s">
        <v>269</v>
      </c>
      <c r="K9" s="266"/>
      <c r="L9" s="274" t="s">
        <v>270</v>
      </c>
      <c r="M9" s="266"/>
      <c r="N9" s="264" t="s">
        <v>183</v>
      </c>
      <c r="O9" s="266"/>
      <c r="P9" s="274" t="s">
        <v>457</v>
      </c>
      <c r="Q9" s="266"/>
      <c r="R9" s="274" t="s">
        <v>184</v>
      </c>
      <c r="S9" s="266"/>
      <c r="T9" s="264" t="s">
        <v>183</v>
      </c>
      <c r="U9" s="265"/>
    </row>
    <row r="10" spans="1:35">
      <c r="A10" s="34"/>
      <c r="B10" s="11" t="s">
        <v>11</v>
      </c>
      <c r="C10" s="12" t="s">
        <v>12</v>
      </c>
      <c r="D10" s="11" t="s">
        <v>11</v>
      </c>
      <c r="E10" s="13" t="s">
        <v>12</v>
      </c>
      <c r="F10" s="11" t="s">
        <v>11</v>
      </c>
      <c r="G10" s="13" t="s">
        <v>12</v>
      </c>
      <c r="H10" s="12" t="s">
        <v>14</v>
      </c>
      <c r="I10" s="13" t="s">
        <v>12</v>
      </c>
      <c r="J10" s="11" t="s">
        <v>11</v>
      </c>
      <c r="K10" s="13" t="s">
        <v>12</v>
      </c>
      <c r="L10" s="11" t="s">
        <v>11</v>
      </c>
      <c r="M10" s="13" t="s">
        <v>12</v>
      </c>
      <c r="N10" s="12" t="s">
        <v>14</v>
      </c>
      <c r="O10" s="13" t="s">
        <v>12</v>
      </c>
      <c r="P10" s="11" t="s">
        <v>11</v>
      </c>
      <c r="Q10" s="13" t="s">
        <v>12</v>
      </c>
      <c r="R10" s="11" t="s">
        <v>11</v>
      </c>
      <c r="S10" s="13" t="s">
        <v>12</v>
      </c>
      <c r="T10" s="12" t="s">
        <v>14</v>
      </c>
      <c r="U10" s="14" t="s">
        <v>12</v>
      </c>
    </row>
    <row r="11" spans="1:35">
      <c r="A11" s="35"/>
      <c r="B11" s="36"/>
      <c r="C11" s="7"/>
      <c r="D11" s="37"/>
      <c r="E11" s="6"/>
      <c r="F11" s="37"/>
      <c r="G11" s="6"/>
      <c r="H11" s="38"/>
      <c r="I11" s="6"/>
      <c r="J11" s="37"/>
      <c r="K11" s="6"/>
      <c r="L11" s="37"/>
      <c r="M11" s="6"/>
      <c r="N11" s="38"/>
      <c r="O11" s="6"/>
      <c r="P11" s="37"/>
      <c r="Q11" s="6"/>
      <c r="R11" s="37"/>
      <c r="S11" s="6"/>
      <c r="T11" s="38"/>
      <c r="U11" s="8"/>
      <c r="V11" s="93"/>
      <c r="W11" s="93"/>
      <c r="X11" s="93"/>
      <c r="Y11" s="93"/>
      <c r="Z11" s="93"/>
      <c r="AA11" s="93"/>
      <c r="AB11" s="93"/>
      <c r="AC11" s="93"/>
      <c r="AD11" s="93"/>
      <c r="AE11" s="93"/>
      <c r="AF11" s="93"/>
      <c r="AG11" s="93"/>
      <c r="AH11" s="93"/>
      <c r="AI11" s="93"/>
    </row>
    <row r="12" spans="1:35">
      <c r="A12" s="39" t="s">
        <v>15</v>
      </c>
      <c r="B12" s="40">
        <v>11.475277536568839</v>
      </c>
      <c r="C12" s="60">
        <v>1.2594352569325831</v>
      </c>
      <c r="D12" s="65">
        <v>10.915156411406111</v>
      </c>
      <c r="E12" s="59">
        <v>2.080301320585594</v>
      </c>
      <c r="F12" s="65">
        <v>11.795818853575</v>
      </c>
      <c r="G12" s="59">
        <v>1.6309043996052699</v>
      </c>
      <c r="H12" s="69">
        <v>-0.88066244216888911</v>
      </c>
      <c r="I12" s="59">
        <v>2.6928493611748436</v>
      </c>
      <c r="J12" s="65">
        <v>18.39971602708744</v>
      </c>
      <c r="K12" s="59">
        <v>3.7170895897398064</v>
      </c>
      <c r="L12" s="65">
        <v>8.89325408453211</v>
      </c>
      <c r="M12" s="59">
        <v>2.5178367612164854</v>
      </c>
      <c r="N12" s="69">
        <v>-9.5064619425553296</v>
      </c>
      <c r="O12" s="59">
        <v>4.629210729079337</v>
      </c>
      <c r="P12" s="65">
        <v>17.966015127919231</v>
      </c>
      <c r="Q12" s="59">
        <v>2.7119370843415069</v>
      </c>
      <c r="R12" s="65">
        <v>9.5608856700079148</v>
      </c>
      <c r="S12" s="59">
        <v>1.4495698397925219</v>
      </c>
      <c r="T12" s="69">
        <v>-8.4051294579113165</v>
      </c>
      <c r="U12" s="61">
        <v>3.0765152970292919</v>
      </c>
      <c r="V12" s="15"/>
      <c r="W12" s="15"/>
      <c r="X12" s="15"/>
      <c r="Y12" s="15"/>
      <c r="Z12" s="15"/>
      <c r="AA12" s="15"/>
      <c r="AB12" s="15"/>
      <c r="AC12" s="15"/>
      <c r="AD12" s="15"/>
      <c r="AE12" s="15"/>
      <c r="AF12" s="15"/>
      <c r="AG12" s="15"/>
      <c r="AH12" s="15"/>
      <c r="AI12" s="15"/>
    </row>
    <row r="13" spans="1:35">
      <c r="A13" s="39" t="s">
        <v>16</v>
      </c>
      <c r="B13" s="40">
        <v>11.51839600410675</v>
      </c>
      <c r="C13" s="60">
        <v>0.65272163295755969</v>
      </c>
      <c r="D13" s="65">
        <v>9.6445802274448926</v>
      </c>
      <c r="E13" s="59">
        <v>0.93595570782406656</v>
      </c>
      <c r="F13" s="65">
        <v>12.62942874011172</v>
      </c>
      <c r="G13" s="59">
        <v>0.85641886227454178</v>
      </c>
      <c r="H13" s="69">
        <v>-2.9848485126668276</v>
      </c>
      <c r="I13" s="59">
        <v>1.2368305427579562</v>
      </c>
      <c r="J13" s="65">
        <v>17.174661018008941</v>
      </c>
      <c r="K13" s="59">
        <v>1.662596281025541</v>
      </c>
      <c r="L13" s="65">
        <v>8.8402865439599356</v>
      </c>
      <c r="M13" s="59">
        <v>0.99135820322621004</v>
      </c>
      <c r="N13" s="69">
        <v>-8.3343744740490049</v>
      </c>
      <c r="O13" s="59">
        <v>1.8373499229347856</v>
      </c>
      <c r="P13" s="65">
        <v>19.596445893638759</v>
      </c>
      <c r="Q13" s="59">
        <v>1.6721904309940387</v>
      </c>
      <c r="R13" s="65">
        <v>8.9799384845203871</v>
      </c>
      <c r="S13" s="59">
        <v>0.64999270147889143</v>
      </c>
      <c r="T13" s="69">
        <v>-10.616507409118372</v>
      </c>
      <c r="U13" s="61">
        <v>1.7709065155510859</v>
      </c>
      <c r="V13" s="15"/>
      <c r="W13" s="15"/>
      <c r="X13" s="15"/>
      <c r="Y13" s="15"/>
      <c r="Z13" s="15"/>
      <c r="AA13" s="15"/>
      <c r="AB13" s="15"/>
      <c r="AC13" s="15"/>
      <c r="AD13" s="15"/>
      <c r="AE13" s="15"/>
      <c r="AF13" s="15"/>
      <c r="AG13" s="15"/>
      <c r="AH13" s="15"/>
      <c r="AI13" s="15"/>
    </row>
    <row r="14" spans="1:35">
      <c r="A14" s="39" t="s">
        <v>17</v>
      </c>
      <c r="B14" s="40">
        <v>15.953723824196411</v>
      </c>
      <c r="C14" s="60">
        <v>0.70180453422168243</v>
      </c>
      <c r="D14" s="65">
        <v>11.80840329654945</v>
      </c>
      <c r="E14" s="59">
        <v>1.19172564852372</v>
      </c>
      <c r="F14" s="65">
        <v>17.678329876605229</v>
      </c>
      <c r="G14" s="59">
        <v>0.81164490575586923</v>
      </c>
      <c r="H14" s="69">
        <v>-5.8699265800557789</v>
      </c>
      <c r="I14" s="59">
        <v>1.3674831603608291</v>
      </c>
      <c r="J14" s="65">
        <v>24.178812904070391</v>
      </c>
      <c r="K14" s="59">
        <v>1.6876663385690824</v>
      </c>
      <c r="L14" s="65">
        <v>12.44744736384019</v>
      </c>
      <c r="M14" s="59">
        <v>0.92647966033589502</v>
      </c>
      <c r="N14" s="69">
        <v>-11.7313655402302</v>
      </c>
      <c r="O14" s="59">
        <v>2.0343930442632989</v>
      </c>
      <c r="P14" s="65">
        <v>22.154040579415689</v>
      </c>
      <c r="Q14" s="59">
        <v>1.3807940075679523</v>
      </c>
      <c r="R14" s="65">
        <v>13.770517615725851</v>
      </c>
      <c r="S14" s="59">
        <v>0.79221773616651836</v>
      </c>
      <c r="T14" s="69">
        <v>-8.3835229636898383</v>
      </c>
      <c r="U14" s="61">
        <v>1.5601442667590371</v>
      </c>
      <c r="V14" s="15"/>
      <c r="W14" s="15"/>
      <c r="X14" s="15"/>
      <c r="Y14" s="15"/>
      <c r="Z14" s="15"/>
      <c r="AA14" s="15"/>
      <c r="AB14" s="15"/>
      <c r="AC14" s="15"/>
      <c r="AD14" s="15"/>
      <c r="AE14" s="15"/>
      <c r="AF14" s="15"/>
      <c r="AG14" s="15"/>
      <c r="AH14" s="15"/>
      <c r="AI14" s="15"/>
    </row>
    <row r="15" spans="1:35">
      <c r="A15" s="41" t="s">
        <v>18</v>
      </c>
      <c r="B15" s="65">
        <v>18.297354941234939</v>
      </c>
      <c r="C15" s="60">
        <v>0.72885625835018009</v>
      </c>
      <c r="D15" s="65">
        <v>13.396005954541989</v>
      </c>
      <c r="E15" s="59">
        <v>1.0926041701632823</v>
      </c>
      <c r="F15" s="65">
        <v>20.420086152581899</v>
      </c>
      <c r="G15" s="59">
        <v>0.88428174312236196</v>
      </c>
      <c r="H15" s="69">
        <v>-7.0240801980399095</v>
      </c>
      <c r="I15" s="59">
        <v>1.3105077126127467</v>
      </c>
      <c r="J15" s="65">
        <v>20.357176851171332</v>
      </c>
      <c r="K15" s="59">
        <v>1.7304319037330376</v>
      </c>
      <c r="L15" s="65">
        <v>15.21584962901483</v>
      </c>
      <c r="M15" s="59">
        <v>1.3116523784940912</v>
      </c>
      <c r="N15" s="69">
        <v>-5.1413272221565016</v>
      </c>
      <c r="O15" s="59">
        <v>2.0191120871155861</v>
      </c>
      <c r="P15" s="65">
        <v>22.18095135308462</v>
      </c>
      <c r="Q15" s="59">
        <v>1.7954706637226663</v>
      </c>
      <c r="R15" s="65">
        <v>17.260006278871909</v>
      </c>
      <c r="S15" s="59">
        <v>0.76620731844947021</v>
      </c>
      <c r="T15" s="69">
        <v>-4.9209450742127103</v>
      </c>
      <c r="U15" s="61">
        <v>1.9032262724111892</v>
      </c>
      <c r="V15" s="15"/>
      <c r="W15" s="15"/>
      <c r="X15" s="15"/>
      <c r="Y15" s="15"/>
      <c r="Z15" s="15"/>
      <c r="AA15" s="15"/>
      <c r="AB15" s="15"/>
      <c r="AC15" s="15"/>
      <c r="AD15" s="15"/>
      <c r="AE15" s="15"/>
      <c r="AF15" s="15"/>
      <c r="AG15" s="15"/>
      <c r="AH15" s="15"/>
      <c r="AI15" s="15"/>
    </row>
    <row r="16" spans="1:35">
      <c r="A16" s="94" t="s">
        <v>206</v>
      </c>
      <c r="B16" s="65">
        <v>12.911566452502591</v>
      </c>
      <c r="C16" s="60">
        <v>0.9026003231123968</v>
      </c>
      <c r="D16" s="65">
        <v>8.7280339020480344</v>
      </c>
      <c r="E16" s="59">
        <v>1.1299719020648333</v>
      </c>
      <c r="F16" s="65">
        <v>14.65002413348272</v>
      </c>
      <c r="G16" s="59">
        <v>1.1677424135437684</v>
      </c>
      <c r="H16" s="69">
        <v>-5.9219902314346857</v>
      </c>
      <c r="I16" s="59">
        <v>1.5835666611413921</v>
      </c>
      <c r="J16" s="65">
        <v>15.56039387486782</v>
      </c>
      <c r="K16" s="59">
        <v>1.7115482419952925</v>
      </c>
      <c r="L16" s="65">
        <v>9.6824771986866836</v>
      </c>
      <c r="M16" s="59">
        <v>1.2393649043968828</v>
      </c>
      <c r="N16" s="69">
        <v>-5.8779166761811368</v>
      </c>
      <c r="O16" s="59">
        <v>1.9489435616072814</v>
      </c>
      <c r="P16" s="65">
        <v>17.313198096552071</v>
      </c>
      <c r="Q16" s="59">
        <v>2.0178121867956347</v>
      </c>
      <c r="R16" s="65">
        <v>11.808595966711581</v>
      </c>
      <c r="S16" s="59">
        <v>0.95774051216419642</v>
      </c>
      <c r="T16" s="69">
        <v>-5.5046021298404906</v>
      </c>
      <c r="U16" s="61">
        <v>2.119172467880964</v>
      </c>
      <c r="V16" s="15"/>
      <c r="W16" s="15"/>
      <c r="X16" s="15"/>
      <c r="Y16" s="15"/>
      <c r="Z16" s="15"/>
      <c r="AA16" s="15"/>
      <c r="AB16" s="15"/>
      <c r="AC16" s="15"/>
      <c r="AD16" s="15"/>
      <c r="AE16" s="15"/>
      <c r="AF16" s="15"/>
      <c r="AG16" s="15"/>
      <c r="AH16" s="15"/>
      <c r="AI16" s="15"/>
    </row>
    <row r="17" spans="1:35">
      <c r="A17" s="94" t="s">
        <v>459</v>
      </c>
      <c r="B17" s="65">
        <v>24.537300276448651</v>
      </c>
      <c r="C17" s="60">
        <v>1.1116879861969824</v>
      </c>
      <c r="D17" s="65">
        <v>18.507389808749739</v>
      </c>
      <c r="E17" s="59">
        <v>1.7311285622894663</v>
      </c>
      <c r="F17" s="65">
        <v>27.27613205693158</v>
      </c>
      <c r="G17" s="59">
        <v>1.3763569901109753</v>
      </c>
      <c r="H17" s="69">
        <v>-8.7687422481818409</v>
      </c>
      <c r="I17" s="59">
        <v>2.0741446466808178</v>
      </c>
      <c r="J17" s="65">
        <v>26.09077427495658</v>
      </c>
      <c r="K17" s="59">
        <v>2.9082952489224936</v>
      </c>
      <c r="L17" s="65">
        <v>21.54905308496593</v>
      </c>
      <c r="M17" s="59">
        <v>2.1933106833829443</v>
      </c>
      <c r="N17" s="69">
        <v>-4.5417211899906498</v>
      </c>
      <c r="O17" s="59">
        <v>3.4777870584514354</v>
      </c>
      <c r="P17" s="65">
        <v>27.283095107188991</v>
      </c>
      <c r="Q17" s="59">
        <v>2.7287485444124022</v>
      </c>
      <c r="R17" s="65">
        <v>23.771012522140879</v>
      </c>
      <c r="S17" s="59">
        <v>1.1206427406283155</v>
      </c>
      <c r="T17" s="69">
        <v>-3.5120825850481125</v>
      </c>
      <c r="U17" s="61">
        <v>2.8339292914383893</v>
      </c>
      <c r="V17" s="15"/>
      <c r="W17" s="15"/>
      <c r="X17" s="15"/>
      <c r="Y17" s="15"/>
      <c r="Z17" s="15"/>
      <c r="AA17" s="15"/>
      <c r="AB17" s="15"/>
      <c r="AC17" s="15"/>
      <c r="AD17" s="15"/>
      <c r="AE17" s="15"/>
      <c r="AF17" s="15"/>
      <c r="AG17" s="15"/>
      <c r="AH17" s="15"/>
      <c r="AI17" s="15"/>
    </row>
    <row r="18" spans="1:35">
      <c r="A18" s="41" t="s">
        <v>19</v>
      </c>
      <c r="B18" s="65">
        <v>58.384368602585127</v>
      </c>
      <c r="C18" s="60">
        <v>1.2219021499256877</v>
      </c>
      <c r="D18" s="65">
        <v>57.656218781595172</v>
      </c>
      <c r="E18" s="59">
        <v>1.968470123264334</v>
      </c>
      <c r="F18" s="65">
        <v>58.709797511733072</v>
      </c>
      <c r="G18" s="59">
        <v>1.4133568797749609</v>
      </c>
      <c r="H18" s="69">
        <v>-1.0535787301379003</v>
      </c>
      <c r="I18" s="59">
        <v>2.2488619118386519</v>
      </c>
      <c r="J18" s="65">
        <v>58.813459490566892</v>
      </c>
      <c r="K18" s="59">
        <v>4.3682371258694248</v>
      </c>
      <c r="L18" s="65">
        <v>56.013310473971288</v>
      </c>
      <c r="M18" s="59">
        <v>1.9918661746669248</v>
      </c>
      <c r="N18" s="69">
        <v>-2.8001490165956042</v>
      </c>
      <c r="O18" s="59">
        <v>4.5337079240747613</v>
      </c>
      <c r="P18" s="65">
        <v>50.564123661963563</v>
      </c>
      <c r="Q18" s="59">
        <v>3.6662099111318556</v>
      </c>
      <c r="R18" s="65">
        <v>59.492622068526721</v>
      </c>
      <c r="S18" s="59">
        <v>1.2250118704740374</v>
      </c>
      <c r="T18" s="69">
        <v>8.9284984065631576</v>
      </c>
      <c r="U18" s="61">
        <v>3.7171484675715694</v>
      </c>
      <c r="V18" s="15"/>
      <c r="W18" s="15"/>
      <c r="X18" s="15"/>
      <c r="Y18" s="15"/>
      <c r="Z18" s="15"/>
      <c r="AA18" s="15"/>
      <c r="AB18" s="15"/>
      <c r="AC18" s="15"/>
      <c r="AD18" s="15"/>
      <c r="AE18" s="15"/>
      <c r="AF18" s="15"/>
      <c r="AG18" s="15"/>
      <c r="AH18" s="15"/>
      <c r="AI18" s="15"/>
    </row>
    <row r="19" spans="1:35">
      <c r="A19" s="41" t="s">
        <v>20</v>
      </c>
      <c r="B19" s="65">
        <v>27.214149032402041</v>
      </c>
      <c r="C19" s="60">
        <v>1.2026273514163632</v>
      </c>
      <c r="D19" s="65">
        <v>23.136797666125389</v>
      </c>
      <c r="E19" s="59">
        <v>2.0729703072692569</v>
      </c>
      <c r="F19" s="65">
        <v>28.2351499385491</v>
      </c>
      <c r="G19" s="59">
        <v>1.391745827216432</v>
      </c>
      <c r="H19" s="69">
        <v>-5.0983522724237105</v>
      </c>
      <c r="I19" s="59">
        <v>2.4734909681968817</v>
      </c>
      <c r="J19" s="65">
        <v>27.175289390449699</v>
      </c>
      <c r="K19" s="59">
        <v>4.2138603614902239</v>
      </c>
      <c r="L19" s="65">
        <v>24.887510696060119</v>
      </c>
      <c r="M19" s="59">
        <v>1.456726969921913</v>
      </c>
      <c r="N19" s="69">
        <v>-2.2877786943895799</v>
      </c>
      <c r="O19" s="59">
        <v>4.5703938461505675</v>
      </c>
      <c r="P19" s="65">
        <v>26.94379197636383</v>
      </c>
      <c r="Q19" s="59">
        <v>1.9373036177376595</v>
      </c>
      <c r="R19" s="65">
        <v>27.52353169855969</v>
      </c>
      <c r="S19" s="59">
        <v>1.3197979147464804</v>
      </c>
      <c r="T19" s="69">
        <v>0.57973972219586045</v>
      </c>
      <c r="U19" s="61">
        <v>2.039544882453769</v>
      </c>
      <c r="V19" s="15"/>
      <c r="W19" s="15"/>
      <c r="X19" s="15"/>
      <c r="Y19" s="15"/>
      <c r="Z19" s="15"/>
      <c r="AA19" s="15"/>
      <c r="AB19" s="15"/>
      <c r="AC19" s="15"/>
      <c r="AD19" s="15"/>
      <c r="AE19" s="15"/>
      <c r="AF19" s="15"/>
      <c r="AG19" s="15"/>
      <c r="AH19" s="15"/>
      <c r="AI19" s="15"/>
    </row>
    <row r="20" spans="1:35">
      <c r="A20" s="41" t="s">
        <v>21</v>
      </c>
      <c r="B20" s="65">
        <v>36.04210425261136</v>
      </c>
      <c r="C20" s="60">
        <v>1.3561183567999815</v>
      </c>
      <c r="D20" s="65">
        <v>30.32976042581301</v>
      </c>
      <c r="E20" s="59">
        <v>2.124686428317943</v>
      </c>
      <c r="F20" s="65">
        <v>38.703663636501901</v>
      </c>
      <c r="G20" s="59">
        <v>1.6129116759226836</v>
      </c>
      <c r="H20" s="69">
        <v>-8.3739032106888907</v>
      </c>
      <c r="I20" s="59">
        <v>2.5950206202855357</v>
      </c>
      <c r="J20" s="65">
        <v>36.652691002199482</v>
      </c>
      <c r="K20" s="59">
        <v>4.7648115104267177</v>
      </c>
      <c r="L20" s="65">
        <v>32.219381184029672</v>
      </c>
      <c r="M20" s="59">
        <v>2.195696391549343</v>
      </c>
      <c r="N20" s="69">
        <v>-4.4333098181698105</v>
      </c>
      <c r="O20" s="59">
        <v>5.1176051396108733</v>
      </c>
      <c r="P20" s="65">
        <v>37.165528935359667</v>
      </c>
      <c r="Q20" s="59">
        <v>3.6643504548240142</v>
      </c>
      <c r="R20" s="65">
        <v>35.917395138781529</v>
      </c>
      <c r="S20" s="59">
        <v>1.5513992688882259</v>
      </c>
      <c r="T20" s="69">
        <v>-1.2481337965781378</v>
      </c>
      <c r="U20" s="61">
        <v>4.1749345595390439</v>
      </c>
      <c r="V20" s="15"/>
      <c r="W20" s="15"/>
      <c r="X20" s="15"/>
      <c r="Y20" s="15"/>
      <c r="Z20" s="15"/>
      <c r="AA20" s="15"/>
      <c r="AB20" s="15"/>
      <c r="AC20" s="15"/>
      <c r="AD20" s="15"/>
      <c r="AE20" s="15"/>
      <c r="AF20" s="15"/>
      <c r="AG20" s="15"/>
      <c r="AH20" s="15"/>
      <c r="AI20" s="15"/>
    </row>
    <row r="21" spans="1:35">
      <c r="A21" s="39" t="s">
        <v>22</v>
      </c>
      <c r="B21" s="40">
        <v>38.297231602583729</v>
      </c>
      <c r="C21" s="60">
        <v>1.2132237641437202</v>
      </c>
      <c r="D21" s="65">
        <v>38.19663512690942</v>
      </c>
      <c r="E21" s="59">
        <v>2.0186414436295643</v>
      </c>
      <c r="F21" s="65">
        <v>38.352412164358533</v>
      </c>
      <c r="G21" s="59">
        <v>1.5859332809433198</v>
      </c>
      <c r="H21" s="69">
        <v>-0.15577703744911275</v>
      </c>
      <c r="I21" s="59">
        <v>2.6394677922864775</v>
      </c>
      <c r="J21" s="65">
        <v>39.053524054836693</v>
      </c>
      <c r="K21" s="59">
        <v>2.9382870218736681</v>
      </c>
      <c r="L21" s="65">
        <v>35.8940241943952</v>
      </c>
      <c r="M21" s="59">
        <v>2.1049724244613937</v>
      </c>
      <c r="N21" s="69">
        <v>-3.1594998604414926</v>
      </c>
      <c r="O21" s="59">
        <v>3.3973234161387778</v>
      </c>
      <c r="P21" s="65">
        <v>38.915850393289482</v>
      </c>
      <c r="Q21" s="59">
        <v>2.6741390701135006</v>
      </c>
      <c r="R21" s="65">
        <v>38.155062212397873</v>
      </c>
      <c r="S21" s="59">
        <v>1.4536338143094583</v>
      </c>
      <c r="T21" s="69">
        <v>-0.76078818089160904</v>
      </c>
      <c r="U21" s="61">
        <v>3.174508402901449</v>
      </c>
      <c r="V21" s="15"/>
      <c r="W21" s="15"/>
      <c r="X21" s="15"/>
      <c r="Y21" s="15"/>
      <c r="Z21" s="15"/>
      <c r="AA21" s="15"/>
      <c r="AB21" s="15"/>
      <c r="AC21" s="15"/>
      <c r="AD21" s="15"/>
      <c r="AE21" s="15"/>
      <c r="AF21" s="15"/>
      <c r="AG21" s="15"/>
      <c r="AH21" s="15"/>
      <c r="AI21" s="15"/>
    </row>
    <row r="22" spans="1:35">
      <c r="A22" s="39" t="s">
        <v>23</v>
      </c>
      <c r="B22" s="40">
        <v>54.772562526543908</v>
      </c>
      <c r="C22" s="60">
        <v>1.3662494311033249</v>
      </c>
      <c r="D22" s="65">
        <v>54.932051420356913</v>
      </c>
      <c r="E22" s="59">
        <v>2.1283159649673795</v>
      </c>
      <c r="F22" s="65">
        <v>54.641938692603127</v>
      </c>
      <c r="G22" s="59">
        <v>1.8636613628189747</v>
      </c>
      <c r="H22" s="69">
        <v>0.29011272775378671</v>
      </c>
      <c r="I22" s="59">
        <v>2.8992981039930728</v>
      </c>
      <c r="J22" s="65">
        <v>46.034689179674793</v>
      </c>
      <c r="K22" s="59">
        <v>5.0355403157240302</v>
      </c>
      <c r="L22" s="65">
        <v>51.542098171041772</v>
      </c>
      <c r="M22" s="59">
        <v>2.287929611931673</v>
      </c>
      <c r="N22" s="69">
        <v>5.5074089913669795</v>
      </c>
      <c r="O22" s="59">
        <v>5.7270016388647891</v>
      </c>
      <c r="P22" s="65">
        <v>51.39124418624872</v>
      </c>
      <c r="Q22" s="59">
        <v>4.2847221109736751</v>
      </c>
      <c r="R22" s="65">
        <v>55.391196876805381</v>
      </c>
      <c r="S22" s="59">
        <v>1.3680160183456151</v>
      </c>
      <c r="T22" s="69">
        <v>3.9999526905566611</v>
      </c>
      <c r="U22" s="61">
        <v>4.4612589356230687</v>
      </c>
      <c r="V22" s="15"/>
      <c r="W22" s="15"/>
      <c r="X22" s="15"/>
      <c r="Y22" s="15"/>
      <c r="Z22" s="15"/>
      <c r="AA22" s="15"/>
      <c r="AB22" s="15"/>
      <c r="AC22" s="15"/>
      <c r="AD22" s="15"/>
      <c r="AE22" s="15"/>
      <c r="AF22" s="15"/>
      <c r="AG22" s="15"/>
      <c r="AH22" s="15"/>
      <c r="AI22" s="15"/>
    </row>
    <row r="23" spans="1:35">
      <c r="A23" s="39" t="s">
        <v>24</v>
      </c>
      <c r="B23" s="40">
        <v>36.295181747141541</v>
      </c>
      <c r="C23" s="60">
        <v>1.1347312074646547</v>
      </c>
      <c r="D23" s="65">
        <v>25.427169264741611</v>
      </c>
      <c r="E23" s="59">
        <v>1.8276245197576422</v>
      </c>
      <c r="F23" s="65">
        <v>39.264377901842273</v>
      </c>
      <c r="G23" s="59">
        <v>1.3302043576256459</v>
      </c>
      <c r="H23" s="69">
        <v>-13.837208637100662</v>
      </c>
      <c r="I23" s="59">
        <v>2.1437257392555975</v>
      </c>
      <c r="J23" s="65">
        <v>42.408132784326021</v>
      </c>
      <c r="K23" s="59">
        <v>4.7980002047191297</v>
      </c>
      <c r="L23" s="65">
        <v>30.405139582255579</v>
      </c>
      <c r="M23" s="59">
        <v>1.8323299545566583</v>
      </c>
      <c r="N23" s="69">
        <v>-12.002993202070442</v>
      </c>
      <c r="O23" s="59">
        <v>4.7854667806664217</v>
      </c>
      <c r="P23" s="65">
        <v>40.649780028464257</v>
      </c>
      <c r="Q23" s="59">
        <v>2.5750805071878844</v>
      </c>
      <c r="R23" s="65">
        <v>35.202310857695899</v>
      </c>
      <c r="S23" s="59">
        <v>1.2193520461079239</v>
      </c>
      <c r="T23" s="69">
        <v>-5.4474691707683576</v>
      </c>
      <c r="U23" s="61">
        <v>2.745489036081914</v>
      </c>
      <c r="V23" s="15"/>
      <c r="W23" s="15"/>
      <c r="X23" s="15"/>
      <c r="Y23" s="15"/>
      <c r="Z23" s="15"/>
      <c r="AA23" s="15"/>
      <c r="AB23" s="15"/>
      <c r="AC23" s="15"/>
      <c r="AD23" s="15"/>
      <c r="AE23" s="15"/>
      <c r="AF23" s="15"/>
      <c r="AG23" s="15"/>
      <c r="AH23" s="15"/>
      <c r="AI23" s="15"/>
    </row>
    <row r="24" spans="1:35">
      <c r="A24" s="39" t="s">
        <v>364</v>
      </c>
      <c r="B24" s="40">
        <v>27.410380550192549</v>
      </c>
      <c r="C24" s="60">
        <v>1.4702319218523388</v>
      </c>
      <c r="D24" s="65">
        <v>28.477104639316789</v>
      </c>
      <c r="E24" s="59">
        <v>2.8639259955794554</v>
      </c>
      <c r="F24" s="65">
        <v>27.030683385603929</v>
      </c>
      <c r="G24" s="59">
        <v>1.6902273629085725</v>
      </c>
      <c r="H24" s="69">
        <v>1.4464212537128596</v>
      </c>
      <c r="I24" s="59">
        <v>3.2874064338407645</v>
      </c>
      <c r="J24" s="65">
        <v>28.73729842802242</v>
      </c>
      <c r="K24" s="59">
        <v>7.4457943766322368</v>
      </c>
      <c r="L24" s="65">
        <v>21.366230546811099</v>
      </c>
      <c r="M24" s="59">
        <v>1.9331266974369283</v>
      </c>
      <c r="N24" s="69">
        <v>-7.3710678812113208</v>
      </c>
      <c r="O24" s="59">
        <v>7.8989141080147878</v>
      </c>
      <c r="P24" s="65">
        <v>33.478758944081008</v>
      </c>
      <c r="Q24" s="59">
        <v>4.2567047593359479</v>
      </c>
      <c r="R24" s="65">
        <v>26.830547537039671</v>
      </c>
      <c r="S24" s="59">
        <v>1.7438972191966717</v>
      </c>
      <c r="T24" s="69">
        <v>-6.6482114070413374</v>
      </c>
      <c r="U24" s="61">
        <v>5.1528236937511167</v>
      </c>
      <c r="V24" s="15"/>
      <c r="W24" s="15"/>
      <c r="X24" s="15"/>
      <c r="Y24" s="15"/>
      <c r="Z24" s="15"/>
      <c r="AA24" s="15"/>
      <c r="AB24" s="15"/>
      <c r="AC24" s="15"/>
      <c r="AD24" s="15"/>
      <c r="AE24" s="15"/>
      <c r="AF24" s="15"/>
      <c r="AG24" s="15"/>
      <c r="AH24" s="15"/>
      <c r="AI24" s="15"/>
    </row>
    <row r="25" spans="1:35">
      <c r="A25" s="39" t="s">
        <v>25</v>
      </c>
      <c r="B25" s="40">
        <v>14.64745332782992</v>
      </c>
      <c r="C25" s="60">
        <v>0.81931389084913042</v>
      </c>
      <c r="D25" s="65">
        <v>9.01318357048034</v>
      </c>
      <c r="E25" s="59">
        <v>1.0734821813021922</v>
      </c>
      <c r="F25" s="65">
        <v>16.379229847809668</v>
      </c>
      <c r="G25" s="59">
        <v>0.96887061518128326</v>
      </c>
      <c r="H25" s="69">
        <v>-7.3660462773293283</v>
      </c>
      <c r="I25" s="59">
        <v>1.3323950586495228</v>
      </c>
      <c r="J25" s="65">
        <v>20.312740821561889</v>
      </c>
      <c r="K25" s="59">
        <v>2.5601884608704801</v>
      </c>
      <c r="L25" s="65">
        <v>10.824608430128899</v>
      </c>
      <c r="M25" s="59">
        <v>1.01349351908485</v>
      </c>
      <c r="N25" s="69">
        <v>-9.4881323914329894</v>
      </c>
      <c r="O25" s="59">
        <v>2.6956268122460258</v>
      </c>
      <c r="P25" s="65">
        <v>19.923385502161061</v>
      </c>
      <c r="Q25" s="59">
        <v>1.7878889754739788</v>
      </c>
      <c r="R25" s="65">
        <v>13.453602501769449</v>
      </c>
      <c r="S25" s="59">
        <v>0.84114701756618471</v>
      </c>
      <c r="T25" s="69">
        <v>-6.4697830003916117</v>
      </c>
      <c r="U25" s="61">
        <v>1.8385166477501214</v>
      </c>
      <c r="V25" s="15"/>
      <c r="W25" s="15"/>
      <c r="X25" s="15"/>
      <c r="Y25" s="15"/>
      <c r="Z25" s="15"/>
      <c r="AA25" s="15"/>
      <c r="AB25" s="15"/>
      <c r="AC25" s="15"/>
      <c r="AD25" s="15"/>
      <c r="AE25" s="15"/>
      <c r="AF25" s="15"/>
      <c r="AG25" s="15"/>
      <c r="AH25" s="15"/>
      <c r="AI25" s="15"/>
    </row>
    <row r="26" spans="1:35">
      <c r="A26" s="39" t="s">
        <v>26</v>
      </c>
      <c r="B26" s="40">
        <v>18.655190558409242</v>
      </c>
      <c r="C26" s="60">
        <v>1.0478947759615311</v>
      </c>
      <c r="D26" s="65">
        <v>15.52990958471152</v>
      </c>
      <c r="E26" s="59">
        <v>1.4582153808002787</v>
      </c>
      <c r="F26" s="65">
        <v>20.72880224046817</v>
      </c>
      <c r="G26" s="59">
        <v>1.29939024167367</v>
      </c>
      <c r="H26" s="69">
        <v>-5.1988926557566497</v>
      </c>
      <c r="I26" s="59">
        <v>1.7785937310352873</v>
      </c>
      <c r="J26" s="65">
        <v>13.284484181129841</v>
      </c>
      <c r="K26" s="59">
        <v>2.0604977430763189</v>
      </c>
      <c r="L26" s="65">
        <v>17.03614675531443</v>
      </c>
      <c r="M26" s="59">
        <v>1.6309130534778744</v>
      </c>
      <c r="N26" s="69">
        <v>3.7516625741845893</v>
      </c>
      <c r="O26" s="59">
        <v>2.4784533652540963</v>
      </c>
      <c r="P26" s="65">
        <v>22.176606125446419</v>
      </c>
      <c r="Q26" s="59">
        <v>2.0694382708201884</v>
      </c>
      <c r="R26" s="65">
        <v>17.84787764790924</v>
      </c>
      <c r="S26" s="59">
        <v>1.1077224843190787</v>
      </c>
      <c r="T26" s="69">
        <v>-4.3287284775371795</v>
      </c>
      <c r="U26" s="61">
        <v>2.1620927563794039</v>
      </c>
      <c r="V26" s="15"/>
      <c r="W26" s="15"/>
      <c r="X26" s="15"/>
      <c r="Y26" s="15"/>
      <c r="Z26" s="15"/>
      <c r="AA26" s="15"/>
      <c r="AB26" s="15"/>
      <c r="AC26" s="15"/>
      <c r="AD26" s="15"/>
      <c r="AE26" s="15"/>
      <c r="AF26" s="15"/>
      <c r="AG26" s="15"/>
      <c r="AH26" s="15"/>
      <c r="AI26" s="15"/>
    </row>
    <row r="27" spans="1:35">
      <c r="A27" s="39" t="s">
        <v>239</v>
      </c>
      <c r="B27" s="40">
        <v>5.8843882812289614</v>
      </c>
      <c r="C27" s="60">
        <v>0.61211564343112901</v>
      </c>
      <c r="D27" s="65">
        <v>4.9507923061877843</v>
      </c>
      <c r="E27" s="59">
        <v>0.87773975041649188</v>
      </c>
      <c r="F27" s="65">
        <v>6.3941196401995013</v>
      </c>
      <c r="G27" s="59">
        <v>0.78343486225982861</v>
      </c>
      <c r="H27" s="69">
        <v>-1.443327334011717</v>
      </c>
      <c r="I27" s="59">
        <v>1.1392470831776034</v>
      </c>
      <c r="J27" s="65">
        <v>9.3846633404008521</v>
      </c>
      <c r="K27" s="59">
        <v>1.5155743197489535</v>
      </c>
      <c r="L27" s="65">
        <v>3.5750189422155438</v>
      </c>
      <c r="M27" s="59">
        <v>0.91401843136039007</v>
      </c>
      <c r="N27" s="69">
        <v>-5.8096443981853083</v>
      </c>
      <c r="O27" s="59">
        <v>1.7980487833610483</v>
      </c>
      <c r="P27" s="65">
        <v>8.8187780882530298</v>
      </c>
      <c r="Q27" s="59">
        <v>1.366326755709881</v>
      </c>
      <c r="R27" s="65">
        <v>5.0386924284733601</v>
      </c>
      <c r="S27" s="59">
        <v>0.64678196770733032</v>
      </c>
      <c r="T27" s="69">
        <v>-3.7800856597796697</v>
      </c>
      <c r="U27" s="61">
        <v>1.4474247043495883</v>
      </c>
      <c r="V27" s="15"/>
      <c r="W27" s="15"/>
      <c r="X27" s="15"/>
      <c r="Y27" s="15"/>
      <c r="Z27" s="15"/>
      <c r="AA27" s="15"/>
      <c r="AB27" s="15"/>
      <c r="AC27" s="15"/>
      <c r="AD27" s="15"/>
      <c r="AE27" s="15"/>
      <c r="AF27" s="15"/>
      <c r="AG27" s="15"/>
      <c r="AH27" s="15"/>
      <c r="AI27" s="15"/>
    </row>
    <row r="28" spans="1:35">
      <c r="A28" s="39" t="s">
        <v>27</v>
      </c>
      <c r="B28" s="40">
        <v>26.46170613922461</v>
      </c>
      <c r="C28" s="60">
        <v>1.1896550646102129</v>
      </c>
      <c r="D28" s="65">
        <v>18.353124125212091</v>
      </c>
      <c r="E28" s="59">
        <v>2.0644711996963361</v>
      </c>
      <c r="F28" s="65">
        <v>28.012157800180301</v>
      </c>
      <c r="G28" s="59">
        <v>1.2208526803711384</v>
      </c>
      <c r="H28" s="69">
        <v>-9.6590336749682102</v>
      </c>
      <c r="I28" s="59">
        <v>2.0179344896437863</v>
      </c>
      <c r="J28" s="65">
        <v>30.509627437923449</v>
      </c>
      <c r="K28" s="59">
        <v>3.3604301613746266</v>
      </c>
      <c r="L28" s="65">
        <v>21.45753431005571</v>
      </c>
      <c r="M28" s="59">
        <v>1.359558882986817</v>
      </c>
      <c r="N28" s="69">
        <v>-9.0520931278677388</v>
      </c>
      <c r="O28" s="59">
        <v>3.5199581329649225</v>
      </c>
      <c r="P28" s="65">
        <v>28.2253727969333</v>
      </c>
      <c r="Q28" s="59">
        <v>2.0401049293198277</v>
      </c>
      <c r="R28" s="65">
        <v>26.12327049363812</v>
      </c>
      <c r="S28" s="59">
        <v>1.2518169076402512</v>
      </c>
      <c r="T28" s="69">
        <v>-2.1021023032951796</v>
      </c>
      <c r="U28" s="61">
        <v>2.099021661119433</v>
      </c>
      <c r="V28" s="15"/>
      <c r="W28" s="15"/>
      <c r="X28" s="15"/>
      <c r="Y28" s="15"/>
      <c r="Z28" s="15"/>
      <c r="AA28" s="15"/>
      <c r="AB28" s="15"/>
      <c r="AC28" s="15"/>
      <c r="AD28" s="15"/>
      <c r="AE28" s="15"/>
      <c r="AF28" s="15"/>
      <c r="AG28" s="15"/>
      <c r="AH28" s="15"/>
      <c r="AI28" s="15"/>
    </row>
    <row r="29" spans="1:35">
      <c r="A29" s="39" t="s">
        <v>28</v>
      </c>
      <c r="B29" s="40">
        <v>12.361948532777991</v>
      </c>
      <c r="C29" s="60">
        <v>0.79636550436912856</v>
      </c>
      <c r="D29" s="65">
        <v>7.2240337838605519</v>
      </c>
      <c r="E29" s="59">
        <v>0.95795338743886527</v>
      </c>
      <c r="F29" s="65">
        <v>14.598487644911179</v>
      </c>
      <c r="G29" s="59">
        <v>0.92604363886093111</v>
      </c>
      <c r="H29" s="69">
        <v>-7.3744538610506272</v>
      </c>
      <c r="I29" s="59">
        <v>1.081637172613362</v>
      </c>
      <c r="J29" s="65">
        <v>20.864606661717879</v>
      </c>
      <c r="K29" s="59">
        <v>4.039390451154798</v>
      </c>
      <c r="L29" s="65">
        <v>10.30537544975525</v>
      </c>
      <c r="M29" s="59">
        <v>1.23057040287297</v>
      </c>
      <c r="N29" s="69">
        <v>-10.559231211962629</v>
      </c>
      <c r="O29" s="59">
        <v>4.0270612544107749</v>
      </c>
      <c r="P29" s="65">
        <v>19.23928136467288</v>
      </c>
      <c r="Q29" s="59">
        <v>2.3738934488572299</v>
      </c>
      <c r="R29" s="65">
        <v>10.9527696631519</v>
      </c>
      <c r="S29" s="59">
        <v>0.83807350312233186</v>
      </c>
      <c r="T29" s="69">
        <v>-8.2865117015209808</v>
      </c>
      <c r="U29" s="61">
        <v>2.568988177735215</v>
      </c>
      <c r="V29" s="15"/>
      <c r="W29" s="15"/>
      <c r="X29" s="15"/>
      <c r="Y29" s="15"/>
      <c r="Z29" s="15"/>
      <c r="AA29" s="15"/>
      <c r="AB29" s="15"/>
      <c r="AC29" s="15"/>
      <c r="AD29" s="15"/>
      <c r="AE29" s="15"/>
      <c r="AF29" s="15"/>
      <c r="AG29" s="15"/>
      <c r="AH29" s="15"/>
      <c r="AI29" s="15"/>
    </row>
    <row r="30" spans="1:35">
      <c r="A30" s="39" t="s">
        <v>29</v>
      </c>
      <c r="B30" s="40">
        <v>33.659918504178762</v>
      </c>
      <c r="C30" s="60">
        <v>0.87175820329307641</v>
      </c>
      <c r="D30" s="65">
        <v>24.736880854416111</v>
      </c>
      <c r="E30" s="59">
        <v>1.2626475181629495</v>
      </c>
      <c r="F30" s="65">
        <v>38.275323698157273</v>
      </c>
      <c r="G30" s="59">
        <v>1.1017718642740111</v>
      </c>
      <c r="H30" s="69">
        <v>-13.538442843741162</v>
      </c>
      <c r="I30" s="59">
        <v>1.6399420656345292</v>
      </c>
      <c r="J30" s="65">
        <v>39.451529646955223</v>
      </c>
      <c r="K30" s="59">
        <v>3.5940822028368045</v>
      </c>
      <c r="L30" s="65">
        <v>26.879183943102351</v>
      </c>
      <c r="M30" s="59">
        <v>1.7908256943178529</v>
      </c>
      <c r="N30" s="69">
        <v>-12.572345703852871</v>
      </c>
      <c r="O30" s="59">
        <v>4.1941476735577989</v>
      </c>
      <c r="P30" s="65">
        <v>37.051861939196257</v>
      </c>
      <c r="Q30" s="59">
        <v>2.6650818373067628</v>
      </c>
      <c r="R30" s="65">
        <v>32.923868551444563</v>
      </c>
      <c r="S30" s="59">
        <v>1.0390551876412399</v>
      </c>
      <c r="T30" s="69">
        <v>-4.1279933877516939</v>
      </c>
      <c r="U30" s="61">
        <v>3.0774997809130236</v>
      </c>
      <c r="V30" s="15"/>
      <c r="W30" s="15"/>
      <c r="X30" s="15"/>
      <c r="Y30" s="15"/>
      <c r="Z30" s="15"/>
      <c r="AA30" s="15"/>
      <c r="AB30" s="15"/>
      <c r="AC30" s="15"/>
      <c r="AD30" s="15"/>
      <c r="AE30" s="15"/>
      <c r="AF30" s="15"/>
      <c r="AG30" s="15"/>
      <c r="AH30" s="15"/>
      <c r="AI30" s="15"/>
    </row>
    <row r="31" spans="1:35">
      <c r="A31" s="39" t="s">
        <v>30</v>
      </c>
      <c r="B31" s="40">
        <v>21.954852045709821</v>
      </c>
      <c r="C31" s="60">
        <v>1.0084298112391326</v>
      </c>
      <c r="D31" s="65">
        <v>18.579295421154828</v>
      </c>
      <c r="E31" s="59">
        <v>2.2410525079195733</v>
      </c>
      <c r="F31" s="65">
        <v>22.634182276852371</v>
      </c>
      <c r="G31" s="59">
        <v>1.0286769466710872</v>
      </c>
      <c r="H31" s="69">
        <v>-4.0548868556975428</v>
      </c>
      <c r="I31" s="59">
        <v>2.2531721005554446</v>
      </c>
      <c r="J31" s="65">
        <v>28.927105308068601</v>
      </c>
      <c r="K31" s="59">
        <v>4.5228147107349645</v>
      </c>
      <c r="L31" s="65">
        <v>19.844994867289589</v>
      </c>
      <c r="M31" s="59">
        <v>1.3518893712358782</v>
      </c>
      <c r="N31" s="69">
        <v>-9.0821104407790116</v>
      </c>
      <c r="O31" s="59">
        <v>4.6457141047841013</v>
      </c>
      <c r="P31" s="65">
        <v>20.087127713396569</v>
      </c>
      <c r="Q31" s="59">
        <v>2.1065324509711685</v>
      </c>
      <c r="R31" s="65">
        <v>22.177582104858718</v>
      </c>
      <c r="S31" s="59">
        <v>1.1094106013916472</v>
      </c>
      <c r="T31" s="69">
        <v>2.0904543914621492</v>
      </c>
      <c r="U31" s="61">
        <v>2.31445442973114</v>
      </c>
      <c r="V31" s="15"/>
      <c r="W31" s="15"/>
      <c r="X31" s="15"/>
      <c r="Y31" s="15"/>
      <c r="Z31" s="15"/>
      <c r="AA31" s="15"/>
      <c r="AB31" s="15"/>
      <c r="AC31" s="15"/>
      <c r="AD31" s="15"/>
      <c r="AE31" s="15"/>
      <c r="AF31" s="15"/>
      <c r="AG31" s="15"/>
      <c r="AH31" s="15"/>
      <c r="AI31" s="15"/>
    </row>
    <row r="32" spans="1:35">
      <c r="A32" s="39" t="s">
        <v>31</v>
      </c>
      <c r="B32" s="40">
        <v>22.020658233492242</v>
      </c>
      <c r="C32" s="60">
        <v>0.85303291761047573</v>
      </c>
      <c r="D32" s="65">
        <v>18.552044664832199</v>
      </c>
      <c r="E32" s="59">
        <v>1.8841313712950891</v>
      </c>
      <c r="F32" s="65">
        <v>22.92425903730544</v>
      </c>
      <c r="G32" s="59">
        <v>0.96056838653795906</v>
      </c>
      <c r="H32" s="69">
        <v>-4.3722143724732412</v>
      </c>
      <c r="I32" s="59">
        <v>2.1372997975587982</v>
      </c>
      <c r="J32" s="65">
        <v>40.167138416925397</v>
      </c>
      <c r="K32" s="59">
        <v>4.5905485364337819</v>
      </c>
      <c r="L32" s="65">
        <v>18.50821858635139</v>
      </c>
      <c r="M32" s="59">
        <v>1.1468800687574738</v>
      </c>
      <c r="N32" s="69">
        <v>-21.658919830574007</v>
      </c>
      <c r="O32" s="59">
        <v>4.7598435058393447</v>
      </c>
      <c r="P32" s="65">
        <v>31.121664488431719</v>
      </c>
      <c r="Q32" s="59">
        <v>2.4272313303860011</v>
      </c>
      <c r="R32" s="65">
        <v>20.781209179972048</v>
      </c>
      <c r="S32" s="59">
        <v>0.90805446533616219</v>
      </c>
      <c r="T32" s="69">
        <v>-10.340455308459671</v>
      </c>
      <c r="U32" s="61">
        <v>2.5999274426187484</v>
      </c>
      <c r="V32" s="15"/>
      <c r="W32" s="15"/>
      <c r="X32" s="15"/>
      <c r="Y32" s="15"/>
      <c r="Z32" s="15"/>
      <c r="AA32" s="15"/>
      <c r="AB32" s="15"/>
      <c r="AC32" s="15"/>
      <c r="AD32" s="15"/>
      <c r="AE32" s="15"/>
      <c r="AF32" s="15"/>
      <c r="AG32" s="15"/>
      <c r="AH32" s="15"/>
      <c r="AI32" s="15"/>
    </row>
    <row r="33" spans="1:35">
      <c r="A33" s="39" t="s">
        <v>32</v>
      </c>
      <c r="B33" s="40">
        <v>17.38571481511789</v>
      </c>
      <c r="C33" s="60">
        <v>1.1133855431020894</v>
      </c>
      <c r="D33" s="65">
        <v>12.75468874420871</v>
      </c>
      <c r="E33" s="59">
        <v>2.2586873094654685</v>
      </c>
      <c r="F33" s="65">
        <v>18.989444128185461</v>
      </c>
      <c r="G33" s="59">
        <v>1.3582939141964974</v>
      </c>
      <c r="H33" s="69">
        <v>-6.2347553839767507</v>
      </c>
      <c r="I33" s="59">
        <v>2.746480759394446</v>
      </c>
      <c r="J33" s="65">
        <v>22.179098715837831</v>
      </c>
      <c r="K33" s="59">
        <v>5.5049635203945391</v>
      </c>
      <c r="L33" s="65">
        <v>14.88657510763346</v>
      </c>
      <c r="M33" s="59">
        <v>1.7807714440280824</v>
      </c>
      <c r="N33" s="69">
        <v>-7.2925236082043714</v>
      </c>
      <c r="O33" s="59">
        <v>5.8485235159702924</v>
      </c>
      <c r="P33" s="65">
        <v>26.704960122748751</v>
      </c>
      <c r="Q33" s="59">
        <v>3.0983140326740441</v>
      </c>
      <c r="R33" s="65">
        <v>15.071726129666439</v>
      </c>
      <c r="S33" s="59">
        <v>1.1993672390719914</v>
      </c>
      <c r="T33" s="69">
        <v>-11.633233993082312</v>
      </c>
      <c r="U33" s="61">
        <v>3.4017299189400165</v>
      </c>
      <c r="V33" s="15"/>
      <c r="W33" s="15"/>
      <c r="X33" s="15"/>
      <c r="Y33" s="15"/>
      <c r="Z33" s="15"/>
      <c r="AA33" s="15"/>
      <c r="AB33" s="15"/>
      <c r="AC33" s="15"/>
      <c r="AD33" s="15"/>
      <c r="AE33" s="15"/>
      <c r="AF33" s="15"/>
      <c r="AG33" s="15"/>
      <c r="AH33" s="15"/>
      <c r="AI33" s="15"/>
    </row>
    <row r="34" spans="1:35">
      <c r="A34" s="39" t="s">
        <v>365</v>
      </c>
      <c r="B34" s="40">
        <v>25.22706962920633</v>
      </c>
      <c r="C34" s="60">
        <v>0.74432811279770128</v>
      </c>
      <c r="D34" s="65">
        <v>25.51790324233075</v>
      </c>
      <c r="E34" s="59">
        <v>1.469072666576273</v>
      </c>
      <c r="F34" s="65">
        <v>25.134993979479031</v>
      </c>
      <c r="G34" s="59">
        <v>0.90306198596032838</v>
      </c>
      <c r="H34" s="69">
        <v>0.38290926285171878</v>
      </c>
      <c r="I34" s="59">
        <v>1.7897660431709266</v>
      </c>
      <c r="J34" s="65">
        <v>32.627124486057859</v>
      </c>
      <c r="K34" s="59">
        <v>2.7911881726883232</v>
      </c>
      <c r="L34" s="65">
        <v>17.66420311858483</v>
      </c>
      <c r="M34" s="59">
        <v>1.6260056261123821</v>
      </c>
      <c r="N34" s="69">
        <v>-14.962921367473029</v>
      </c>
      <c r="O34" s="59">
        <v>3.4072028740935907</v>
      </c>
      <c r="P34" s="65">
        <v>29.482266581254549</v>
      </c>
      <c r="Q34" s="59">
        <v>2.1389435649809498</v>
      </c>
      <c r="R34" s="65">
        <v>23.939876452780069</v>
      </c>
      <c r="S34" s="59">
        <v>0.91660315824371585</v>
      </c>
      <c r="T34" s="69">
        <v>-5.5423901284744801</v>
      </c>
      <c r="U34" s="61">
        <v>2.5607050376556733</v>
      </c>
      <c r="V34" s="15"/>
      <c r="W34" s="15"/>
      <c r="X34" s="15"/>
      <c r="Y34" s="15"/>
      <c r="Z34" s="15"/>
      <c r="AA34" s="15"/>
      <c r="AB34" s="15"/>
      <c r="AC34" s="15"/>
      <c r="AD34" s="15"/>
      <c r="AE34" s="15"/>
      <c r="AF34" s="15"/>
      <c r="AG34" s="15"/>
      <c r="AH34" s="15"/>
      <c r="AI34" s="15"/>
    </row>
    <row r="35" spans="1:35">
      <c r="A35" s="39" t="s">
        <v>33</v>
      </c>
      <c r="B35" s="40">
        <v>14.890911482589351</v>
      </c>
      <c r="C35" s="60">
        <v>0.63636901127134649</v>
      </c>
      <c r="D35" s="65">
        <v>12.862163867015511</v>
      </c>
      <c r="E35" s="59">
        <v>1.1660297399329727</v>
      </c>
      <c r="F35" s="65">
        <v>15.455189598648611</v>
      </c>
      <c r="G35" s="59">
        <v>0.76912868364609255</v>
      </c>
      <c r="H35" s="69">
        <v>-2.5930257316330998</v>
      </c>
      <c r="I35" s="59">
        <v>1.4388725559803615</v>
      </c>
      <c r="J35" s="65">
        <v>31.266503651657128</v>
      </c>
      <c r="K35" s="59">
        <v>4.1124886397206959</v>
      </c>
      <c r="L35" s="65">
        <v>11.44381702844267</v>
      </c>
      <c r="M35" s="59">
        <v>0.82279650370673374</v>
      </c>
      <c r="N35" s="69">
        <v>-19.822686623214459</v>
      </c>
      <c r="O35" s="59">
        <v>4.1628250522141803</v>
      </c>
      <c r="P35" s="65">
        <v>22.425509444875189</v>
      </c>
      <c r="Q35" s="59">
        <v>1.7546597937915076</v>
      </c>
      <c r="R35" s="65">
        <v>13.33902054708094</v>
      </c>
      <c r="S35" s="59">
        <v>0.73828231146683576</v>
      </c>
      <c r="T35" s="69">
        <v>-9.0864888977942488</v>
      </c>
      <c r="U35" s="61">
        <v>2.0059934345619621</v>
      </c>
      <c r="V35" s="15"/>
      <c r="W35" s="15"/>
      <c r="X35" s="15"/>
      <c r="Y35" s="15"/>
      <c r="Z35" s="15"/>
      <c r="AA35" s="15"/>
      <c r="AB35" s="15"/>
      <c r="AC35" s="15"/>
      <c r="AD35" s="15"/>
      <c r="AE35" s="15"/>
      <c r="AF35" s="15"/>
      <c r="AG35" s="15"/>
      <c r="AH35" s="15"/>
      <c r="AI35" s="15"/>
    </row>
    <row r="36" spans="1:35">
      <c r="A36" s="39" t="s">
        <v>34</v>
      </c>
      <c r="B36" s="40">
        <v>45.658036790194707</v>
      </c>
      <c r="C36" s="60">
        <v>0.98791005748825578</v>
      </c>
      <c r="D36" s="65">
        <v>39.7131720422203</v>
      </c>
      <c r="E36" s="59">
        <v>1.1515013911208201</v>
      </c>
      <c r="F36" s="65">
        <v>53.891390258661367</v>
      </c>
      <c r="G36" s="59">
        <v>1.5257011449093996</v>
      </c>
      <c r="H36" s="69">
        <v>-14.178218216441067</v>
      </c>
      <c r="I36" s="59">
        <v>1.7896368415610953</v>
      </c>
      <c r="J36" s="65">
        <v>52.113889166114681</v>
      </c>
      <c r="K36" s="59">
        <v>2.2543187632394988</v>
      </c>
      <c r="L36" s="65">
        <v>39.742153217464796</v>
      </c>
      <c r="M36" s="59">
        <v>1.7198776441687555</v>
      </c>
      <c r="N36" s="69">
        <v>-12.371735948649885</v>
      </c>
      <c r="O36" s="59">
        <v>2.791692736418975</v>
      </c>
      <c r="P36" s="65">
        <v>51.767924904632054</v>
      </c>
      <c r="Q36" s="59">
        <v>2.1982072132550807</v>
      </c>
      <c r="R36" s="65">
        <v>43.905036178867761</v>
      </c>
      <c r="S36" s="59">
        <v>1.0698044645928975</v>
      </c>
      <c r="T36" s="69">
        <v>-7.862888725764293</v>
      </c>
      <c r="U36" s="61">
        <v>2.3722200822601196</v>
      </c>
      <c r="V36" s="15"/>
      <c r="W36" s="15"/>
      <c r="X36" s="15"/>
      <c r="Y36" s="15"/>
      <c r="Z36" s="15"/>
      <c r="AA36" s="15"/>
      <c r="AB36" s="15"/>
      <c r="AC36" s="15"/>
      <c r="AD36" s="15"/>
      <c r="AE36" s="15"/>
      <c r="AF36" s="15"/>
      <c r="AG36" s="15"/>
      <c r="AH36" s="15"/>
      <c r="AI36" s="15"/>
    </row>
    <row r="37" spans="1:35">
      <c r="A37" s="39" t="s">
        <v>35</v>
      </c>
      <c r="B37" s="40">
        <v>13.639682549563849</v>
      </c>
      <c r="C37" s="60">
        <v>0.62264214624432812</v>
      </c>
      <c r="D37" s="65">
        <v>14.215763926678189</v>
      </c>
      <c r="E37" s="59">
        <v>1.323268193854255</v>
      </c>
      <c r="F37" s="65">
        <v>13.45754165009965</v>
      </c>
      <c r="G37" s="59">
        <v>0.72442769929287665</v>
      </c>
      <c r="H37" s="69">
        <v>0.75822227657853958</v>
      </c>
      <c r="I37" s="59">
        <v>1.5392294142543772</v>
      </c>
      <c r="J37" s="65">
        <v>16.454959386360589</v>
      </c>
      <c r="K37" s="59">
        <v>1.3996825500828924</v>
      </c>
      <c r="L37" s="65">
        <v>9.3536647697659596</v>
      </c>
      <c r="M37" s="59">
        <v>0.99621415607346486</v>
      </c>
      <c r="N37" s="69">
        <v>-7.1012946165946289</v>
      </c>
      <c r="O37" s="59">
        <v>1.7382611907836176</v>
      </c>
      <c r="P37" s="65">
        <v>16.117656537970252</v>
      </c>
      <c r="Q37" s="59">
        <v>1.2778294958793828</v>
      </c>
      <c r="R37" s="65">
        <v>12.86320127783409</v>
      </c>
      <c r="S37" s="59">
        <v>0.73949182038808026</v>
      </c>
      <c r="T37" s="69">
        <v>-3.2544552601361616</v>
      </c>
      <c r="U37" s="61">
        <v>1.497372364125596</v>
      </c>
      <c r="V37" s="15"/>
      <c r="W37" s="15"/>
      <c r="X37" s="15"/>
      <c r="Y37" s="15"/>
      <c r="Z37" s="15"/>
      <c r="AA37" s="15"/>
      <c r="AB37" s="15"/>
      <c r="AC37" s="15"/>
      <c r="AD37" s="15"/>
      <c r="AE37" s="15"/>
      <c r="AF37" s="15"/>
      <c r="AG37" s="15"/>
      <c r="AH37" s="15"/>
      <c r="AI37" s="15"/>
    </row>
    <row r="38" spans="1:35">
      <c r="A38" s="39" t="s">
        <v>36</v>
      </c>
      <c r="B38" s="40">
        <v>13.455475744872549</v>
      </c>
      <c r="C38" s="60">
        <v>0.78728097755044257</v>
      </c>
      <c r="D38" s="65">
        <v>14.61025404233151</v>
      </c>
      <c r="E38" s="59">
        <v>1.413895893340307</v>
      </c>
      <c r="F38" s="65">
        <v>12.89695472677554</v>
      </c>
      <c r="G38" s="59">
        <v>0.84368844207989846</v>
      </c>
      <c r="H38" s="69">
        <v>1.7132993155559699</v>
      </c>
      <c r="I38" s="59">
        <v>1.514831847740765</v>
      </c>
      <c r="J38" s="65">
        <v>27.93730888379859</v>
      </c>
      <c r="K38" s="59">
        <v>3.3405030101028439</v>
      </c>
      <c r="L38" s="65">
        <v>12.02389507247771</v>
      </c>
      <c r="M38" s="59">
        <v>1.4432422179243261</v>
      </c>
      <c r="N38" s="69">
        <v>-15.913413811320879</v>
      </c>
      <c r="O38" s="59">
        <v>3.6145937254510057</v>
      </c>
      <c r="P38" s="65">
        <v>21.24308658249404</v>
      </c>
      <c r="Q38" s="59">
        <v>2.1773098772429198</v>
      </c>
      <c r="R38" s="65">
        <v>11.216544124628239</v>
      </c>
      <c r="S38" s="59">
        <v>0.76323630911742635</v>
      </c>
      <c r="T38" s="69">
        <v>-10.026542457865801</v>
      </c>
      <c r="U38" s="61">
        <v>2.326217423191169</v>
      </c>
      <c r="V38" s="15"/>
      <c r="W38" s="15"/>
      <c r="X38" s="15"/>
      <c r="Y38" s="15"/>
      <c r="Z38" s="15"/>
      <c r="AA38" s="15"/>
      <c r="AB38" s="15"/>
      <c r="AC38" s="15"/>
      <c r="AD38" s="15"/>
      <c r="AE38" s="15"/>
      <c r="AF38" s="15"/>
      <c r="AG38" s="15"/>
      <c r="AH38" s="15"/>
      <c r="AI38" s="15"/>
    </row>
    <row r="39" spans="1:35">
      <c r="A39" s="39" t="s">
        <v>37</v>
      </c>
      <c r="B39" s="40">
        <v>19.62505054453414</v>
      </c>
      <c r="C39" s="60">
        <v>0.99605010056532417</v>
      </c>
      <c r="D39" s="65">
        <v>12.01805921467113</v>
      </c>
      <c r="E39" s="59">
        <v>2.4517347595298751</v>
      </c>
      <c r="F39" s="65">
        <v>20.511021662068352</v>
      </c>
      <c r="G39" s="59">
        <v>1.0931012748921196</v>
      </c>
      <c r="H39" s="69">
        <v>-8.4929624473972218</v>
      </c>
      <c r="I39" s="59">
        <v>2.70708799683909</v>
      </c>
      <c r="J39" s="65">
        <v>27.63633376157728</v>
      </c>
      <c r="K39" s="59">
        <v>4.4322342077466095</v>
      </c>
      <c r="L39" s="65">
        <v>20.21977669498223</v>
      </c>
      <c r="M39" s="59">
        <v>1.4873633928496348</v>
      </c>
      <c r="N39" s="69">
        <v>-7.4165570665950504</v>
      </c>
      <c r="O39" s="59">
        <v>4.4639787424904949</v>
      </c>
      <c r="P39" s="65">
        <v>19.345927927197899</v>
      </c>
      <c r="Q39" s="59">
        <v>3.359757215668457</v>
      </c>
      <c r="R39" s="65">
        <v>19.592599494644439</v>
      </c>
      <c r="S39" s="59">
        <v>1.0416436326330853</v>
      </c>
      <c r="T39" s="69">
        <v>0.24667156744654051</v>
      </c>
      <c r="U39" s="61">
        <v>3.5354598041963743</v>
      </c>
      <c r="V39" s="15"/>
      <c r="W39" s="15"/>
      <c r="X39" s="15"/>
      <c r="Y39" s="15"/>
      <c r="Z39" s="15"/>
      <c r="AA39" s="15"/>
      <c r="AB39" s="15"/>
      <c r="AC39" s="15"/>
      <c r="AD39" s="15"/>
      <c r="AE39" s="15"/>
      <c r="AF39" s="15"/>
      <c r="AG39" s="15"/>
      <c r="AH39" s="15"/>
      <c r="AI39" s="15"/>
    </row>
    <row r="40" spans="1:35">
      <c r="A40" s="39" t="s">
        <v>38</v>
      </c>
      <c r="B40" s="40">
        <v>20.827368326391259</v>
      </c>
      <c r="C40" s="60">
        <v>1.0492969863480108</v>
      </c>
      <c r="D40" s="65">
        <v>12.92560600569303</v>
      </c>
      <c r="E40" s="59">
        <v>1.5359447496660481</v>
      </c>
      <c r="F40" s="65">
        <v>22.236051498230982</v>
      </c>
      <c r="G40" s="59">
        <v>1.1435462717430742</v>
      </c>
      <c r="H40" s="69">
        <v>-9.3104454925379514</v>
      </c>
      <c r="I40" s="59">
        <v>1.6761413767544107</v>
      </c>
      <c r="J40" s="65">
        <v>27.788248755943609</v>
      </c>
      <c r="K40" s="59">
        <v>4.5989665911424957</v>
      </c>
      <c r="L40" s="65">
        <v>18.528292457857191</v>
      </c>
      <c r="M40" s="59">
        <v>1.4210453308650619</v>
      </c>
      <c r="N40" s="69">
        <v>-9.2599562980864185</v>
      </c>
      <c r="O40" s="59">
        <v>4.8954204099457144</v>
      </c>
      <c r="P40" s="65">
        <v>22.373681914384409</v>
      </c>
      <c r="Q40" s="59">
        <v>2.8428857339658231</v>
      </c>
      <c r="R40" s="65">
        <v>20.659933332714971</v>
      </c>
      <c r="S40" s="59">
        <v>1.1161112558491426</v>
      </c>
      <c r="T40" s="69">
        <v>-1.7137485816694387</v>
      </c>
      <c r="U40" s="61">
        <v>3.0612420182113875</v>
      </c>
      <c r="V40" s="15"/>
      <c r="W40" s="15"/>
      <c r="X40" s="15"/>
      <c r="Y40" s="15"/>
      <c r="Z40" s="15"/>
      <c r="AA40" s="15"/>
      <c r="AB40" s="15"/>
      <c r="AC40" s="15"/>
      <c r="AD40" s="15"/>
      <c r="AE40" s="15"/>
      <c r="AF40" s="15"/>
      <c r="AG40" s="15"/>
      <c r="AH40" s="15"/>
      <c r="AI40" s="15"/>
    </row>
    <row r="41" spans="1:35">
      <c r="A41" s="39" t="s">
        <v>39</v>
      </c>
      <c r="B41" s="40">
        <v>20.398389872800131</v>
      </c>
      <c r="C41" s="60">
        <v>1.0315082491767149</v>
      </c>
      <c r="D41" s="65">
        <v>21.769683580266982</v>
      </c>
      <c r="E41" s="59">
        <v>2.0016329356205338</v>
      </c>
      <c r="F41" s="65">
        <v>19.80956405416417</v>
      </c>
      <c r="G41" s="59">
        <v>1.0820689529412295</v>
      </c>
      <c r="H41" s="69">
        <v>1.9601195261028117</v>
      </c>
      <c r="I41" s="59">
        <v>2.1324000347979446</v>
      </c>
      <c r="J41" s="65">
        <v>26.86701043004533</v>
      </c>
      <c r="K41" s="59">
        <v>2.3334226342826803</v>
      </c>
      <c r="L41" s="65">
        <v>13.44904694667777</v>
      </c>
      <c r="M41" s="59">
        <v>3.3019125754768583</v>
      </c>
      <c r="N41" s="69">
        <v>-13.41796348336756</v>
      </c>
      <c r="O41" s="59">
        <v>4.5916389191121683</v>
      </c>
      <c r="P41" s="65">
        <v>23.566400229661781</v>
      </c>
      <c r="Q41" s="59">
        <v>1.9496223364113987</v>
      </c>
      <c r="R41" s="65">
        <v>19.234260705137469</v>
      </c>
      <c r="S41" s="59">
        <v>1.1476723181552355</v>
      </c>
      <c r="T41" s="69">
        <v>-4.3321395245243117</v>
      </c>
      <c r="U41" s="61">
        <v>2.1882827825941229</v>
      </c>
      <c r="V41" s="15"/>
      <c r="W41" s="15"/>
      <c r="X41" s="15"/>
      <c r="Y41" s="15"/>
      <c r="Z41" s="15"/>
      <c r="AA41" s="15"/>
      <c r="AB41" s="15"/>
      <c r="AC41" s="15"/>
      <c r="AD41" s="15"/>
      <c r="AE41" s="15"/>
      <c r="AF41" s="15"/>
      <c r="AG41" s="15"/>
      <c r="AH41" s="15"/>
      <c r="AI41" s="15"/>
    </row>
    <row r="42" spans="1:35">
      <c r="A42" s="39" t="s">
        <v>40</v>
      </c>
      <c r="B42" s="40">
        <v>53.239893357813507</v>
      </c>
      <c r="C42" s="60">
        <v>1.090475869313885</v>
      </c>
      <c r="D42" s="65">
        <v>53.197439641451737</v>
      </c>
      <c r="E42" s="59">
        <v>1.3378888609940685</v>
      </c>
      <c r="F42" s="65">
        <v>53.272674768138756</v>
      </c>
      <c r="G42" s="59">
        <v>1.5317183508887586</v>
      </c>
      <c r="H42" s="69">
        <v>-7.523512668701926E-2</v>
      </c>
      <c r="I42" s="59">
        <v>1.9252767801116859</v>
      </c>
      <c r="J42" s="65">
        <v>52.247095175563487</v>
      </c>
      <c r="K42" s="59">
        <v>2.8323434830388705</v>
      </c>
      <c r="L42" s="65">
        <v>51.332799343569278</v>
      </c>
      <c r="M42" s="59">
        <v>1.9537605037199024</v>
      </c>
      <c r="N42" s="69">
        <v>-0.91429583199420961</v>
      </c>
      <c r="O42" s="59">
        <v>3.2728254696944314</v>
      </c>
      <c r="P42" s="65">
        <v>54.124710335767048</v>
      </c>
      <c r="Q42" s="59">
        <v>1.7398596454628752</v>
      </c>
      <c r="R42" s="65">
        <v>52.907493403845592</v>
      </c>
      <c r="S42" s="59">
        <v>1.2523606904070597</v>
      </c>
      <c r="T42" s="69">
        <v>-1.2172169319214561</v>
      </c>
      <c r="U42" s="61">
        <v>1.9410370325590283</v>
      </c>
      <c r="V42" s="15"/>
      <c r="W42" s="15"/>
      <c r="X42" s="15"/>
      <c r="Y42" s="15"/>
      <c r="Z42" s="15"/>
      <c r="AA42" s="15"/>
      <c r="AB42" s="15"/>
      <c r="AC42" s="15"/>
      <c r="AD42" s="15"/>
      <c r="AE42" s="15"/>
      <c r="AF42" s="15"/>
      <c r="AG42" s="15"/>
      <c r="AH42" s="15"/>
      <c r="AI42" s="15"/>
    </row>
    <row r="43" spans="1:35">
      <c r="A43" s="39" t="s">
        <v>41</v>
      </c>
      <c r="B43" s="40">
        <v>11.718208137449221</v>
      </c>
      <c r="C43" s="60">
        <v>1.3293301305543208</v>
      </c>
      <c r="D43" s="65">
        <v>10.62222995640855</v>
      </c>
      <c r="E43" s="59">
        <v>1.972107805427918</v>
      </c>
      <c r="F43" s="65">
        <v>12.65980538833074</v>
      </c>
      <c r="G43" s="59">
        <v>1.7684220488609068</v>
      </c>
      <c r="H43" s="69">
        <v>-2.0375754319221908</v>
      </c>
      <c r="I43" s="59">
        <v>2.6189365193615055</v>
      </c>
      <c r="J43" s="65">
        <v>18.94115621052913</v>
      </c>
      <c r="K43" s="59">
        <v>3.034279472211554</v>
      </c>
      <c r="L43" s="65">
        <v>9.6744581066122812</v>
      </c>
      <c r="M43" s="59">
        <v>1.7269210923227778</v>
      </c>
      <c r="N43" s="69">
        <v>-9.2666981039168483</v>
      </c>
      <c r="O43" s="59">
        <v>3.2222373084141003</v>
      </c>
      <c r="P43" s="65">
        <v>19.26595584533743</v>
      </c>
      <c r="Q43" s="59">
        <v>2.4727265386441974</v>
      </c>
      <c r="R43" s="65">
        <v>10.177714705504609</v>
      </c>
      <c r="S43" s="59">
        <v>1.3550613278810208</v>
      </c>
      <c r="T43" s="69">
        <v>-9.0882411398328209</v>
      </c>
      <c r="U43" s="61">
        <v>2.6211503878316047</v>
      </c>
      <c r="V43" s="15"/>
      <c r="W43" s="15"/>
      <c r="X43" s="15"/>
      <c r="Y43" s="15"/>
      <c r="Z43" s="15"/>
      <c r="AA43" s="15"/>
      <c r="AB43" s="15"/>
      <c r="AC43" s="15"/>
      <c r="AD43" s="15"/>
      <c r="AE43" s="15"/>
      <c r="AF43" s="15"/>
      <c r="AG43" s="15"/>
      <c r="AH43" s="15"/>
      <c r="AI43" s="15"/>
    </row>
    <row r="44" spans="1:35">
      <c r="A44" s="39" t="s">
        <v>42</v>
      </c>
      <c r="B44" s="40">
        <v>14.89436923123243</v>
      </c>
      <c r="C44" s="60">
        <v>1.0387846286251141</v>
      </c>
      <c r="D44" s="65">
        <v>12.00306597344545</v>
      </c>
      <c r="E44" s="59">
        <v>1.3001187566697228</v>
      </c>
      <c r="F44" s="65">
        <v>16.388784865126379</v>
      </c>
      <c r="G44" s="59">
        <v>1.397692668669019</v>
      </c>
      <c r="H44" s="69">
        <v>-4.3857188916809289</v>
      </c>
      <c r="I44" s="59">
        <v>1.8599935526244331</v>
      </c>
      <c r="J44" s="65">
        <v>23.401168869019081</v>
      </c>
      <c r="K44" s="59">
        <v>2.9738685324901044</v>
      </c>
      <c r="L44" s="65">
        <v>11.38420177413362</v>
      </c>
      <c r="M44" s="59">
        <v>1.585407980207342</v>
      </c>
      <c r="N44" s="69">
        <v>-12.016967094885461</v>
      </c>
      <c r="O44" s="59">
        <v>3.315914700831847</v>
      </c>
      <c r="P44" s="65">
        <v>23.48498736915197</v>
      </c>
      <c r="Q44" s="59">
        <v>3.0444152252635051</v>
      </c>
      <c r="R44" s="65">
        <v>12.359716822853001</v>
      </c>
      <c r="S44" s="59">
        <v>1.0599542225282732</v>
      </c>
      <c r="T44" s="69">
        <v>-11.125270546298969</v>
      </c>
      <c r="U44" s="61">
        <v>3.1959392476057911</v>
      </c>
      <c r="V44" s="15"/>
      <c r="W44" s="15"/>
      <c r="X44" s="15"/>
      <c r="Y44" s="15"/>
      <c r="Z44" s="15"/>
      <c r="AA44" s="15"/>
      <c r="AB44" s="15"/>
      <c r="AC44" s="15"/>
      <c r="AD44" s="15"/>
      <c r="AE44" s="15"/>
      <c r="AF44" s="15"/>
      <c r="AG44" s="15"/>
      <c r="AH44" s="15"/>
      <c r="AI44" s="15"/>
    </row>
    <row r="45" spans="1:35">
      <c r="A45" s="39" t="s">
        <v>43</v>
      </c>
      <c r="B45" s="40">
        <v>17.714000566408</v>
      </c>
      <c r="C45" s="60">
        <v>0.77923026604950862</v>
      </c>
      <c r="D45" s="65">
        <v>12.341394385760379</v>
      </c>
      <c r="E45" s="59">
        <v>1.0224950074584003</v>
      </c>
      <c r="F45" s="65">
        <v>20.774779425211459</v>
      </c>
      <c r="G45" s="59">
        <v>1.0434125359954962</v>
      </c>
      <c r="H45" s="69">
        <v>-8.4333850394510801</v>
      </c>
      <c r="I45" s="59">
        <v>1.472924892699903</v>
      </c>
      <c r="J45" s="65">
        <v>28.000687023978259</v>
      </c>
      <c r="K45" s="59">
        <v>2.6057314296128085</v>
      </c>
      <c r="L45" s="65">
        <v>10.84005459167923</v>
      </c>
      <c r="M45" s="59">
        <v>1.1200952363548289</v>
      </c>
      <c r="N45" s="69">
        <v>-17.160632432299028</v>
      </c>
      <c r="O45" s="59">
        <v>2.8519679658630825</v>
      </c>
      <c r="P45" s="65">
        <v>27.562543715276441</v>
      </c>
      <c r="Q45" s="59">
        <v>1.9999860457884582</v>
      </c>
      <c r="R45" s="65">
        <v>14.868580441457519</v>
      </c>
      <c r="S45" s="59">
        <v>0.72904359971479615</v>
      </c>
      <c r="T45" s="69">
        <v>-12.693963273818921</v>
      </c>
      <c r="U45" s="61">
        <v>2.0408580843205075</v>
      </c>
      <c r="V45" s="15"/>
      <c r="W45" s="15"/>
      <c r="X45" s="15"/>
      <c r="Y45" s="15"/>
      <c r="Z45" s="15"/>
      <c r="AA45" s="15"/>
      <c r="AB45" s="15"/>
      <c r="AC45" s="15"/>
      <c r="AD45" s="15"/>
      <c r="AE45" s="15"/>
      <c r="AF45" s="15"/>
      <c r="AG45" s="15"/>
      <c r="AH45" s="15"/>
      <c r="AI45" s="15"/>
    </row>
    <row r="46" spans="1:35">
      <c r="A46" s="39" t="s">
        <v>44</v>
      </c>
      <c r="B46" s="40">
        <v>26.99213135954539</v>
      </c>
      <c r="C46" s="60">
        <v>0.83559328847800962</v>
      </c>
      <c r="D46" s="65">
        <v>23.301125766126269</v>
      </c>
      <c r="E46" s="59">
        <v>1.5582370815772595</v>
      </c>
      <c r="F46" s="65">
        <v>28.3095850059219</v>
      </c>
      <c r="G46" s="59">
        <v>1.0052761525898619</v>
      </c>
      <c r="H46" s="69">
        <v>-5.0084592397956307</v>
      </c>
      <c r="I46" s="59">
        <v>1.8880636773148081</v>
      </c>
      <c r="J46" s="65" t="s">
        <v>458</v>
      </c>
      <c r="K46" s="59" t="s">
        <v>458</v>
      </c>
      <c r="L46" s="65">
        <v>25.974236925618619</v>
      </c>
      <c r="M46" s="59">
        <v>1.1591294613604746</v>
      </c>
      <c r="N46" s="69" t="s">
        <v>458</v>
      </c>
      <c r="O46" s="59" t="s">
        <v>458</v>
      </c>
      <c r="P46" s="65">
        <v>33.398233291045223</v>
      </c>
      <c r="Q46" s="59">
        <v>3.8715358169388314</v>
      </c>
      <c r="R46" s="65">
        <v>26.80953633772145</v>
      </c>
      <c r="S46" s="59">
        <v>0.84780576520718487</v>
      </c>
      <c r="T46" s="69">
        <v>-6.5886969533237725</v>
      </c>
      <c r="U46" s="61">
        <v>3.9427823083587339</v>
      </c>
      <c r="V46" s="15"/>
      <c r="W46" s="15"/>
      <c r="X46" s="15"/>
      <c r="Y46" s="15"/>
      <c r="Z46" s="15"/>
      <c r="AA46" s="15"/>
      <c r="AB46" s="15"/>
      <c r="AC46" s="15"/>
      <c r="AD46" s="15"/>
      <c r="AE46" s="15"/>
      <c r="AF46" s="15"/>
      <c r="AG46" s="15"/>
      <c r="AH46" s="15"/>
      <c r="AI46" s="15"/>
    </row>
    <row r="47" spans="1:35">
      <c r="A47" s="39" t="s">
        <v>45</v>
      </c>
      <c r="B47" s="40">
        <v>35.090640795067117</v>
      </c>
      <c r="C47" s="60">
        <v>1.0884959329287149</v>
      </c>
      <c r="D47" s="65">
        <v>26.594398122629929</v>
      </c>
      <c r="E47" s="59">
        <v>1.722860821189131</v>
      </c>
      <c r="F47" s="65">
        <v>38.188932671472152</v>
      </c>
      <c r="G47" s="59">
        <v>1.2054841055634751</v>
      </c>
      <c r="H47" s="69">
        <v>-11.594534548842223</v>
      </c>
      <c r="I47" s="59">
        <v>1.8846907849594665</v>
      </c>
      <c r="J47" s="65">
        <v>39.819281339754752</v>
      </c>
      <c r="K47" s="59">
        <v>3.321050243720741</v>
      </c>
      <c r="L47" s="65">
        <v>23.231231825171399</v>
      </c>
      <c r="M47" s="59">
        <v>2.0447353181157215</v>
      </c>
      <c r="N47" s="69">
        <v>-16.588049514583354</v>
      </c>
      <c r="O47" s="59">
        <v>3.6764927189424053</v>
      </c>
      <c r="P47" s="65">
        <v>38.681283256337522</v>
      </c>
      <c r="Q47" s="59">
        <v>2.8495000294259762</v>
      </c>
      <c r="R47" s="65">
        <v>34.574262302898148</v>
      </c>
      <c r="S47" s="59">
        <v>1.1949087940286427</v>
      </c>
      <c r="T47" s="69">
        <v>-4.107020953439374</v>
      </c>
      <c r="U47" s="61">
        <v>3.1295927058668376</v>
      </c>
      <c r="V47" s="15"/>
      <c r="W47" s="15"/>
      <c r="X47" s="15"/>
      <c r="Y47" s="15"/>
      <c r="Z47" s="15"/>
      <c r="AA47" s="15"/>
      <c r="AB47" s="15"/>
      <c r="AC47" s="15"/>
      <c r="AD47" s="15"/>
      <c r="AE47" s="15"/>
      <c r="AF47" s="15"/>
      <c r="AG47" s="15"/>
      <c r="AH47" s="15"/>
      <c r="AI47" s="15"/>
    </row>
    <row r="48" spans="1:35">
      <c r="A48" s="39" t="s">
        <v>46</v>
      </c>
      <c r="B48" s="40">
        <v>14.57490801632631</v>
      </c>
      <c r="C48" s="60">
        <v>0.70139210808741015</v>
      </c>
      <c r="D48" s="65">
        <v>15.69111791353785</v>
      </c>
      <c r="E48" s="59">
        <v>2.5237922931343588</v>
      </c>
      <c r="F48" s="65">
        <v>14.379393889053921</v>
      </c>
      <c r="G48" s="59">
        <v>0.85862104040415776</v>
      </c>
      <c r="H48" s="69">
        <v>1.3117240244839294</v>
      </c>
      <c r="I48" s="59">
        <v>2.9220141532335377</v>
      </c>
      <c r="J48" s="65">
        <v>18.91005926903852</v>
      </c>
      <c r="K48" s="59">
        <v>2.6692821290261812</v>
      </c>
      <c r="L48" s="65">
        <v>12.42895536284556</v>
      </c>
      <c r="M48" s="59">
        <v>0.9439026035660949</v>
      </c>
      <c r="N48" s="69">
        <v>-6.4811039061929598</v>
      </c>
      <c r="O48" s="59">
        <v>2.7907463673221442</v>
      </c>
      <c r="P48" s="65">
        <v>19.987984252266799</v>
      </c>
      <c r="Q48" s="59">
        <v>2.0534892363797033</v>
      </c>
      <c r="R48" s="65">
        <v>13.12912015459097</v>
      </c>
      <c r="S48" s="59">
        <v>0.9303436043221871</v>
      </c>
      <c r="T48" s="69">
        <v>-6.8588640976758288</v>
      </c>
      <c r="U48" s="61">
        <v>2.5353613414311535</v>
      </c>
      <c r="V48" s="15"/>
      <c r="W48" s="15"/>
      <c r="X48" s="15"/>
      <c r="Y48" s="15"/>
      <c r="Z48" s="15"/>
      <c r="AA48" s="15"/>
      <c r="AB48" s="15"/>
      <c r="AC48" s="15"/>
      <c r="AD48" s="15"/>
      <c r="AE48" s="15"/>
      <c r="AF48" s="15"/>
      <c r="AG48" s="15"/>
      <c r="AH48" s="15"/>
      <c r="AI48" s="15"/>
    </row>
    <row r="49" spans="1:35">
      <c r="A49" s="39" t="s">
        <v>47</v>
      </c>
      <c r="B49" s="40">
        <v>28.513850307924582</v>
      </c>
      <c r="C49" s="60">
        <v>1.3182520525938213</v>
      </c>
      <c r="D49" s="65">
        <v>29.642949123131299</v>
      </c>
      <c r="E49" s="59">
        <v>2.1836092297331704</v>
      </c>
      <c r="F49" s="65">
        <v>27.46779966278698</v>
      </c>
      <c r="G49" s="59">
        <v>1.534930013762063</v>
      </c>
      <c r="H49" s="69">
        <v>2.1751494603443184</v>
      </c>
      <c r="I49" s="59">
        <v>2.669899103949438</v>
      </c>
      <c r="J49" s="65">
        <v>35.651292691825653</v>
      </c>
      <c r="K49" s="59">
        <v>4.1695844613987632</v>
      </c>
      <c r="L49" s="65">
        <v>17.869801856241558</v>
      </c>
      <c r="M49" s="59">
        <v>3.5799945546560541</v>
      </c>
      <c r="N49" s="69">
        <v>-17.781490835584094</v>
      </c>
      <c r="O49" s="59">
        <v>5.1533801989176586</v>
      </c>
      <c r="P49" s="65">
        <v>32.188329693148823</v>
      </c>
      <c r="Q49" s="59">
        <v>3.1406091687568596</v>
      </c>
      <c r="R49" s="65">
        <v>27.462937580691641</v>
      </c>
      <c r="S49" s="59">
        <v>1.3785985188978147</v>
      </c>
      <c r="T49" s="69">
        <v>-4.7253921124571825</v>
      </c>
      <c r="U49" s="61">
        <v>3.274781502794426</v>
      </c>
      <c r="V49" s="15"/>
      <c r="W49" s="15"/>
      <c r="X49" s="15"/>
      <c r="Y49" s="15"/>
      <c r="Z49" s="15"/>
      <c r="AA49" s="15"/>
      <c r="AB49" s="15"/>
      <c r="AC49" s="15"/>
      <c r="AD49" s="15"/>
      <c r="AE49" s="15"/>
      <c r="AF49" s="15"/>
      <c r="AG49" s="15"/>
      <c r="AH49" s="15"/>
      <c r="AI49" s="15"/>
    </row>
    <row r="50" spans="1:35">
      <c r="A50" s="39" t="s">
        <v>48</v>
      </c>
      <c r="B50" s="40">
        <v>24.669570252512582</v>
      </c>
      <c r="C50" s="60">
        <v>1.0187827192710219</v>
      </c>
      <c r="D50" s="65">
        <v>24.811325486207391</v>
      </c>
      <c r="E50" s="59">
        <v>1.5935115627846617</v>
      </c>
      <c r="F50" s="65">
        <v>24.61926961945753</v>
      </c>
      <c r="G50" s="59">
        <v>1.1380790687863651</v>
      </c>
      <c r="H50" s="69">
        <v>0.19205586674986108</v>
      </c>
      <c r="I50" s="59">
        <v>1.736339203949764</v>
      </c>
      <c r="J50" s="65">
        <v>29.605413875952159</v>
      </c>
      <c r="K50" s="59">
        <v>1.7937413881486481</v>
      </c>
      <c r="L50" s="65">
        <v>18.586259236465441</v>
      </c>
      <c r="M50" s="59">
        <v>1.914194489547361</v>
      </c>
      <c r="N50" s="69">
        <v>-11.019154639486718</v>
      </c>
      <c r="O50" s="59">
        <v>2.6275558334674858</v>
      </c>
      <c r="P50" s="65">
        <v>29.968879241709772</v>
      </c>
      <c r="Q50" s="59">
        <v>1.6984969533677361</v>
      </c>
      <c r="R50" s="65">
        <v>23.608665373827549</v>
      </c>
      <c r="S50" s="59">
        <v>1.1419309552552028</v>
      </c>
      <c r="T50" s="69">
        <v>-6.3602138678822229</v>
      </c>
      <c r="U50" s="61">
        <v>1.9585049505728929</v>
      </c>
      <c r="V50" s="15"/>
      <c r="W50" s="15"/>
      <c r="X50" s="15"/>
      <c r="Y50" s="15"/>
      <c r="Z50" s="15"/>
      <c r="AA50" s="15"/>
      <c r="AB50" s="15"/>
      <c r="AC50" s="15"/>
      <c r="AD50" s="15"/>
      <c r="AE50" s="15"/>
      <c r="AF50" s="15"/>
      <c r="AG50" s="15"/>
      <c r="AH50" s="15"/>
      <c r="AI50" s="15"/>
    </row>
    <row r="51" spans="1:35">
      <c r="A51" s="39" t="s">
        <v>49</v>
      </c>
      <c r="B51" s="40">
        <v>19.91363765613621</v>
      </c>
      <c r="C51" s="60">
        <v>0.71512012337349395</v>
      </c>
      <c r="D51" s="65">
        <v>17.75665981483677</v>
      </c>
      <c r="E51" s="59">
        <v>1.1084201274845036</v>
      </c>
      <c r="F51" s="65">
        <v>21.145095727132571</v>
      </c>
      <c r="G51" s="59">
        <v>0.95351222787630063</v>
      </c>
      <c r="H51" s="69">
        <v>-3.388435912295801</v>
      </c>
      <c r="I51" s="59">
        <v>1.4916659028902715</v>
      </c>
      <c r="J51" s="65">
        <v>26.941867640826629</v>
      </c>
      <c r="K51" s="59">
        <v>1.5044624109809728</v>
      </c>
      <c r="L51" s="65">
        <v>16.640468166046951</v>
      </c>
      <c r="M51" s="59">
        <v>2.0589632819737687</v>
      </c>
      <c r="N51" s="69">
        <v>-10.301399474779679</v>
      </c>
      <c r="O51" s="59">
        <v>2.5463985458671292</v>
      </c>
      <c r="P51" s="65">
        <v>25.380795430881019</v>
      </c>
      <c r="Q51" s="59">
        <v>1.3040487944671919</v>
      </c>
      <c r="R51" s="65">
        <v>17.617828322113251</v>
      </c>
      <c r="S51" s="59">
        <v>0.81180518959735648</v>
      </c>
      <c r="T51" s="69">
        <v>-7.7629671087677679</v>
      </c>
      <c r="U51" s="61">
        <v>1.4916359346586736</v>
      </c>
      <c r="V51" s="15"/>
      <c r="W51" s="15"/>
      <c r="X51" s="15"/>
      <c r="Y51" s="15"/>
      <c r="Z51" s="15"/>
      <c r="AA51" s="15"/>
      <c r="AB51" s="15"/>
      <c r="AC51" s="15"/>
      <c r="AD51" s="15"/>
      <c r="AE51" s="15"/>
      <c r="AF51" s="15"/>
      <c r="AG51" s="15"/>
      <c r="AH51" s="15"/>
      <c r="AI51" s="15"/>
    </row>
    <row r="52" spans="1:35">
      <c r="A52" s="39" t="s">
        <v>50</v>
      </c>
      <c r="B52" s="40">
        <v>26.474190126308301</v>
      </c>
      <c r="C52" s="60">
        <v>1.013033056284973</v>
      </c>
      <c r="D52" s="65">
        <v>17.145968942685151</v>
      </c>
      <c r="E52" s="59">
        <v>1.9316511158386163</v>
      </c>
      <c r="F52" s="65">
        <v>28.469992754441058</v>
      </c>
      <c r="G52" s="59">
        <v>1.1203068840883248</v>
      </c>
      <c r="H52" s="69">
        <v>-11.324023811755907</v>
      </c>
      <c r="I52" s="59">
        <v>2.1832322436948397</v>
      </c>
      <c r="J52" s="65">
        <v>30.93845352804664</v>
      </c>
      <c r="K52" s="59">
        <v>3.4381752278264281</v>
      </c>
      <c r="L52" s="65">
        <v>21.585951919151789</v>
      </c>
      <c r="M52" s="59">
        <v>1.4839440221991942</v>
      </c>
      <c r="N52" s="69">
        <v>-9.3525016088948512</v>
      </c>
      <c r="O52" s="59">
        <v>3.7637937185934689</v>
      </c>
      <c r="P52" s="65">
        <v>30.179952863144539</v>
      </c>
      <c r="Q52" s="59">
        <v>2.4965407483359106</v>
      </c>
      <c r="R52" s="65">
        <v>25.855263841275931</v>
      </c>
      <c r="S52" s="59">
        <v>1.0875165370301991</v>
      </c>
      <c r="T52" s="69">
        <v>-4.3246890218686076</v>
      </c>
      <c r="U52" s="61">
        <v>2.6580222275596013</v>
      </c>
      <c r="V52" s="15"/>
      <c r="W52" s="15"/>
      <c r="X52" s="15"/>
      <c r="Y52" s="15"/>
      <c r="Z52" s="15"/>
      <c r="AA52" s="15"/>
      <c r="AB52" s="15"/>
      <c r="AC52" s="15"/>
      <c r="AD52" s="15"/>
      <c r="AE52" s="15"/>
      <c r="AF52" s="15"/>
      <c r="AG52" s="15"/>
      <c r="AH52" s="15"/>
      <c r="AI52" s="15"/>
    </row>
    <row r="53" spans="1:35">
      <c r="A53" s="39" t="s">
        <v>51</v>
      </c>
      <c r="B53" s="40">
        <v>23.230533363144119</v>
      </c>
      <c r="C53" s="60">
        <v>1.1951392333195503</v>
      </c>
      <c r="D53" s="65">
        <v>18.515156820997881</v>
      </c>
      <c r="E53" s="59">
        <v>1.9837786740020846</v>
      </c>
      <c r="F53" s="65">
        <v>24.476600879863589</v>
      </c>
      <c r="G53" s="59">
        <v>1.2859366911475043</v>
      </c>
      <c r="H53" s="69">
        <v>-5.9614440588657089</v>
      </c>
      <c r="I53" s="59">
        <v>2.1083801015992676</v>
      </c>
      <c r="J53" s="65">
        <v>26.77388230811194</v>
      </c>
      <c r="K53" s="59">
        <v>6.58915184203995</v>
      </c>
      <c r="L53" s="65">
        <v>21.97050711630812</v>
      </c>
      <c r="M53" s="59">
        <v>1.5920098313458135</v>
      </c>
      <c r="N53" s="69">
        <v>-4.8033751918038199</v>
      </c>
      <c r="O53" s="59">
        <v>6.7896391740722883</v>
      </c>
      <c r="P53" s="65">
        <v>24.590727789154091</v>
      </c>
      <c r="Q53" s="59">
        <v>2.4075925726646674</v>
      </c>
      <c r="R53" s="65">
        <v>22.993486096664</v>
      </c>
      <c r="S53" s="59">
        <v>1.2724266446235464</v>
      </c>
      <c r="T53" s="69">
        <v>-1.5972416924900905</v>
      </c>
      <c r="U53" s="61">
        <v>2.5363885057997351</v>
      </c>
      <c r="V53" s="15"/>
      <c r="W53" s="15"/>
      <c r="X53" s="15"/>
      <c r="Y53" s="15"/>
      <c r="Z53" s="15"/>
      <c r="AA53" s="15"/>
      <c r="AB53" s="15"/>
      <c r="AC53" s="15"/>
      <c r="AD53" s="15"/>
      <c r="AE53" s="15"/>
      <c r="AF53" s="15"/>
      <c r="AG53" s="15"/>
      <c r="AH53" s="15"/>
      <c r="AI53" s="15"/>
    </row>
    <row r="54" spans="1:35">
      <c r="A54" s="39" t="s">
        <v>52</v>
      </c>
      <c r="B54" s="40">
        <v>38.598070835062657</v>
      </c>
      <c r="C54" s="60">
        <v>1.9372689543874944</v>
      </c>
      <c r="D54" s="65">
        <v>39.679216276247352</v>
      </c>
      <c r="E54" s="59">
        <v>2.7907759291385021</v>
      </c>
      <c r="F54" s="65">
        <v>37.859571396715367</v>
      </c>
      <c r="G54" s="59">
        <v>2.5450696270146196</v>
      </c>
      <c r="H54" s="69">
        <v>1.8196448795319853</v>
      </c>
      <c r="I54" s="59">
        <v>3.6710153944413082</v>
      </c>
      <c r="J54" s="65">
        <v>39.00519439927119</v>
      </c>
      <c r="K54" s="59">
        <v>3.3405917449807858</v>
      </c>
      <c r="L54" s="65">
        <v>40.885136004123247</v>
      </c>
      <c r="M54" s="59">
        <v>3.178272842354513</v>
      </c>
      <c r="N54" s="69">
        <v>1.879941604852057</v>
      </c>
      <c r="O54" s="59">
        <v>4.2870082711585091</v>
      </c>
      <c r="P54" s="65">
        <v>34.541723722899107</v>
      </c>
      <c r="Q54" s="59">
        <v>3.5996339221864271</v>
      </c>
      <c r="R54" s="65">
        <v>40.119441423249128</v>
      </c>
      <c r="S54" s="59">
        <v>1.931526156294874</v>
      </c>
      <c r="T54" s="69">
        <v>5.5777177003500213</v>
      </c>
      <c r="U54" s="61">
        <v>3.6180939709186606</v>
      </c>
      <c r="V54" s="15"/>
      <c r="W54" s="15"/>
      <c r="X54" s="15"/>
      <c r="Y54" s="15"/>
      <c r="Z54" s="15"/>
      <c r="AA54" s="15"/>
      <c r="AB54" s="15"/>
      <c r="AC54" s="15"/>
      <c r="AD54" s="15"/>
      <c r="AE54" s="15"/>
      <c r="AF54" s="15"/>
      <c r="AG54" s="15"/>
      <c r="AH54" s="15"/>
      <c r="AI54" s="15"/>
    </row>
    <row r="55" spans="1:35">
      <c r="A55" s="41" t="s">
        <v>53</v>
      </c>
      <c r="B55" s="65">
        <v>28.217102134518729</v>
      </c>
      <c r="C55" s="60">
        <v>0.67711841856005794</v>
      </c>
      <c r="D55" s="65">
        <v>25.580165786355639</v>
      </c>
      <c r="E55" s="59">
        <v>1.0622161508587318</v>
      </c>
      <c r="F55" s="65">
        <v>29.84381200122295</v>
      </c>
      <c r="G55" s="59">
        <v>0.92365633538351954</v>
      </c>
      <c r="H55" s="69">
        <v>-4.2636462148673111</v>
      </c>
      <c r="I55" s="59">
        <v>1.4808551276705229</v>
      </c>
      <c r="J55" s="65">
        <v>41.543804395403143</v>
      </c>
      <c r="K55" s="59">
        <v>4.004440652565072</v>
      </c>
      <c r="L55" s="65">
        <v>21.87477863320948</v>
      </c>
      <c r="M55" s="59">
        <v>0.98626450443101354</v>
      </c>
      <c r="N55" s="69">
        <v>-19.669025762193662</v>
      </c>
      <c r="O55" s="59">
        <v>4.0107442168955751</v>
      </c>
      <c r="P55" s="65">
        <v>36.727022772579673</v>
      </c>
      <c r="Q55" s="59">
        <v>2.2054434932565483</v>
      </c>
      <c r="R55" s="65">
        <v>26.502904442779219</v>
      </c>
      <c r="S55" s="59">
        <v>0.68267668156151673</v>
      </c>
      <c r="T55" s="69">
        <v>-10.224118329800454</v>
      </c>
      <c r="U55" s="61">
        <v>2.336693522677145</v>
      </c>
      <c r="V55" s="15"/>
      <c r="W55" s="15"/>
      <c r="X55" s="15"/>
      <c r="Y55" s="15"/>
      <c r="Z55" s="15"/>
      <c r="AA55" s="15"/>
      <c r="AB55" s="15"/>
      <c r="AC55" s="15"/>
      <c r="AD55" s="15"/>
      <c r="AE55" s="15"/>
      <c r="AF55" s="15"/>
      <c r="AG55" s="15"/>
      <c r="AH55" s="15"/>
      <c r="AI55" s="15"/>
    </row>
    <row r="56" spans="1:35">
      <c r="A56" s="41" t="s">
        <v>54</v>
      </c>
      <c r="B56" s="65">
        <v>17.962316670880281</v>
      </c>
      <c r="C56" s="60">
        <v>0.84953566717485129</v>
      </c>
      <c r="D56" s="65">
        <v>15.355488935819761</v>
      </c>
      <c r="E56" s="59">
        <v>1.3734632761656773</v>
      </c>
      <c r="F56" s="65">
        <v>19.317830888841801</v>
      </c>
      <c r="G56" s="59">
        <v>1.0885418875479267</v>
      </c>
      <c r="H56" s="69">
        <v>-3.9623419530220403</v>
      </c>
      <c r="I56" s="59">
        <v>1.7410244255816096</v>
      </c>
      <c r="J56" s="65">
        <v>23.467374790947542</v>
      </c>
      <c r="K56" s="59">
        <v>3.2500911326189996</v>
      </c>
      <c r="L56" s="65">
        <v>16.40626954979686</v>
      </c>
      <c r="M56" s="59">
        <v>1.3696568905725215</v>
      </c>
      <c r="N56" s="69">
        <v>-7.0611052411506812</v>
      </c>
      <c r="O56" s="59">
        <v>3.4812780286030169</v>
      </c>
      <c r="P56" s="65">
        <v>24.684619989386469</v>
      </c>
      <c r="Q56" s="59">
        <v>2.0238882498579445</v>
      </c>
      <c r="R56" s="65">
        <v>16.571161704394921</v>
      </c>
      <c r="S56" s="59">
        <v>0.92379938631929237</v>
      </c>
      <c r="T56" s="69">
        <v>-8.1134582849915482</v>
      </c>
      <c r="U56" s="61">
        <v>2.2174577004379787</v>
      </c>
      <c r="V56" s="15"/>
      <c r="W56" s="15"/>
      <c r="X56" s="15"/>
      <c r="Y56" s="15"/>
      <c r="Z56" s="15"/>
      <c r="AA56" s="15"/>
      <c r="AB56" s="15"/>
      <c r="AC56" s="15"/>
      <c r="AD56" s="15"/>
      <c r="AE56" s="15"/>
      <c r="AF56" s="15"/>
      <c r="AG56" s="15"/>
      <c r="AH56" s="15"/>
      <c r="AI56" s="15"/>
    </row>
    <row r="57" spans="1:35">
      <c r="A57" s="41" t="s">
        <v>55</v>
      </c>
      <c r="B57" s="65">
        <v>13.80955276494924</v>
      </c>
      <c r="C57" s="60">
        <v>0.64683535091384248</v>
      </c>
      <c r="D57" s="65">
        <v>14.026685449979009</v>
      </c>
      <c r="E57" s="59">
        <v>1.2403295694635299</v>
      </c>
      <c r="F57" s="65">
        <v>13.71023051368288</v>
      </c>
      <c r="G57" s="59">
        <v>0.68559099403913093</v>
      </c>
      <c r="H57" s="69">
        <v>0.31645493629612886</v>
      </c>
      <c r="I57" s="59">
        <v>1.3414382638251516</v>
      </c>
      <c r="J57" s="65">
        <v>30.488637506072848</v>
      </c>
      <c r="K57" s="59">
        <v>2.9985773901291104</v>
      </c>
      <c r="L57" s="65">
        <v>10.38188446374159</v>
      </c>
      <c r="M57" s="59">
        <v>1.2940013705746465</v>
      </c>
      <c r="N57" s="69">
        <v>-20.106753042331256</v>
      </c>
      <c r="O57" s="59">
        <v>2.9030887716586267</v>
      </c>
      <c r="P57" s="65">
        <v>23.795482560335611</v>
      </c>
      <c r="Q57" s="59">
        <v>2.2267120209561049</v>
      </c>
      <c r="R57" s="65">
        <v>12.64422524975366</v>
      </c>
      <c r="S57" s="59">
        <v>0.64381713079620939</v>
      </c>
      <c r="T57" s="69">
        <v>-11.151257310581951</v>
      </c>
      <c r="U57" s="61">
        <v>2.2767272511278183</v>
      </c>
      <c r="V57" s="15"/>
      <c r="W57" s="15"/>
      <c r="X57" s="15"/>
      <c r="Y57" s="15"/>
      <c r="Z57" s="15"/>
      <c r="AA57" s="15"/>
      <c r="AB57" s="15"/>
      <c r="AC57" s="15"/>
      <c r="AD57" s="15"/>
      <c r="AE57" s="15"/>
      <c r="AF57" s="15"/>
      <c r="AG57" s="15"/>
      <c r="AH57" s="15"/>
      <c r="AI57" s="15"/>
    </row>
    <row r="58" spans="1:35">
      <c r="A58" s="41" t="s">
        <v>56</v>
      </c>
      <c r="B58" s="65">
        <v>15.97557169479189</v>
      </c>
      <c r="C58" s="60">
        <v>0.76233235433507518</v>
      </c>
      <c r="D58" s="65">
        <v>14.361964016916151</v>
      </c>
      <c r="E58" s="59">
        <v>1.1230645873375584</v>
      </c>
      <c r="F58" s="65">
        <v>17.25124239284397</v>
      </c>
      <c r="G58" s="59">
        <v>0.96980251956438679</v>
      </c>
      <c r="H58" s="69">
        <v>-2.8892783759278196</v>
      </c>
      <c r="I58" s="59">
        <v>1.4269072347940348</v>
      </c>
      <c r="J58" s="65">
        <v>19.672121518974919</v>
      </c>
      <c r="K58" s="59">
        <v>1.9924572034237771</v>
      </c>
      <c r="L58" s="65">
        <v>11.2730544574707</v>
      </c>
      <c r="M58" s="59">
        <v>2.2596624481947583</v>
      </c>
      <c r="N58" s="69">
        <v>-8.3990670615042191</v>
      </c>
      <c r="O58" s="59">
        <v>2.9066595292841271</v>
      </c>
      <c r="P58" s="65">
        <v>17.007198666606872</v>
      </c>
      <c r="Q58" s="59">
        <v>1.6198144972044595</v>
      </c>
      <c r="R58" s="65">
        <v>15.54603863119077</v>
      </c>
      <c r="S58" s="59">
        <v>0.88455230833476062</v>
      </c>
      <c r="T58" s="69">
        <v>-1.4611600354161016</v>
      </c>
      <c r="U58" s="61">
        <v>1.8883477024489395</v>
      </c>
      <c r="V58" s="15"/>
      <c r="W58" s="15"/>
      <c r="X58" s="15"/>
      <c r="Y58" s="15"/>
      <c r="Z58" s="15"/>
      <c r="AA58" s="15"/>
      <c r="AB58" s="15"/>
      <c r="AC58" s="15"/>
      <c r="AD58" s="15"/>
      <c r="AE58" s="15"/>
      <c r="AF58" s="15"/>
      <c r="AG58" s="15"/>
      <c r="AH58" s="15"/>
      <c r="AI58" s="15"/>
    </row>
    <row r="59" spans="1:35">
      <c r="A59" s="41" t="s">
        <v>57</v>
      </c>
      <c r="B59" s="65">
        <v>18.128458742061689</v>
      </c>
      <c r="C59" s="60">
        <v>0.50293784592619939</v>
      </c>
      <c r="D59" s="65">
        <v>17.03506311711757</v>
      </c>
      <c r="E59" s="59">
        <v>0.85059135333503555</v>
      </c>
      <c r="F59" s="65">
        <v>18.791577555415611</v>
      </c>
      <c r="G59" s="59">
        <v>0.71049733520311309</v>
      </c>
      <c r="H59" s="69">
        <v>-1.7565144382980407</v>
      </c>
      <c r="I59" s="59">
        <v>1.1935264737907192</v>
      </c>
      <c r="J59" s="65">
        <v>19.235571106584029</v>
      </c>
      <c r="K59" s="59">
        <v>1.5799406797298956</v>
      </c>
      <c r="L59" s="65">
        <v>14.344486113454749</v>
      </c>
      <c r="M59" s="59">
        <v>1.0561641904862973</v>
      </c>
      <c r="N59" s="69">
        <v>-4.8910849931292795</v>
      </c>
      <c r="O59" s="59">
        <v>1.9952784740787242</v>
      </c>
      <c r="P59" s="65">
        <v>22.835355328962208</v>
      </c>
      <c r="Q59" s="59">
        <v>1.4040180394298516</v>
      </c>
      <c r="R59" s="65">
        <v>17.252913709886389</v>
      </c>
      <c r="S59" s="59">
        <v>0.53102847539771203</v>
      </c>
      <c r="T59" s="69">
        <v>-5.5824416190758193</v>
      </c>
      <c r="U59" s="61">
        <v>1.4991758686252576</v>
      </c>
      <c r="V59" s="15"/>
      <c r="W59" s="15"/>
      <c r="X59" s="15"/>
      <c r="Y59" s="15"/>
      <c r="Z59" s="15"/>
      <c r="AA59" s="15"/>
      <c r="AB59" s="15"/>
      <c r="AC59" s="15"/>
      <c r="AD59" s="15"/>
      <c r="AE59" s="15"/>
      <c r="AF59" s="15"/>
      <c r="AG59" s="15"/>
      <c r="AH59" s="15"/>
      <c r="AI59" s="15"/>
    </row>
    <row r="60" spans="1:35">
      <c r="A60" s="41" t="s">
        <v>58</v>
      </c>
      <c r="B60" s="65">
        <v>9.2043294236786544</v>
      </c>
      <c r="C60" s="60">
        <v>1.1411867224187506</v>
      </c>
      <c r="D60" s="65">
        <v>8.8722834783854694</v>
      </c>
      <c r="E60" s="59">
        <v>2.1340201388694977</v>
      </c>
      <c r="F60" s="65">
        <v>9.4025919237490889</v>
      </c>
      <c r="G60" s="59">
        <v>0.90168553144516705</v>
      </c>
      <c r="H60" s="69">
        <v>-0.53030844536361954</v>
      </c>
      <c r="I60" s="59">
        <v>1.874052698107459</v>
      </c>
      <c r="J60" s="65">
        <v>12.22374923509974</v>
      </c>
      <c r="K60" s="59">
        <v>1.9045792426242785</v>
      </c>
      <c r="L60" s="65">
        <v>8.8067230295679888</v>
      </c>
      <c r="M60" s="59">
        <v>4.2180598017379571</v>
      </c>
      <c r="N60" s="69">
        <v>-3.4170262055317515</v>
      </c>
      <c r="O60" s="59">
        <v>4.7046906385038954</v>
      </c>
      <c r="P60" s="65">
        <v>11.85653454554245</v>
      </c>
      <c r="Q60" s="59">
        <v>2.7451886497295708</v>
      </c>
      <c r="R60" s="65">
        <v>8.3554115488368019</v>
      </c>
      <c r="S60" s="59">
        <v>1.9630057338588363</v>
      </c>
      <c r="T60" s="69">
        <v>-3.5011229967056483</v>
      </c>
      <c r="U60" s="61">
        <v>4.4139919362248028</v>
      </c>
      <c r="V60" s="15"/>
      <c r="W60" s="15"/>
      <c r="X60" s="15"/>
      <c r="Y60" s="15"/>
      <c r="Z60" s="15"/>
      <c r="AA60" s="15"/>
      <c r="AB60" s="15"/>
      <c r="AC60" s="15"/>
      <c r="AD60" s="15"/>
      <c r="AE60" s="15"/>
      <c r="AF60" s="15"/>
      <c r="AG60" s="15"/>
      <c r="AH60" s="15"/>
      <c r="AI60" s="15"/>
    </row>
    <row r="61" spans="1:35">
      <c r="A61" s="41" t="s">
        <v>59</v>
      </c>
      <c r="B61" s="65">
        <v>25.627748415139191</v>
      </c>
      <c r="C61" s="60">
        <v>1.3215628703554678</v>
      </c>
      <c r="D61" s="65">
        <v>24.111405546670021</v>
      </c>
      <c r="E61" s="59">
        <v>1.7943013953634561</v>
      </c>
      <c r="F61" s="65">
        <v>26.394270280598288</v>
      </c>
      <c r="G61" s="59">
        <v>1.478540907786082</v>
      </c>
      <c r="H61" s="69">
        <v>-2.2828647339282675</v>
      </c>
      <c r="I61" s="59">
        <v>1.8742777814604359</v>
      </c>
      <c r="J61" s="65">
        <v>25.934200193437519</v>
      </c>
      <c r="K61" s="59">
        <v>2.8062430977772874</v>
      </c>
      <c r="L61" s="65">
        <v>23.854072981648439</v>
      </c>
      <c r="M61" s="59">
        <v>2.961115905936436</v>
      </c>
      <c r="N61" s="69">
        <v>-2.0801272117890797</v>
      </c>
      <c r="O61" s="59">
        <v>3.9186707832696976</v>
      </c>
      <c r="P61" s="65">
        <v>27.044089490921149</v>
      </c>
      <c r="Q61" s="59">
        <v>2.6607946086659529</v>
      </c>
      <c r="R61" s="65">
        <v>25.513538022670691</v>
      </c>
      <c r="S61" s="59">
        <v>1.3768085444756468</v>
      </c>
      <c r="T61" s="69">
        <v>-1.530551468250458</v>
      </c>
      <c r="U61" s="61">
        <v>2.749557978028625</v>
      </c>
      <c r="V61" s="15"/>
      <c r="W61" s="15"/>
      <c r="X61" s="15"/>
      <c r="Y61" s="15"/>
      <c r="Z61" s="15"/>
      <c r="AA61" s="15"/>
      <c r="AB61" s="15"/>
      <c r="AC61" s="15"/>
      <c r="AD61" s="15"/>
      <c r="AE61" s="15"/>
      <c r="AF61" s="15"/>
      <c r="AG61" s="15"/>
      <c r="AH61" s="15"/>
      <c r="AI61" s="15"/>
    </row>
    <row r="62" spans="1:35" s="46" customFormat="1">
      <c r="A62" s="43" t="s">
        <v>232</v>
      </c>
      <c r="B62" s="65">
        <v>22.15155107777591</v>
      </c>
      <c r="C62" s="60">
        <v>0.17312159496719379</v>
      </c>
      <c r="D62" s="65">
        <v>18.67583652224944</v>
      </c>
      <c r="E62" s="59">
        <v>0.28571582541188062</v>
      </c>
      <c r="F62" s="65">
        <v>23.616552920471229</v>
      </c>
      <c r="G62" s="59">
        <v>0.21292474182704271</v>
      </c>
      <c r="H62" s="69">
        <v>-4.9407163982217854</v>
      </c>
      <c r="I62" s="59">
        <v>0.34543676069879908</v>
      </c>
      <c r="J62" s="65">
        <v>27.931045700604169</v>
      </c>
      <c r="K62" s="59">
        <v>0.63722610386626333</v>
      </c>
      <c r="L62" s="65">
        <v>18.937122404782851</v>
      </c>
      <c r="M62" s="59">
        <v>0.30625339593989043</v>
      </c>
      <c r="N62" s="69">
        <v>-9.2284937798491704</v>
      </c>
      <c r="O62" s="59">
        <v>0.70712953449908511</v>
      </c>
      <c r="P62" s="65">
        <v>26.935075564492589</v>
      </c>
      <c r="Q62" s="59">
        <v>0.44191495669979808</v>
      </c>
      <c r="R62" s="65">
        <v>20.997127156180468</v>
      </c>
      <c r="S62" s="59">
        <v>0.19264931204122299</v>
      </c>
      <c r="T62" s="69">
        <v>-5.9379484083121161</v>
      </c>
      <c r="U62" s="61">
        <v>0.4876984530362331</v>
      </c>
      <c r="V62" s="142"/>
      <c r="W62" s="142"/>
      <c r="X62" s="142"/>
      <c r="Y62" s="142"/>
      <c r="Z62" s="142"/>
      <c r="AA62" s="142"/>
      <c r="AB62" s="142"/>
      <c r="AC62" s="142"/>
      <c r="AD62" s="142"/>
      <c r="AE62" s="142"/>
      <c r="AF62" s="142"/>
      <c r="AG62" s="142"/>
      <c r="AH62" s="142"/>
      <c r="AI62" s="142"/>
    </row>
    <row r="63" spans="1:35" s="46" customFormat="1">
      <c r="A63" s="43" t="s">
        <v>235</v>
      </c>
      <c r="B63" s="65">
        <v>21.00998497009277</v>
      </c>
      <c r="C63" s="60">
        <v>0.2400542348623276</v>
      </c>
      <c r="D63" s="65">
        <v>16.817226409912109</v>
      </c>
      <c r="E63" s="59">
        <v>0.37666979432106018</v>
      </c>
      <c r="F63" s="65">
        <v>22.796064376831058</v>
      </c>
      <c r="G63" s="59">
        <v>0.30351018905639648</v>
      </c>
      <c r="H63" s="69">
        <v>-5.9788389205932617</v>
      </c>
      <c r="I63" s="59">
        <v>0.48188832402229309</v>
      </c>
      <c r="J63" s="65">
        <v>29.139518737792969</v>
      </c>
      <c r="K63" s="59">
        <v>1.11771559715271</v>
      </c>
      <c r="L63" s="65">
        <v>16.62325477600098</v>
      </c>
      <c r="M63" s="59">
        <v>0.39749056100845342</v>
      </c>
      <c r="N63" s="69">
        <v>-12.81253242492676</v>
      </c>
      <c r="O63" s="59">
        <v>1.190649747848511</v>
      </c>
      <c r="P63" s="65">
        <v>26.382915496826168</v>
      </c>
      <c r="Q63" s="59">
        <v>0.67333692312240601</v>
      </c>
      <c r="R63" s="65">
        <v>19.89997673034668</v>
      </c>
      <c r="S63" s="59">
        <v>0.26604115962982178</v>
      </c>
      <c r="T63" s="69">
        <v>-6.482938289642334</v>
      </c>
      <c r="U63" s="61">
        <v>0.74650925397872925</v>
      </c>
      <c r="V63" s="142"/>
      <c r="W63" s="142"/>
      <c r="X63" s="142"/>
      <c r="Y63" s="142"/>
      <c r="Z63" s="142"/>
      <c r="AA63" s="142"/>
      <c r="AB63" s="142"/>
      <c r="AC63" s="142"/>
      <c r="AD63" s="142"/>
      <c r="AE63" s="142"/>
      <c r="AF63" s="142"/>
      <c r="AG63" s="142"/>
      <c r="AH63" s="142"/>
      <c r="AI63" s="142"/>
    </row>
    <row r="64" spans="1:35" s="46" customFormat="1" ht="13.5" thickBot="1">
      <c r="A64" s="44" t="s">
        <v>236</v>
      </c>
      <c r="B64" s="66">
        <v>23.895075621859149</v>
      </c>
      <c r="C64" s="63">
        <v>0.1482437819780609</v>
      </c>
      <c r="D64" s="66">
        <v>20.997740557203791</v>
      </c>
      <c r="E64" s="62">
        <v>0.25052206087621282</v>
      </c>
      <c r="F64" s="66">
        <v>25.05238004596395</v>
      </c>
      <c r="G64" s="62">
        <v>0.1790626221381626</v>
      </c>
      <c r="H64" s="70">
        <v>-4.0546394887601664</v>
      </c>
      <c r="I64" s="62">
        <v>0.29803318928922412</v>
      </c>
      <c r="J64" s="66">
        <v>29.139549686402709</v>
      </c>
      <c r="K64" s="62">
        <v>0.52240713213191359</v>
      </c>
      <c r="L64" s="66">
        <v>20.26692436718476</v>
      </c>
      <c r="M64" s="62">
        <v>0.27108347107479508</v>
      </c>
      <c r="N64" s="70">
        <v>-8.9940575013122857</v>
      </c>
      <c r="O64" s="62">
        <v>0.58502382981775503</v>
      </c>
      <c r="P64" s="66">
        <v>27.874675697999859</v>
      </c>
      <c r="Q64" s="62">
        <v>0.36483219734212891</v>
      </c>
      <c r="R64" s="66">
        <v>22.959902611868959</v>
      </c>
      <c r="S64" s="62">
        <v>0.16327043701083779</v>
      </c>
      <c r="T64" s="70">
        <v>-4.9147730861309027</v>
      </c>
      <c r="U64" s="64">
        <v>0.4015737112066009</v>
      </c>
      <c r="V64" s="142"/>
      <c r="W64" s="142"/>
      <c r="X64" s="142"/>
      <c r="Y64" s="142"/>
      <c r="Z64" s="142"/>
      <c r="AA64" s="142"/>
      <c r="AB64" s="142"/>
      <c r="AC64" s="142"/>
      <c r="AD64" s="142"/>
      <c r="AE64" s="142"/>
      <c r="AF64" s="142"/>
      <c r="AG64" s="142"/>
      <c r="AH64" s="142"/>
      <c r="AI64" s="142"/>
    </row>
    <row r="65" spans="1:3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c r="A66" s="25" t="s">
        <v>147</v>
      </c>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c r="A67" s="4" t="s">
        <v>357</v>
      </c>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c r="A68" s="9" t="s">
        <v>359</v>
      </c>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c r="A69" s="175" t="s">
        <v>366</v>
      </c>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c r="A70" s="176" t="s">
        <v>367</v>
      </c>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c r="A71" s="9" t="s">
        <v>449</v>
      </c>
    </row>
    <row r="73" spans="1:35">
      <c r="A73" s="25"/>
    </row>
  </sheetData>
  <customSheetViews>
    <customSheetView guid="{433478C0-E6D4-4033-8C84-4B6BFBA35ADF}" scale="80" showGridLines="0">
      <selection activeCell="A66" sqref="A66"/>
      <pageMargins left="0.7" right="0.7" top="0.75" bottom="0.75" header="0.3" footer="0.3"/>
      <pageSetup paperSize="9" orientation="portrait" r:id="rId1"/>
    </customSheetView>
    <customSheetView guid="{264B598C-C778-4757-8A7B-AFD5A2357E55}" scale="80" showGridLines="0">
      <selection activeCell="A12" sqref="A12:A63"/>
      <pageMargins left="0.7" right="0.7" top="0.75" bottom="0.75" header="0.3" footer="0.3"/>
      <pageSetup paperSize="9" orientation="portrait" r:id="rId2"/>
    </customSheetView>
  </customSheetViews>
  <mergeCells count="14">
    <mergeCell ref="T9:U9"/>
    <mergeCell ref="N9:O9"/>
    <mergeCell ref="B7:U7"/>
    <mergeCell ref="B8:C9"/>
    <mergeCell ref="D8:I8"/>
    <mergeCell ref="J8:O8"/>
    <mergeCell ref="P8:U8"/>
    <mergeCell ref="D9:E9"/>
    <mergeCell ref="F9:G9"/>
    <mergeCell ref="H9:I9"/>
    <mergeCell ref="J9:K9"/>
    <mergeCell ref="L9:M9"/>
    <mergeCell ref="P9:Q9"/>
    <mergeCell ref="R9:S9"/>
  </mergeCells>
  <conditionalFormatting sqref="H12:H16 N12:N16 T12:T16 T18:T64 N18:N64 H18:H64">
    <cfRule type="expression" dxfId="42" priority="2">
      <formula>ABS(H12/I12)&gt;1.96</formula>
    </cfRule>
  </conditionalFormatting>
  <conditionalFormatting sqref="H17 N17 T17">
    <cfRule type="expression" dxfId="41" priority="1">
      <formula>ABS(H17/I17)&gt;1.96</formula>
    </cfRule>
  </conditionalFormatting>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J76"/>
  <sheetViews>
    <sheetView showGridLines="0" zoomScale="80" zoomScaleNormal="80" workbookViewId="0">
      <selection activeCell="O2" sqref="O2:O6"/>
    </sheetView>
  </sheetViews>
  <sheetFormatPr defaultColWidth="8.85546875" defaultRowHeight="12.75"/>
  <cols>
    <col min="1" max="1" width="34" style="9" customWidth="1"/>
    <col min="2" max="16384" width="8.85546875" style="9"/>
  </cols>
  <sheetData>
    <row r="1" spans="1:36">
      <c r="J1" s="26"/>
      <c r="O1" s="148"/>
    </row>
    <row r="2" spans="1:36">
      <c r="A2" s="9" t="s">
        <v>393</v>
      </c>
      <c r="J2" s="5"/>
      <c r="O2" s="148"/>
    </row>
    <row r="3" spans="1:36">
      <c r="A3" s="5" t="s">
        <v>125</v>
      </c>
      <c r="O3" s="148"/>
    </row>
    <row r="4" spans="1:36">
      <c r="A4" s="31" t="s">
        <v>265</v>
      </c>
      <c r="O4" s="148"/>
    </row>
    <row r="5" spans="1:36">
      <c r="A5" s="31"/>
      <c r="B5" s="5"/>
      <c r="O5" s="148"/>
    </row>
    <row r="6" spans="1:36" ht="13.5" thickBot="1">
      <c r="O6" s="148"/>
    </row>
    <row r="7" spans="1:36" s="33" customFormat="1" ht="21" customHeight="1">
      <c r="A7" s="55"/>
      <c r="B7" s="275" t="s">
        <v>434</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7"/>
      <c r="AJ7" s="128"/>
    </row>
    <row r="8" spans="1:36" s="33" customFormat="1" ht="28.15" customHeight="1">
      <c r="A8" s="56"/>
      <c r="B8" s="278" t="s">
        <v>6</v>
      </c>
      <c r="C8" s="271"/>
      <c r="D8" s="280" t="s">
        <v>7</v>
      </c>
      <c r="E8" s="281"/>
      <c r="F8" s="281"/>
      <c r="G8" s="281"/>
      <c r="H8" s="281"/>
      <c r="I8" s="281"/>
      <c r="J8" s="281"/>
      <c r="K8" s="282"/>
      <c r="L8" s="280" t="s">
        <v>8</v>
      </c>
      <c r="M8" s="281"/>
      <c r="N8" s="281"/>
      <c r="O8" s="281"/>
      <c r="P8" s="281"/>
      <c r="Q8" s="282"/>
      <c r="R8" s="283" t="s">
        <v>228</v>
      </c>
      <c r="S8" s="284"/>
      <c r="T8" s="284"/>
      <c r="U8" s="284"/>
      <c r="V8" s="284"/>
      <c r="W8" s="285"/>
      <c r="X8" s="283" t="s">
        <v>229</v>
      </c>
      <c r="Y8" s="284"/>
      <c r="Z8" s="284"/>
      <c r="AA8" s="284"/>
      <c r="AB8" s="284"/>
      <c r="AC8" s="285"/>
      <c r="AD8" s="283" t="s">
        <v>230</v>
      </c>
      <c r="AE8" s="284"/>
      <c r="AF8" s="284"/>
      <c r="AG8" s="284"/>
      <c r="AH8" s="284"/>
      <c r="AI8" s="286"/>
    </row>
    <row r="9" spans="1:36" s="33" customFormat="1" ht="64.5" customHeight="1">
      <c r="A9" s="56"/>
      <c r="B9" s="279"/>
      <c r="C9" s="273"/>
      <c r="D9" s="274" t="s">
        <v>9</v>
      </c>
      <c r="E9" s="264"/>
      <c r="F9" s="274" t="s">
        <v>452</v>
      </c>
      <c r="G9" s="266"/>
      <c r="H9" s="264" t="s">
        <v>10</v>
      </c>
      <c r="I9" s="264"/>
      <c r="J9" s="274" t="s">
        <v>189</v>
      </c>
      <c r="K9" s="266"/>
      <c r="L9" s="274" t="s">
        <v>278</v>
      </c>
      <c r="M9" s="288"/>
      <c r="N9" s="274" t="s">
        <v>279</v>
      </c>
      <c r="O9" s="266"/>
      <c r="P9" s="288" t="s">
        <v>233</v>
      </c>
      <c r="Q9" s="287"/>
      <c r="R9" s="274" t="s">
        <v>454</v>
      </c>
      <c r="S9" s="264" t="s">
        <v>166</v>
      </c>
      <c r="T9" s="274" t="s">
        <v>215</v>
      </c>
      <c r="U9" s="266"/>
      <c r="V9" s="264" t="s">
        <v>183</v>
      </c>
      <c r="W9" s="287" t="s">
        <v>167</v>
      </c>
      <c r="X9" s="274" t="s">
        <v>455</v>
      </c>
      <c r="Y9" s="264" t="s">
        <v>166</v>
      </c>
      <c r="Z9" s="274" t="s">
        <v>211</v>
      </c>
      <c r="AA9" s="266"/>
      <c r="AB9" s="264" t="s">
        <v>183</v>
      </c>
      <c r="AC9" s="287" t="s">
        <v>167</v>
      </c>
      <c r="AD9" s="274" t="s">
        <v>455</v>
      </c>
      <c r="AE9" s="264" t="s">
        <v>166</v>
      </c>
      <c r="AF9" s="274" t="s">
        <v>211</v>
      </c>
      <c r="AG9" s="266"/>
      <c r="AH9" s="264" t="s">
        <v>183</v>
      </c>
      <c r="AI9" s="265" t="s">
        <v>167</v>
      </c>
    </row>
    <row r="10" spans="1:36" s="83" customFormat="1">
      <c r="A10" s="129"/>
      <c r="B10" s="130" t="s">
        <v>11</v>
      </c>
      <c r="C10" s="131" t="s">
        <v>12</v>
      </c>
      <c r="D10" s="132" t="s">
        <v>11</v>
      </c>
      <c r="E10" s="130" t="s">
        <v>12</v>
      </c>
      <c r="F10" s="132" t="s">
        <v>11</v>
      </c>
      <c r="G10" s="131" t="s">
        <v>12</v>
      </c>
      <c r="H10" s="130" t="s">
        <v>11</v>
      </c>
      <c r="I10" s="130" t="s">
        <v>12</v>
      </c>
      <c r="J10" s="132" t="s">
        <v>13</v>
      </c>
      <c r="K10" s="131" t="s">
        <v>12</v>
      </c>
      <c r="L10" s="132" t="s">
        <v>11</v>
      </c>
      <c r="M10" s="130" t="s">
        <v>12</v>
      </c>
      <c r="N10" s="132" t="s">
        <v>11</v>
      </c>
      <c r="O10" s="131" t="s">
        <v>12</v>
      </c>
      <c r="P10" s="130" t="s">
        <v>13</v>
      </c>
      <c r="Q10" s="131" t="s">
        <v>12</v>
      </c>
      <c r="R10" s="132" t="s">
        <v>11</v>
      </c>
      <c r="S10" s="130" t="s">
        <v>12</v>
      </c>
      <c r="T10" s="132" t="s">
        <v>11</v>
      </c>
      <c r="U10" s="131" t="s">
        <v>12</v>
      </c>
      <c r="V10" s="130" t="s">
        <v>13</v>
      </c>
      <c r="W10" s="131" t="s">
        <v>12</v>
      </c>
      <c r="X10" s="132" t="s">
        <v>11</v>
      </c>
      <c r="Y10" s="130" t="s">
        <v>12</v>
      </c>
      <c r="Z10" s="132" t="s">
        <v>11</v>
      </c>
      <c r="AA10" s="131" t="s">
        <v>12</v>
      </c>
      <c r="AB10" s="130" t="s">
        <v>14</v>
      </c>
      <c r="AC10" s="131" t="s">
        <v>12</v>
      </c>
      <c r="AD10" s="132" t="s">
        <v>11</v>
      </c>
      <c r="AE10" s="130" t="s">
        <v>12</v>
      </c>
      <c r="AF10" s="132" t="s">
        <v>11</v>
      </c>
      <c r="AG10" s="131" t="s">
        <v>12</v>
      </c>
      <c r="AH10" s="130" t="s">
        <v>13</v>
      </c>
      <c r="AI10" s="133" t="s">
        <v>12</v>
      </c>
    </row>
    <row r="11" spans="1:36">
      <c r="A11" s="134"/>
      <c r="B11" s="37"/>
      <c r="C11" s="6"/>
      <c r="D11" s="37"/>
      <c r="E11" s="7"/>
      <c r="F11" s="37"/>
      <c r="G11" s="6"/>
      <c r="H11" s="38"/>
      <c r="I11" s="7"/>
      <c r="J11" s="37"/>
      <c r="K11" s="6"/>
      <c r="L11" s="37"/>
      <c r="M11" s="7"/>
      <c r="N11" s="37"/>
      <c r="O11" s="6"/>
      <c r="P11" s="38"/>
      <c r="Q11" s="6"/>
      <c r="R11" s="37"/>
      <c r="S11" s="7"/>
      <c r="T11" s="37"/>
      <c r="U11" s="6"/>
      <c r="V11" s="38"/>
      <c r="W11" s="6"/>
      <c r="X11" s="37"/>
      <c r="Y11" s="7"/>
      <c r="Z11" s="37"/>
      <c r="AA11" s="6"/>
      <c r="AB11" s="38"/>
      <c r="AC11" s="6"/>
      <c r="AD11" s="37"/>
      <c r="AE11" s="7"/>
      <c r="AF11" s="37"/>
      <c r="AG11" s="6"/>
      <c r="AH11" s="38"/>
      <c r="AI11" s="8"/>
    </row>
    <row r="12" spans="1:36">
      <c r="A12" s="39" t="s">
        <v>15</v>
      </c>
      <c r="B12" s="65">
        <v>11.475277536568839</v>
      </c>
      <c r="C12" s="59">
        <v>1.2594352569325831</v>
      </c>
      <c r="D12" s="65">
        <v>7.5661881515973253</v>
      </c>
      <c r="E12" s="60">
        <v>3.1661389619258777</v>
      </c>
      <c r="F12" s="65">
        <v>10.20666232217787</v>
      </c>
      <c r="G12" s="59">
        <v>2.1857915724378918</v>
      </c>
      <c r="H12" s="69">
        <v>12.99480863516475</v>
      </c>
      <c r="I12" s="60">
        <v>1.8086909110491278</v>
      </c>
      <c r="J12" s="65">
        <v>5.4286204835674248</v>
      </c>
      <c r="K12" s="59">
        <v>3.8441627697511014</v>
      </c>
      <c r="L12" s="65">
        <v>12.427102448560181</v>
      </c>
      <c r="M12" s="60">
        <v>1.3856255470003074</v>
      </c>
      <c r="N12" s="65" t="s">
        <v>458</v>
      </c>
      <c r="O12" s="59" t="s">
        <v>458</v>
      </c>
      <c r="P12" s="69" t="s">
        <v>458</v>
      </c>
      <c r="Q12" s="59" t="s">
        <v>458</v>
      </c>
      <c r="R12" s="65">
        <v>11.96579036566702</v>
      </c>
      <c r="S12" s="60">
        <v>1.2519891762577651</v>
      </c>
      <c r="T12" s="65">
        <v>7.4069321377739286</v>
      </c>
      <c r="U12" s="59">
        <v>3.7688803563574207</v>
      </c>
      <c r="V12" s="69">
        <v>-4.5588582278930918</v>
      </c>
      <c r="W12" s="59">
        <v>3.8661191814587799</v>
      </c>
      <c r="X12" s="65">
        <v>9.8489760487517852</v>
      </c>
      <c r="Y12" s="60">
        <v>1.575736247965899</v>
      </c>
      <c r="Z12" s="65">
        <v>13.45432009241145</v>
      </c>
      <c r="AA12" s="59">
        <v>2.1806183145215674</v>
      </c>
      <c r="AB12" s="69">
        <v>3.6053440436596649</v>
      </c>
      <c r="AC12" s="59">
        <v>2.7433373872420939</v>
      </c>
      <c r="AD12" s="65">
        <v>8.7279736663806222</v>
      </c>
      <c r="AE12" s="60">
        <v>1.5424781004704464</v>
      </c>
      <c r="AF12" s="65">
        <v>14.79014939300848</v>
      </c>
      <c r="AG12" s="59">
        <v>2.1725508945069723</v>
      </c>
      <c r="AH12" s="69">
        <v>6.0621757266278582</v>
      </c>
      <c r="AI12" s="61">
        <v>2.7009534966175184</v>
      </c>
    </row>
    <row r="13" spans="1:36" ht="14.25">
      <c r="A13" s="39" t="s">
        <v>460</v>
      </c>
      <c r="B13" s="65">
        <v>11.51839600410675</v>
      </c>
      <c r="C13" s="59">
        <v>0.65272163295755969</v>
      </c>
      <c r="D13" s="65">
        <v>22.43126501364469</v>
      </c>
      <c r="E13" s="60">
        <v>5.9770487299424531</v>
      </c>
      <c r="F13" s="65">
        <v>10.896200509303791</v>
      </c>
      <c r="G13" s="59">
        <v>1.3647921300563073</v>
      </c>
      <c r="H13" s="69">
        <v>10.97731982662871</v>
      </c>
      <c r="I13" s="60">
        <v>0.6968432160153748</v>
      </c>
      <c r="J13" s="65">
        <v>-11.453945187015981</v>
      </c>
      <c r="K13" s="59">
        <v>5.9771319231166995</v>
      </c>
      <c r="L13" s="65">
        <v>11.76332804986356</v>
      </c>
      <c r="M13" s="60">
        <v>0.93194563370504246</v>
      </c>
      <c r="N13" s="65">
        <v>10.88059005714144</v>
      </c>
      <c r="O13" s="59">
        <v>1.0408266325398674</v>
      </c>
      <c r="P13" s="69">
        <v>-0.88273799272212017</v>
      </c>
      <c r="Q13" s="59">
        <v>1.4362406703194586</v>
      </c>
      <c r="R13" s="65">
        <v>11.34350575757562</v>
      </c>
      <c r="S13" s="60">
        <v>0.76874662973518582</v>
      </c>
      <c r="T13" s="65">
        <v>10.982255909606319</v>
      </c>
      <c r="U13" s="59">
        <v>1.4574666319593068</v>
      </c>
      <c r="V13" s="69">
        <v>-0.36124984796930093</v>
      </c>
      <c r="W13" s="59">
        <v>1.6352927123968792</v>
      </c>
      <c r="X13" s="65">
        <v>11.07839221092979</v>
      </c>
      <c r="Y13" s="60">
        <v>0.96118666207340042</v>
      </c>
      <c r="Z13" s="65">
        <v>11.63112650392117</v>
      </c>
      <c r="AA13" s="59">
        <v>1.0226196801334066</v>
      </c>
      <c r="AB13" s="69">
        <v>0.55273429299137966</v>
      </c>
      <c r="AC13" s="59">
        <v>1.4304398161415346</v>
      </c>
      <c r="AD13" s="65">
        <v>10.86461227458754</v>
      </c>
      <c r="AE13" s="60">
        <v>0.81078407408658948</v>
      </c>
      <c r="AF13" s="65">
        <v>11.95918498056902</v>
      </c>
      <c r="AG13" s="59">
        <v>1.2370711883698198</v>
      </c>
      <c r="AH13" s="69">
        <v>1.0945727059814807</v>
      </c>
      <c r="AI13" s="61">
        <v>1.4731133016118163</v>
      </c>
    </row>
    <row r="14" spans="1:36">
      <c r="A14" s="39" t="s">
        <v>17</v>
      </c>
      <c r="B14" s="65">
        <v>15.953723824196411</v>
      </c>
      <c r="C14" s="59">
        <v>0.70180453422168243</v>
      </c>
      <c r="D14" s="65">
        <v>18.793128176106912</v>
      </c>
      <c r="E14" s="60">
        <v>1.5095047462956899</v>
      </c>
      <c r="F14" s="65">
        <v>14.64369960489204</v>
      </c>
      <c r="G14" s="59">
        <v>1.0908175045560002</v>
      </c>
      <c r="H14" s="69">
        <v>17.057955416831842</v>
      </c>
      <c r="I14" s="60">
        <v>1.0358301361873454</v>
      </c>
      <c r="J14" s="65">
        <v>-1.7351727592750699</v>
      </c>
      <c r="K14" s="59">
        <v>1.7301195971104699</v>
      </c>
      <c r="L14" s="65">
        <v>16.61169845546797</v>
      </c>
      <c r="M14" s="60">
        <v>0.76363895808451365</v>
      </c>
      <c r="N14" s="65">
        <v>11.533594904078541</v>
      </c>
      <c r="O14" s="59">
        <v>1.5956564006914262</v>
      </c>
      <c r="P14" s="69">
        <v>-5.0781035513894288</v>
      </c>
      <c r="Q14" s="59">
        <v>1.7216414835052563</v>
      </c>
      <c r="R14" s="65">
        <v>14.68806326634021</v>
      </c>
      <c r="S14" s="60">
        <v>0.77558284612893302</v>
      </c>
      <c r="T14" s="65">
        <v>21.732848190899929</v>
      </c>
      <c r="U14" s="59">
        <v>1.6847935088559891</v>
      </c>
      <c r="V14" s="69">
        <v>7.0447849245597194</v>
      </c>
      <c r="W14" s="59">
        <v>1.8569423839355712</v>
      </c>
      <c r="X14" s="65">
        <v>14.868445975419959</v>
      </c>
      <c r="Y14" s="60">
        <v>0.92275251830315963</v>
      </c>
      <c r="Z14" s="65">
        <v>17.32333731921759</v>
      </c>
      <c r="AA14" s="59">
        <v>1.0320600495170391</v>
      </c>
      <c r="AB14" s="69">
        <v>2.4548913437976303</v>
      </c>
      <c r="AC14" s="59">
        <v>1.3140858541983629</v>
      </c>
      <c r="AD14" s="65">
        <v>15.19275571456709</v>
      </c>
      <c r="AE14" s="60">
        <v>0.71447547846575643</v>
      </c>
      <c r="AF14" s="65">
        <v>24.40689824841143</v>
      </c>
      <c r="AG14" s="59">
        <v>2.6195356490611696</v>
      </c>
      <c r="AH14" s="69">
        <v>9.2141425338443401</v>
      </c>
      <c r="AI14" s="61">
        <v>2.702352647841388</v>
      </c>
    </row>
    <row r="15" spans="1:36">
      <c r="A15" s="41" t="s">
        <v>18</v>
      </c>
      <c r="B15" s="65">
        <v>18.297354941234939</v>
      </c>
      <c r="C15" s="59">
        <v>0.72885625835018009</v>
      </c>
      <c r="D15" s="65">
        <v>26.311451072015469</v>
      </c>
      <c r="E15" s="60">
        <v>3.8913517511063112</v>
      </c>
      <c r="F15" s="65">
        <v>17.202162422854808</v>
      </c>
      <c r="G15" s="59">
        <v>0.84811417874549522</v>
      </c>
      <c r="H15" s="69">
        <v>20.86977109762401</v>
      </c>
      <c r="I15" s="60">
        <v>1.5248054325463136</v>
      </c>
      <c r="J15" s="65">
        <v>-5.4416799743914588</v>
      </c>
      <c r="K15" s="59">
        <v>4.1560456623896815</v>
      </c>
      <c r="L15" s="65">
        <v>21.801422791107189</v>
      </c>
      <c r="M15" s="60">
        <v>1.2291681311874945</v>
      </c>
      <c r="N15" s="65">
        <v>15.9884708028719</v>
      </c>
      <c r="O15" s="59">
        <v>0.88863816870065571</v>
      </c>
      <c r="P15" s="69">
        <v>-5.8129519882352891</v>
      </c>
      <c r="Q15" s="59">
        <v>1.4967481851163251</v>
      </c>
      <c r="R15" s="65">
        <v>17.814826956608361</v>
      </c>
      <c r="S15" s="60">
        <v>0.83904774358740319</v>
      </c>
      <c r="T15" s="65">
        <v>21.877567340728561</v>
      </c>
      <c r="U15" s="59">
        <v>1.8337200761685835</v>
      </c>
      <c r="V15" s="69">
        <v>4.0627403841202003</v>
      </c>
      <c r="W15" s="59">
        <v>2.0393317657442567</v>
      </c>
      <c r="X15" s="65">
        <v>17.474146837703731</v>
      </c>
      <c r="Y15" s="60">
        <v>0.92161689149548764</v>
      </c>
      <c r="Z15" s="65">
        <v>20.27712686508282</v>
      </c>
      <c r="AA15" s="59">
        <v>1.3382509947278591</v>
      </c>
      <c r="AB15" s="69">
        <v>2.802980027379089</v>
      </c>
      <c r="AC15" s="59">
        <v>1.6773147490771889</v>
      </c>
      <c r="AD15" s="65">
        <v>18.76763920082691</v>
      </c>
      <c r="AE15" s="60">
        <v>0.97220569564602877</v>
      </c>
      <c r="AF15" s="65">
        <v>18.298767180680009</v>
      </c>
      <c r="AG15" s="59">
        <v>1.1442333174763377</v>
      </c>
      <c r="AH15" s="69">
        <v>-0.46887202014690033</v>
      </c>
      <c r="AI15" s="61">
        <v>1.4811016197528777</v>
      </c>
    </row>
    <row r="16" spans="1:36">
      <c r="A16" s="94" t="s">
        <v>206</v>
      </c>
      <c r="B16" s="65">
        <v>12.911566452502591</v>
      </c>
      <c r="C16" s="59">
        <v>0.9026003231123968</v>
      </c>
      <c r="D16" s="65" t="s">
        <v>458</v>
      </c>
      <c r="E16" s="60" t="s">
        <v>458</v>
      </c>
      <c r="F16" s="65">
        <v>13.022558475102279</v>
      </c>
      <c r="G16" s="59">
        <v>0.98401011925582282</v>
      </c>
      <c r="H16" s="69">
        <v>12.62938797126534</v>
      </c>
      <c r="I16" s="60">
        <v>2.5425928914409375</v>
      </c>
      <c r="J16" s="65" t="s">
        <v>458</v>
      </c>
      <c r="K16" s="59" t="s">
        <v>458</v>
      </c>
      <c r="L16" s="65">
        <v>15.815987498366059</v>
      </c>
      <c r="M16" s="60">
        <v>1.9847884649214635</v>
      </c>
      <c r="N16" s="65">
        <v>11.82629171596203</v>
      </c>
      <c r="O16" s="59">
        <v>0.97527983924224459</v>
      </c>
      <c r="P16" s="69">
        <v>-3.9896957824040289</v>
      </c>
      <c r="Q16" s="59">
        <v>2.1698988003235433</v>
      </c>
      <c r="R16" s="65">
        <v>12.17302052379442</v>
      </c>
      <c r="S16" s="60">
        <v>0.94005454995657733</v>
      </c>
      <c r="T16" s="65">
        <v>18.049151128002471</v>
      </c>
      <c r="U16" s="59">
        <v>2.7520486654114475</v>
      </c>
      <c r="V16" s="69">
        <v>5.8761306042080506</v>
      </c>
      <c r="W16" s="59">
        <v>2.7371679574583352</v>
      </c>
      <c r="X16" s="65">
        <v>11.97646716278326</v>
      </c>
      <c r="Y16" s="60">
        <v>1.0475892521253294</v>
      </c>
      <c r="Z16" s="65">
        <v>14.393809731577131</v>
      </c>
      <c r="AA16" s="59">
        <v>1.6928980158753726</v>
      </c>
      <c r="AB16" s="69">
        <v>2.4173425687938703</v>
      </c>
      <c r="AC16" s="59">
        <v>1.9224237346131068</v>
      </c>
      <c r="AD16" s="65">
        <v>10.74383461383796</v>
      </c>
      <c r="AE16" s="60">
        <v>1.3603152723151561</v>
      </c>
      <c r="AF16" s="65">
        <v>14.969744698737911</v>
      </c>
      <c r="AG16" s="59">
        <v>1.2624314349720911</v>
      </c>
      <c r="AH16" s="69">
        <v>4.2259100848999509</v>
      </c>
      <c r="AI16" s="61">
        <v>1.8270918007145109</v>
      </c>
    </row>
    <row r="17" spans="1:35">
      <c r="A17" s="94" t="s">
        <v>459</v>
      </c>
      <c r="B17" s="65">
        <v>24.537300276448651</v>
      </c>
      <c r="C17" s="59">
        <v>1.1116879861969824</v>
      </c>
      <c r="D17" s="65" t="s">
        <v>458</v>
      </c>
      <c r="E17" s="60" t="s">
        <v>458</v>
      </c>
      <c r="F17" s="65">
        <v>24.167491616292139</v>
      </c>
      <c r="G17" s="59">
        <v>1.5531555853555175</v>
      </c>
      <c r="H17" s="69">
        <v>24.508696066014618</v>
      </c>
      <c r="I17" s="60">
        <v>1.5395499860082875</v>
      </c>
      <c r="J17" s="65" t="s">
        <v>458</v>
      </c>
      <c r="K17" s="59" t="s">
        <v>458</v>
      </c>
      <c r="L17" s="65">
        <v>24.98883402765572</v>
      </c>
      <c r="M17" s="60">
        <v>1.5999015950134312</v>
      </c>
      <c r="N17" s="65">
        <v>23.974597462054529</v>
      </c>
      <c r="O17" s="59">
        <v>1.6478582206807433</v>
      </c>
      <c r="P17" s="69">
        <v>-1.0142365656011911</v>
      </c>
      <c r="Q17" s="59">
        <v>2.3675848506671842</v>
      </c>
      <c r="R17" s="65">
        <v>25.007261697886548</v>
      </c>
      <c r="S17" s="60">
        <v>1.2973931995498131</v>
      </c>
      <c r="T17" s="65">
        <v>23.95161349727594</v>
      </c>
      <c r="U17" s="59">
        <v>2.1837538867789235</v>
      </c>
      <c r="V17" s="69">
        <v>-1.0556482006106087</v>
      </c>
      <c r="W17" s="59">
        <v>2.5059523459166826</v>
      </c>
      <c r="X17" s="65">
        <v>23.577847654702019</v>
      </c>
      <c r="Y17" s="60">
        <v>1.3821295182368483</v>
      </c>
      <c r="Z17" s="65">
        <v>26.512676112465421</v>
      </c>
      <c r="AA17" s="59">
        <v>1.7308070008894354</v>
      </c>
      <c r="AB17" s="69">
        <v>2.9348284577634018</v>
      </c>
      <c r="AC17" s="59">
        <v>2.1291124282355227</v>
      </c>
      <c r="AD17" s="65">
        <v>25.096489628018841</v>
      </c>
      <c r="AE17" s="60">
        <v>1.3633226664772768</v>
      </c>
      <c r="AF17" s="65">
        <v>24.006412334474231</v>
      </c>
      <c r="AG17" s="59">
        <v>1.7929823802484888</v>
      </c>
      <c r="AH17" s="69">
        <v>-1.0900772935446099</v>
      </c>
      <c r="AI17" s="61">
        <v>2.1182901785124804</v>
      </c>
    </row>
    <row r="18" spans="1:35">
      <c r="A18" s="41" t="s">
        <v>19</v>
      </c>
      <c r="B18" s="65">
        <v>58.384368602585127</v>
      </c>
      <c r="C18" s="59">
        <v>1.2219021499256877</v>
      </c>
      <c r="D18" s="65">
        <v>63.346583740863949</v>
      </c>
      <c r="E18" s="60">
        <v>4.8217856218762085</v>
      </c>
      <c r="F18" s="65">
        <v>59.172460168020812</v>
      </c>
      <c r="G18" s="59">
        <v>1.8355534004521681</v>
      </c>
      <c r="H18" s="69">
        <v>56.368812881037179</v>
      </c>
      <c r="I18" s="60">
        <v>1.7113850742491361</v>
      </c>
      <c r="J18" s="65">
        <v>-6.9777708598267694</v>
      </c>
      <c r="K18" s="59">
        <v>5.1562968527485555</v>
      </c>
      <c r="L18" s="65">
        <v>61.120778912086749</v>
      </c>
      <c r="M18" s="60">
        <v>1.4392794650315521</v>
      </c>
      <c r="N18" s="65">
        <v>47.309377702613027</v>
      </c>
      <c r="O18" s="59">
        <v>2.221622298118088</v>
      </c>
      <c r="P18" s="69">
        <v>-13.811401209473722</v>
      </c>
      <c r="Q18" s="59">
        <v>2.6444219354678342</v>
      </c>
      <c r="R18" s="65">
        <v>55.452790073947909</v>
      </c>
      <c r="S18" s="60">
        <v>1.5923840047163327</v>
      </c>
      <c r="T18" s="65">
        <v>62.501347401379462</v>
      </c>
      <c r="U18" s="59">
        <v>1.8879753889368853</v>
      </c>
      <c r="V18" s="69">
        <v>7.0485573274315527</v>
      </c>
      <c r="W18" s="59">
        <v>2.4173527987274857</v>
      </c>
      <c r="X18" s="65">
        <v>58.325456763602432</v>
      </c>
      <c r="Y18" s="60">
        <v>1.2642600410967761</v>
      </c>
      <c r="Z18" s="65" t="s">
        <v>458</v>
      </c>
      <c r="AA18" s="59" t="s">
        <v>458</v>
      </c>
      <c r="AB18" s="69" t="s">
        <v>458</v>
      </c>
      <c r="AC18" s="59" t="s">
        <v>458</v>
      </c>
      <c r="AD18" s="65">
        <v>58.038205426601998</v>
      </c>
      <c r="AE18" s="60">
        <v>1.3149943996884801</v>
      </c>
      <c r="AF18" s="65">
        <v>61.578009715992842</v>
      </c>
      <c r="AG18" s="59">
        <v>3.4240851190234713</v>
      </c>
      <c r="AH18" s="69">
        <v>3.5398042893908439</v>
      </c>
      <c r="AI18" s="61">
        <v>3.6595615835893591</v>
      </c>
    </row>
    <row r="19" spans="1:35">
      <c r="A19" s="41" t="s">
        <v>20</v>
      </c>
      <c r="B19" s="65">
        <v>27.214149032402041</v>
      </c>
      <c r="C19" s="59">
        <v>1.2026273514163632</v>
      </c>
      <c r="D19" s="65">
        <v>25.575523960956939</v>
      </c>
      <c r="E19" s="60">
        <v>2.7167094350893146</v>
      </c>
      <c r="F19" s="65">
        <v>25.228371480507072</v>
      </c>
      <c r="G19" s="59">
        <v>1.6030183609939799</v>
      </c>
      <c r="H19" s="69">
        <v>31.710198145575639</v>
      </c>
      <c r="I19" s="60">
        <v>2.0365029562749966</v>
      </c>
      <c r="J19" s="65">
        <v>6.1346741846186994</v>
      </c>
      <c r="K19" s="59">
        <v>3.4247247622134092</v>
      </c>
      <c r="L19" s="65">
        <v>27.065859278848819</v>
      </c>
      <c r="M19" s="60">
        <v>1.2296751212696153</v>
      </c>
      <c r="N19" s="65" t="s">
        <v>458</v>
      </c>
      <c r="O19" s="59" t="s">
        <v>458</v>
      </c>
      <c r="P19" s="69" t="s">
        <v>458</v>
      </c>
      <c r="Q19" s="59" t="s">
        <v>458</v>
      </c>
      <c r="R19" s="65">
        <v>27.29652330895</v>
      </c>
      <c r="S19" s="60">
        <v>1.2886110699252509</v>
      </c>
      <c r="T19" s="65">
        <v>26.703341221447548</v>
      </c>
      <c r="U19" s="59">
        <v>2.9380287580127771</v>
      </c>
      <c r="V19" s="69">
        <v>-0.59318208750245205</v>
      </c>
      <c r="W19" s="59">
        <v>3.1697888175483104</v>
      </c>
      <c r="X19" s="65">
        <v>26.98161266703876</v>
      </c>
      <c r="Y19" s="60">
        <v>1.1929852761743112</v>
      </c>
      <c r="Z19" s="65" t="s">
        <v>458</v>
      </c>
      <c r="AA19" s="59" t="s">
        <v>458</v>
      </c>
      <c r="AB19" s="69" t="s">
        <v>458</v>
      </c>
      <c r="AC19" s="59" t="s">
        <v>458</v>
      </c>
      <c r="AD19" s="65">
        <v>26.979555561106292</v>
      </c>
      <c r="AE19" s="60">
        <v>1.2434452028663063</v>
      </c>
      <c r="AF19" s="65">
        <v>31.52226425954612</v>
      </c>
      <c r="AG19" s="59">
        <v>4.450334993375245</v>
      </c>
      <c r="AH19" s="69">
        <v>4.5427086984398279</v>
      </c>
      <c r="AI19" s="61">
        <v>4.4963901598927034</v>
      </c>
    </row>
    <row r="20" spans="1:35">
      <c r="A20" s="41" t="s">
        <v>21</v>
      </c>
      <c r="B20" s="65">
        <v>36.04210425261136</v>
      </c>
      <c r="C20" s="59">
        <v>1.3561183567999815</v>
      </c>
      <c r="D20" s="65" t="s">
        <v>256</v>
      </c>
      <c r="E20" s="60" t="s">
        <v>256</v>
      </c>
      <c r="F20" s="65" t="s">
        <v>256</v>
      </c>
      <c r="G20" s="59" t="s">
        <v>256</v>
      </c>
      <c r="H20" s="69">
        <v>36.129649508231168</v>
      </c>
      <c r="I20" s="60">
        <v>1.4927554472630582</v>
      </c>
      <c r="J20" s="65" t="s">
        <v>256</v>
      </c>
      <c r="K20" s="59" t="s">
        <v>256</v>
      </c>
      <c r="L20" s="65">
        <v>34.152716579461661</v>
      </c>
      <c r="M20" s="60">
        <v>2.9426271714822452</v>
      </c>
      <c r="N20" s="65">
        <v>37.296432367916253</v>
      </c>
      <c r="O20" s="59">
        <v>1.6729061756880266</v>
      </c>
      <c r="P20" s="69">
        <v>3.1437157884545925</v>
      </c>
      <c r="Q20" s="59">
        <v>3.3889071885774125</v>
      </c>
      <c r="R20" s="65">
        <v>35.851109035244768</v>
      </c>
      <c r="S20" s="60">
        <v>1.5134020492114382</v>
      </c>
      <c r="T20" s="65">
        <v>44.03375457493587</v>
      </c>
      <c r="U20" s="59">
        <v>5.0157621906591459</v>
      </c>
      <c r="V20" s="69">
        <v>8.1826455396911015</v>
      </c>
      <c r="W20" s="59">
        <v>5.2827455040813938</v>
      </c>
      <c r="X20" s="65">
        <v>36.514699642679624</v>
      </c>
      <c r="Y20" s="60">
        <v>1.7221931649466156</v>
      </c>
      <c r="Z20" s="65">
        <v>37.439198664792357</v>
      </c>
      <c r="AA20" s="59">
        <v>3.2923801645847561</v>
      </c>
      <c r="AB20" s="69">
        <v>0.92449902211273383</v>
      </c>
      <c r="AC20" s="59">
        <v>3.7524348813184933</v>
      </c>
      <c r="AD20" s="65">
        <v>36.386759170575239</v>
      </c>
      <c r="AE20" s="60">
        <v>1.6116751728108505</v>
      </c>
      <c r="AF20" s="65" t="s">
        <v>458</v>
      </c>
      <c r="AG20" s="59" t="s">
        <v>458</v>
      </c>
      <c r="AH20" s="69" t="s">
        <v>458</v>
      </c>
      <c r="AI20" s="61" t="s">
        <v>458</v>
      </c>
    </row>
    <row r="21" spans="1:35">
      <c r="A21" s="39" t="s">
        <v>22</v>
      </c>
      <c r="B21" s="65">
        <v>38.297231602583729</v>
      </c>
      <c r="C21" s="59">
        <v>1.2132237641437202</v>
      </c>
      <c r="D21" s="65">
        <v>38.78373232377912</v>
      </c>
      <c r="E21" s="60">
        <v>2.7212174072398887</v>
      </c>
      <c r="F21" s="65">
        <v>34.883280467501592</v>
      </c>
      <c r="G21" s="59">
        <v>2.8130259710217929</v>
      </c>
      <c r="H21" s="69">
        <v>40.613435649749931</v>
      </c>
      <c r="I21" s="60">
        <v>1.5846708824037801</v>
      </c>
      <c r="J21" s="65">
        <v>1.8297033259708115</v>
      </c>
      <c r="K21" s="59">
        <v>3.0970816572499156</v>
      </c>
      <c r="L21" s="65">
        <v>36.129509018333742</v>
      </c>
      <c r="M21" s="60">
        <v>1.5418028719958035</v>
      </c>
      <c r="N21" s="65">
        <v>39.73091705679893</v>
      </c>
      <c r="O21" s="59">
        <v>1.8341014999813305</v>
      </c>
      <c r="P21" s="69">
        <v>3.6014080384651876</v>
      </c>
      <c r="Q21" s="59">
        <v>2.3971553512965387</v>
      </c>
      <c r="R21" s="65">
        <v>38.219528097180152</v>
      </c>
      <c r="S21" s="60">
        <v>1.4177320820931043</v>
      </c>
      <c r="T21" s="65">
        <v>38.4092904970219</v>
      </c>
      <c r="U21" s="59">
        <v>1.8933477652273114</v>
      </c>
      <c r="V21" s="69">
        <v>0.18976239984174725</v>
      </c>
      <c r="W21" s="59">
        <v>2.4094537636803119</v>
      </c>
      <c r="X21" s="65">
        <v>37.854144295973029</v>
      </c>
      <c r="Y21" s="60">
        <v>1.29274957261146</v>
      </c>
      <c r="Z21" s="65">
        <v>43.087200846857222</v>
      </c>
      <c r="AA21" s="59">
        <v>3.6384935683172697</v>
      </c>
      <c r="AB21" s="69">
        <v>5.2330565508841929</v>
      </c>
      <c r="AC21" s="59">
        <v>3.8615083216983499</v>
      </c>
      <c r="AD21" s="65">
        <v>41.253729174510951</v>
      </c>
      <c r="AE21" s="60">
        <v>2.3416341203650646</v>
      </c>
      <c r="AF21" s="65">
        <v>35.767805608624847</v>
      </c>
      <c r="AG21" s="59">
        <v>1.424147980025201</v>
      </c>
      <c r="AH21" s="69">
        <v>-5.4859235658861039</v>
      </c>
      <c r="AI21" s="61">
        <v>2.968221565293828</v>
      </c>
    </row>
    <row r="22" spans="1:35">
      <c r="A22" s="39" t="s">
        <v>23</v>
      </c>
      <c r="B22" s="65">
        <v>54.772562526543908</v>
      </c>
      <c r="C22" s="59">
        <v>1.3662494311033249</v>
      </c>
      <c r="D22" s="65">
        <v>65.037726972367338</v>
      </c>
      <c r="E22" s="60">
        <v>3.5434952947388134</v>
      </c>
      <c r="F22" s="65">
        <v>55.440366681784681</v>
      </c>
      <c r="G22" s="59">
        <v>2.5916002314438642</v>
      </c>
      <c r="H22" s="69">
        <v>51.077015452986942</v>
      </c>
      <c r="I22" s="60">
        <v>1.7123180381730878</v>
      </c>
      <c r="J22" s="65">
        <v>-13.960711519380396</v>
      </c>
      <c r="K22" s="59">
        <v>3.9323950960290595</v>
      </c>
      <c r="L22" s="65">
        <v>57.107082505869087</v>
      </c>
      <c r="M22" s="60">
        <v>1.5655589856071801</v>
      </c>
      <c r="N22" s="65">
        <v>48.174559167202368</v>
      </c>
      <c r="O22" s="59">
        <v>3.6154341664916139</v>
      </c>
      <c r="P22" s="69">
        <v>-8.9325233386667193</v>
      </c>
      <c r="Q22" s="59">
        <v>4.0064754012008859</v>
      </c>
      <c r="R22" s="65">
        <v>48.734728072753072</v>
      </c>
      <c r="S22" s="60">
        <v>3.4089703101090083</v>
      </c>
      <c r="T22" s="65">
        <v>57.298849538108733</v>
      </c>
      <c r="U22" s="59">
        <v>1.6333468395702386</v>
      </c>
      <c r="V22" s="69">
        <v>8.5641214653556617</v>
      </c>
      <c r="W22" s="59">
        <v>3.9493091361255943</v>
      </c>
      <c r="X22" s="65">
        <v>55.640140916668457</v>
      </c>
      <c r="Y22" s="60">
        <v>1.4456438800856042</v>
      </c>
      <c r="Z22" s="65" t="s">
        <v>458</v>
      </c>
      <c r="AA22" s="59" t="s">
        <v>458</v>
      </c>
      <c r="AB22" s="69" t="s">
        <v>458</v>
      </c>
      <c r="AC22" s="59" t="s">
        <v>458</v>
      </c>
      <c r="AD22" s="65">
        <v>56.293955595734033</v>
      </c>
      <c r="AE22" s="60">
        <v>1.4645694980848216</v>
      </c>
      <c r="AF22" s="65">
        <v>44.758568847239012</v>
      </c>
      <c r="AG22" s="59">
        <v>3.5088282848454435</v>
      </c>
      <c r="AH22" s="69">
        <v>-11.535386748495021</v>
      </c>
      <c r="AI22" s="61">
        <v>3.696151152789366</v>
      </c>
    </row>
    <row r="23" spans="1:35">
      <c r="A23" s="39" t="s">
        <v>24</v>
      </c>
      <c r="B23" s="65">
        <v>36.295181747141541</v>
      </c>
      <c r="C23" s="59">
        <v>1.1347312074646547</v>
      </c>
      <c r="D23" s="65">
        <v>34.248028044730709</v>
      </c>
      <c r="E23" s="60">
        <v>2.4191031896688378</v>
      </c>
      <c r="F23" s="65">
        <v>37.704479459991568</v>
      </c>
      <c r="G23" s="59">
        <v>1.2651424603708001</v>
      </c>
      <c r="H23" s="69">
        <v>34.79599094112524</v>
      </c>
      <c r="I23" s="60">
        <v>3.8299830767813878</v>
      </c>
      <c r="J23" s="65">
        <v>0.54796289639453022</v>
      </c>
      <c r="K23" s="59">
        <v>4.7964209586047799</v>
      </c>
      <c r="L23" s="65">
        <v>36.7010003958585</v>
      </c>
      <c r="M23" s="60">
        <v>1.058071080109684</v>
      </c>
      <c r="N23" s="65" t="s">
        <v>458</v>
      </c>
      <c r="O23" s="59" t="s">
        <v>458</v>
      </c>
      <c r="P23" s="69" t="s">
        <v>458</v>
      </c>
      <c r="Q23" s="59" t="s">
        <v>458</v>
      </c>
      <c r="R23" s="65">
        <v>36.229314719786359</v>
      </c>
      <c r="S23" s="60">
        <v>1.1616041636498973</v>
      </c>
      <c r="T23" s="65">
        <v>36.03518319687845</v>
      </c>
      <c r="U23" s="59">
        <v>5.4920087484889146</v>
      </c>
      <c r="V23" s="69">
        <v>-0.19413152290790947</v>
      </c>
      <c r="W23" s="59">
        <v>5.6798471950529335</v>
      </c>
      <c r="X23" s="65">
        <v>36.208499444568979</v>
      </c>
      <c r="Y23" s="60">
        <v>1.1576303598379705</v>
      </c>
      <c r="Z23" s="65" t="s">
        <v>458</v>
      </c>
      <c r="AA23" s="59" t="s">
        <v>458</v>
      </c>
      <c r="AB23" s="69" t="s">
        <v>458</v>
      </c>
      <c r="AC23" s="59" t="s">
        <v>458</v>
      </c>
      <c r="AD23" s="65">
        <v>36.600051198006433</v>
      </c>
      <c r="AE23" s="60">
        <v>1.1439712139729177</v>
      </c>
      <c r="AF23" s="65">
        <v>32.928156613573492</v>
      </c>
      <c r="AG23" s="59">
        <v>3.5610846109151475</v>
      </c>
      <c r="AH23" s="69">
        <v>-3.6718945844329411</v>
      </c>
      <c r="AI23" s="61">
        <v>3.5654259544439286</v>
      </c>
    </row>
    <row r="24" spans="1:35">
      <c r="A24" s="39" t="s">
        <v>364</v>
      </c>
      <c r="B24" s="65">
        <v>27.410380550192549</v>
      </c>
      <c r="C24" s="59">
        <v>1.4702319218523388</v>
      </c>
      <c r="D24" s="65">
        <v>27.370299189019651</v>
      </c>
      <c r="E24" s="60">
        <v>2.9529550615053042</v>
      </c>
      <c r="F24" s="65">
        <v>26.927565701639029</v>
      </c>
      <c r="G24" s="59">
        <v>2.1867727604578762</v>
      </c>
      <c r="H24" s="69">
        <v>28.485451107620069</v>
      </c>
      <c r="I24" s="60">
        <v>1.8615643484765998</v>
      </c>
      <c r="J24" s="65">
        <v>1.115151918600418</v>
      </c>
      <c r="K24" s="59">
        <v>3.4528998545906382</v>
      </c>
      <c r="L24" s="65">
        <v>27.32352068934647</v>
      </c>
      <c r="M24" s="60">
        <v>1.8486249284473799</v>
      </c>
      <c r="N24" s="65">
        <v>27.374367252552059</v>
      </c>
      <c r="O24" s="59">
        <v>2.1538887889363294</v>
      </c>
      <c r="P24" s="69">
        <v>5.084656320558878E-2</v>
      </c>
      <c r="Q24" s="59">
        <v>2.9129220394271749</v>
      </c>
      <c r="R24" s="65">
        <v>27.600404016293229</v>
      </c>
      <c r="S24" s="60">
        <v>1.5327437244794018</v>
      </c>
      <c r="T24" s="65" t="s">
        <v>458</v>
      </c>
      <c r="U24" s="59" t="s">
        <v>458</v>
      </c>
      <c r="V24" s="69" t="s">
        <v>458</v>
      </c>
      <c r="W24" s="59" t="s">
        <v>458</v>
      </c>
      <c r="X24" s="65">
        <v>27.30560803133632</v>
      </c>
      <c r="Y24" s="60">
        <v>1.651753443294981</v>
      </c>
      <c r="Z24" s="65">
        <v>28.153165486869842</v>
      </c>
      <c r="AA24" s="59">
        <v>2.1192544414849936</v>
      </c>
      <c r="AB24" s="69">
        <v>0.84755745553352213</v>
      </c>
      <c r="AC24" s="59">
        <v>2.4307663076161097</v>
      </c>
      <c r="AD24" s="65">
        <v>28.2950455273172</v>
      </c>
      <c r="AE24" s="60">
        <v>1.5680198619046324</v>
      </c>
      <c r="AF24" s="65">
        <v>23.191680853343911</v>
      </c>
      <c r="AG24" s="59">
        <v>3.4094144644458972</v>
      </c>
      <c r="AH24" s="69">
        <v>-5.1033646739732887</v>
      </c>
      <c r="AI24" s="61">
        <v>3.7857165145076235</v>
      </c>
    </row>
    <row r="25" spans="1:35">
      <c r="A25" s="39" t="s">
        <v>25</v>
      </c>
      <c r="B25" s="65">
        <v>14.64745332782992</v>
      </c>
      <c r="C25" s="59">
        <v>0.81931389084913042</v>
      </c>
      <c r="D25" s="65">
        <v>17.714452792537241</v>
      </c>
      <c r="E25" s="60">
        <v>2.2864728438061679</v>
      </c>
      <c r="F25" s="65">
        <v>13.15937556900281</v>
      </c>
      <c r="G25" s="59">
        <v>0.93220034069310076</v>
      </c>
      <c r="H25" s="69">
        <v>15.65963855305953</v>
      </c>
      <c r="I25" s="60">
        <v>1.5252599320859208</v>
      </c>
      <c r="J25" s="65">
        <v>-2.0548142394777109</v>
      </c>
      <c r="K25" s="59">
        <v>2.7605326836570914</v>
      </c>
      <c r="L25" s="65">
        <v>14.73488499266438</v>
      </c>
      <c r="M25" s="60">
        <v>0.87204158897481587</v>
      </c>
      <c r="N25" s="65">
        <v>12.676637164478279</v>
      </c>
      <c r="O25" s="59">
        <v>1.0860962036541881</v>
      </c>
      <c r="P25" s="69">
        <v>-2.0582478281861007</v>
      </c>
      <c r="Q25" s="59">
        <v>1.4908599355294749</v>
      </c>
      <c r="R25" s="65">
        <v>14.703512493221879</v>
      </c>
      <c r="S25" s="60">
        <v>0.84000293541715254</v>
      </c>
      <c r="T25" s="65" t="s">
        <v>458</v>
      </c>
      <c r="U25" s="59" t="s">
        <v>458</v>
      </c>
      <c r="V25" s="69" t="s">
        <v>458</v>
      </c>
      <c r="W25" s="59" t="s">
        <v>458</v>
      </c>
      <c r="X25" s="65">
        <v>14.76278085745742</v>
      </c>
      <c r="Y25" s="60">
        <v>0.85213390020828517</v>
      </c>
      <c r="Z25" s="65" t="s">
        <v>458</v>
      </c>
      <c r="AA25" s="59" t="s">
        <v>458</v>
      </c>
      <c r="AB25" s="69" t="s">
        <v>458</v>
      </c>
      <c r="AC25" s="59" t="s">
        <v>458</v>
      </c>
      <c r="AD25" s="65">
        <v>13.71085656691255</v>
      </c>
      <c r="AE25" s="60">
        <v>0.99454294423147105</v>
      </c>
      <c r="AF25" s="65">
        <v>16.552599359348591</v>
      </c>
      <c r="AG25" s="59">
        <v>1.4243572752761666</v>
      </c>
      <c r="AH25" s="69">
        <v>2.8417427924360403</v>
      </c>
      <c r="AI25" s="61">
        <v>1.6593465310546383</v>
      </c>
    </row>
    <row r="26" spans="1:35">
      <c r="A26" s="39" t="s">
        <v>26</v>
      </c>
      <c r="B26" s="65">
        <v>18.655190558409242</v>
      </c>
      <c r="C26" s="59">
        <v>1.0478947759615311</v>
      </c>
      <c r="D26" s="65">
        <v>20.28348073175211</v>
      </c>
      <c r="E26" s="60">
        <v>2.6829339776357202</v>
      </c>
      <c r="F26" s="65">
        <v>17.728125677497541</v>
      </c>
      <c r="G26" s="59">
        <v>1.3707190371136813</v>
      </c>
      <c r="H26" s="69">
        <v>18.605133312423678</v>
      </c>
      <c r="I26" s="60">
        <v>2.9324442656726397</v>
      </c>
      <c r="J26" s="65">
        <v>-1.678347419328432</v>
      </c>
      <c r="K26" s="59">
        <v>3.8101764727884575</v>
      </c>
      <c r="L26" s="65">
        <v>21.337314204381009</v>
      </c>
      <c r="M26" s="60">
        <v>1.4308506009714685</v>
      </c>
      <c r="N26" s="65">
        <v>10.68544347294516</v>
      </c>
      <c r="O26" s="59">
        <v>1.3852489950794491</v>
      </c>
      <c r="P26" s="69">
        <v>-10.651870731435849</v>
      </c>
      <c r="Q26" s="59">
        <v>2.0630497730172839</v>
      </c>
      <c r="R26" s="65">
        <v>18.556885454994159</v>
      </c>
      <c r="S26" s="60">
        <v>1.1345676816330479</v>
      </c>
      <c r="T26" s="65">
        <v>20.960971557288151</v>
      </c>
      <c r="U26" s="59">
        <v>3.4975536273813788</v>
      </c>
      <c r="V26" s="69">
        <v>2.4040861022939914</v>
      </c>
      <c r="W26" s="59">
        <v>3.5885509188472642</v>
      </c>
      <c r="X26" s="65">
        <v>16.963327667228889</v>
      </c>
      <c r="Y26" s="60">
        <v>1.0761088265382432</v>
      </c>
      <c r="Z26" s="65">
        <v>24.074568377735169</v>
      </c>
      <c r="AA26" s="59">
        <v>2.5554586815688647</v>
      </c>
      <c r="AB26" s="69">
        <v>7.11124071050628</v>
      </c>
      <c r="AC26" s="59">
        <v>2.6432901207014821</v>
      </c>
      <c r="AD26" s="65">
        <v>16.106913903873629</v>
      </c>
      <c r="AE26" s="60">
        <v>1.3477430079644088</v>
      </c>
      <c r="AF26" s="65">
        <v>24.029888843534241</v>
      </c>
      <c r="AG26" s="59">
        <v>2.0643780104522427</v>
      </c>
      <c r="AH26" s="69">
        <v>7.9229749396606124</v>
      </c>
      <c r="AI26" s="61">
        <v>2.6482547713093099</v>
      </c>
    </row>
    <row r="27" spans="1:35">
      <c r="A27" s="39" t="s">
        <v>239</v>
      </c>
      <c r="B27" s="65">
        <v>5.8843882812289614</v>
      </c>
      <c r="C27" s="59">
        <v>0.61211564343112901</v>
      </c>
      <c r="D27" s="65">
        <v>6.4908124354740249</v>
      </c>
      <c r="E27" s="60">
        <v>3.3177173449178747</v>
      </c>
      <c r="F27" s="65">
        <v>5.0350887599365697</v>
      </c>
      <c r="G27" s="59">
        <v>0.65189218825690476</v>
      </c>
      <c r="H27" s="69">
        <v>6.8477644051085456</v>
      </c>
      <c r="I27" s="60">
        <v>1.0026062214864302</v>
      </c>
      <c r="J27" s="65">
        <v>0.35695196963452069</v>
      </c>
      <c r="K27" s="59">
        <v>3.4884315279930505</v>
      </c>
      <c r="L27" s="65">
        <v>6.2056157360761404</v>
      </c>
      <c r="M27" s="60">
        <v>1.1000325257845494</v>
      </c>
      <c r="N27" s="65">
        <v>5.7167570642022216</v>
      </c>
      <c r="O27" s="59">
        <v>0.71958198421031427</v>
      </c>
      <c r="P27" s="69">
        <v>-0.48885867187391874</v>
      </c>
      <c r="Q27" s="59">
        <v>1.3007730498032828</v>
      </c>
      <c r="R27" s="65">
        <v>5.8834507507232408</v>
      </c>
      <c r="S27" s="60">
        <v>0.69404218877256652</v>
      </c>
      <c r="T27" s="65">
        <v>5.415527654066647</v>
      </c>
      <c r="U27" s="59">
        <v>1.3145781358316928</v>
      </c>
      <c r="V27" s="69">
        <v>-0.46792309665659371</v>
      </c>
      <c r="W27" s="59">
        <v>1.4782939269610043</v>
      </c>
      <c r="X27" s="65">
        <v>5.3153180460424592</v>
      </c>
      <c r="Y27" s="60">
        <v>0.6959956736831574</v>
      </c>
      <c r="Z27" s="65">
        <v>6.6310234981715608</v>
      </c>
      <c r="AA27" s="59">
        <v>1.1776126582507791</v>
      </c>
      <c r="AB27" s="69">
        <v>1.3157054521291016</v>
      </c>
      <c r="AC27" s="59">
        <v>1.3423474285602248</v>
      </c>
      <c r="AD27" s="65">
        <v>6.0264696850178163</v>
      </c>
      <c r="AE27" s="60">
        <v>0.96900788530082893</v>
      </c>
      <c r="AF27" s="65">
        <v>5.4125053802027461</v>
      </c>
      <c r="AG27" s="59">
        <v>0.87193782347607107</v>
      </c>
      <c r="AH27" s="69">
        <v>-0.61396430481507025</v>
      </c>
      <c r="AI27" s="61">
        <v>1.3558622260707236</v>
      </c>
    </row>
    <row r="28" spans="1:35">
      <c r="A28" s="39" t="s">
        <v>27</v>
      </c>
      <c r="B28" s="65">
        <v>26.46170613922461</v>
      </c>
      <c r="C28" s="59">
        <v>1.1896550646102129</v>
      </c>
      <c r="D28" s="65">
        <v>28.398842849188281</v>
      </c>
      <c r="E28" s="60">
        <v>1.5792938972376871</v>
      </c>
      <c r="F28" s="65">
        <v>27.052125315470811</v>
      </c>
      <c r="G28" s="59">
        <v>2.0576284583910427</v>
      </c>
      <c r="H28" s="69">
        <v>22.02626566653872</v>
      </c>
      <c r="I28" s="60">
        <v>2.2243838173442438</v>
      </c>
      <c r="J28" s="65">
        <v>-6.372577182649561</v>
      </c>
      <c r="K28" s="59">
        <v>2.7240217612928053</v>
      </c>
      <c r="L28" s="65">
        <v>26.553098498740439</v>
      </c>
      <c r="M28" s="60">
        <v>1.2217061023460292</v>
      </c>
      <c r="N28" s="65">
        <v>24.47514248035333</v>
      </c>
      <c r="O28" s="59">
        <v>6.3815465280750567</v>
      </c>
      <c r="P28" s="69">
        <v>-2.0779560183871091</v>
      </c>
      <c r="Q28" s="59">
        <v>6.5682519700633808</v>
      </c>
      <c r="R28" s="65">
        <v>26.187593533076502</v>
      </c>
      <c r="S28" s="60">
        <v>1.2170265015370596</v>
      </c>
      <c r="T28" s="65">
        <v>33.143403955038849</v>
      </c>
      <c r="U28" s="59">
        <v>6.6593112538247974</v>
      </c>
      <c r="V28" s="69">
        <v>6.9558104219623473</v>
      </c>
      <c r="W28" s="59">
        <v>6.812354382393579</v>
      </c>
      <c r="X28" s="65">
        <v>26.440654619500869</v>
      </c>
      <c r="Y28" s="60">
        <v>1.2034870576148458</v>
      </c>
      <c r="Z28" s="65" t="s">
        <v>458</v>
      </c>
      <c r="AA28" s="59" t="s">
        <v>458</v>
      </c>
      <c r="AB28" s="69" t="s">
        <v>458</v>
      </c>
      <c r="AC28" s="59" t="s">
        <v>458</v>
      </c>
      <c r="AD28" s="65">
        <v>24.682408431182619</v>
      </c>
      <c r="AE28" s="60">
        <v>1.4223066589730451</v>
      </c>
      <c r="AF28" s="65">
        <v>30.71631413368803</v>
      </c>
      <c r="AG28" s="59">
        <v>2.0413352415206267</v>
      </c>
      <c r="AH28" s="69">
        <v>6.033905702505411</v>
      </c>
      <c r="AI28" s="61">
        <v>2.5265504653935471</v>
      </c>
    </row>
    <row r="29" spans="1:35">
      <c r="A29" s="39" t="s">
        <v>28</v>
      </c>
      <c r="B29" s="65">
        <v>12.361948532777991</v>
      </c>
      <c r="C29" s="59">
        <v>0.79636550436912856</v>
      </c>
      <c r="D29" s="65">
        <v>10.630711373379199</v>
      </c>
      <c r="E29" s="60">
        <v>1.6118202660252376</v>
      </c>
      <c r="F29" s="65">
        <v>11.80529667425817</v>
      </c>
      <c r="G29" s="59">
        <v>1.122977903118948</v>
      </c>
      <c r="H29" s="69">
        <v>14.212147296140859</v>
      </c>
      <c r="I29" s="60">
        <v>1.3779367743520745</v>
      </c>
      <c r="J29" s="65">
        <v>3.5814359227616599</v>
      </c>
      <c r="K29" s="59">
        <v>2.0558970885779471</v>
      </c>
      <c r="L29" s="65">
        <v>12.170281722913691</v>
      </c>
      <c r="M29" s="60">
        <v>0.81361600967539494</v>
      </c>
      <c r="N29" s="65">
        <v>15.524242653148811</v>
      </c>
      <c r="O29" s="59">
        <v>4.3462580249285594</v>
      </c>
      <c r="P29" s="69">
        <v>3.3539609302351199</v>
      </c>
      <c r="Q29" s="59">
        <v>4.4484630076399228</v>
      </c>
      <c r="R29" s="65">
        <v>12.20827911172441</v>
      </c>
      <c r="S29" s="60">
        <v>0.81795158476795393</v>
      </c>
      <c r="T29" s="65" t="s">
        <v>458</v>
      </c>
      <c r="U29" s="59" t="s">
        <v>458</v>
      </c>
      <c r="V29" s="69" t="s">
        <v>458</v>
      </c>
      <c r="W29" s="59" t="s">
        <v>458</v>
      </c>
      <c r="X29" s="65">
        <v>12.21164661063009</v>
      </c>
      <c r="Y29" s="60">
        <v>0.91643545836666485</v>
      </c>
      <c r="Z29" s="65">
        <v>13.10372307222776</v>
      </c>
      <c r="AA29" s="59">
        <v>1.7642078588679055</v>
      </c>
      <c r="AB29" s="69">
        <v>0.89207646159766973</v>
      </c>
      <c r="AC29" s="59">
        <v>2.0376666929813854</v>
      </c>
      <c r="AD29" s="65">
        <v>12.26828532660992</v>
      </c>
      <c r="AE29" s="60">
        <v>1.0444079472927605</v>
      </c>
      <c r="AF29" s="65">
        <v>12.56975529846595</v>
      </c>
      <c r="AG29" s="59">
        <v>1.2017385362934065</v>
      </c>
      <c r="AH29" s="69">
        <v>0.30146997185602942</v>
      </c>
      <c r="AI29" s="61">
        <v>1.6200787936681074</v>
      </c>
    </row>
    <row r="30" spans="1:35">
      <c r="A30" s="39" t="s">
        <v>29</v>
      </c>
      <c r="B30" s="65">
        <v>33.659918504178762</v>
      </c>
      <c r="C30" s="59">
        <v>0.87175820329307641</v>
      </c>
      <c r="D30" s="65">
        <v>27.26675712338238</v>
      </c>
      <c r="E30" s="60">
        <v>1.9893894854818062</v>
      </c>
      <c r="F30" s="65">
        <v>34.250232857144283</v>
      </c>
      <c r="G30" s="59">
        <v>1.1370860109229655</v>
      </c>
      <c r="H30" s="69">
        <v>36.433997166992633</v>
      </c>
      <c r="I30" s="60">
        <v>2.3423805972265037</v>
      </c>
      <c r="J30" s="65">
        <v>9.1672400436102528</v>
      </c>
      <c r="K30" s="59">
        <v>3.086665015078851</v>
      </c>
      <c r="L30" s="65">
        <v>33.088441339115107</v>
      </c>
      <c r="M30" s="60">
        <v>0.97624564098500555</v>
      </c>
      <c r="N30" s="65">
        <v>35.631033410006737</v>
      </c>
      <c r="O30" s="59">
        <v>2.0448805064819959</v>
      </c>
      <c r="P30" s="69">
        <v>2.5425920708916294</v>
      </c>
      <c r="Q30" s="59">
        <v>2.2608480684080203</v>
      </c>
      <c r="R30" s="65">
        <v>33.577274049814783</v>
      </c>
      <c r="S30" s="60">
        <v>1.3052624638242181</v>
      </c>
      <c r="T30" s="65">
        <v>33.72616332063653</v>
      </c>
      <c r="U30" s="59">
        <v>1.2243909345127242</v>
      </c>
      <c r="V30" s="69">
        <v>0.14888927082174774</v>
      </c>
      <c r="W30" s="59">
        <v>1.8072764492848215</v>
      </c>
      <c r="X30" s="65">
        <v>32.44136428865356</v>
      </c>
      <c r="Y30" s="60">
        <v>1.0841027286083338</v>
      </c>
      <c r="Z30" s="65">
        <v>36.238728253479941</v>
      </c>
      <c r="AA30" s="59">
        <v>1.5596913966296333</v>
      </c>
      <c r="AB30" s="69">
        <v>3.7973639648263813</v>
      </c>
      <c r="AC30" s="59">
        <v>1.7888389155849242</v>
      </c>
      <c r="AD30" s="65">
        <v>33.931094542121329</v>
      </c>
      <c r="AE30" s="60">
        <v>1.1117261776813725</v>
      </c>
      <c r="AF30" s="65">
        <v>33.29261177532814</v>
      </c>
      <c r="AG30" s="59">
        <v>1.4654680626792949</v>
      </c>
      <c r="AH30" s="69">
        <v>-0.63848276679318872</v>
      </c>
      <c r="AI30" s="61">
        <v>1.8140859295580878</v>
      </c>
    </row>
    <row r="31" spans="1:35">
      <c r="A31" s="39" t="s">
        <v>30</v>
      </c>
      <c r="B31" s="65">
        <v>21.954852045709821</v>
      </c>
      <c r="C31" s="59">
        <v>1.0084298112391326</v>
      </c>
      <c r="D31" s="65">
        <v>22.59362146501061</v>
      </c>
      <c r="E31" s="60">
        <v>1.5632034266551167</v>
      </c>
      <c r="F31" s="65">
        <v>19.220249690540388</v>
      </c>
      <c r="G31" s="59">
        <v>2.1106573179406789</v>
      </c>
      <c r="H31" s="69">
        <v>22.818114887827029</v>
      </c>
      <c r="I31" s="60">
        <v>1.7191593355263968</v>
      </c>
      <c r="J31" s="65">
        <v>0.22449342281641904</v>
      </c>
      <c r="K31" s="59">
        <v>2.3187265311134855</v>
      </c>
      <c r="L31" s="65">
        <v>22.52403750915791</v>
      </c>
      <c r="M31" s="60">
        <v>1.1011997768726312</v>
      </c>
      <c r="N31" s="65">
        <v>16.22463136082612</v>
      </c>
      <c r="O31" s="59">
        <v>2.4333580109672588</v>
      </c>
      <c r="P31" s="69">
        <v>-6.2994061483317907</v>
      </c>
      <c r="Q31" s="59">
        <v>2.664002039554803</v>
      </c>
      <c r="R31" s="65">
        <v>21.668241069772549</v>
      </c>
      <c r="S31" s="60">
        <v>1.056618407017361</v>
      </c>
      <c r="T31" s="65">
        <v>27.28374630984213</v>
      </c>
      <c r="U31" s="59">
        <v>5.3351502672495581</v>
      </c>
      <c r="V31" s="69">
        <v>5.6155052400695809</v>
      </c>
      <c r="W31" s="59">
        <v>5.5289748152617806</v>
      </c>
      <c r="X31" s="65">
        <v>22.07968607137537</v>
      </c>
      <c r="Y31" s="60">
        <v>1.0413616393456051</v>
      </c>
      <c r="Z31" s="65" t="s">
        <v>458</v>
      </c>
      <c r="AA31" s="59" t="s">
        <v>458</v>
      </c>
      <c r="AB31" s="69" t="s">
        <v>458</v>
      </c>
      <c r="AC31" s="59" t="s">
        <v>458</v>
      </c>
      <c r="AD31" s="65">
        <v>22.005567203557149</v>
      </c>
      <c r="AE31" s="60">
        <v>1.041684341849926</v>
      </c>
      <c r="AF31" s="65" t="s">
        <v>458</v>
      </c>
      <c r="AG31" s="59" t="s">
        <v>458</v>
      </c>
      <c r="AH31" s="69" t="s">
        <v>458</v>
      </c>
      <c r="AI31" s="61" t="s">
        <v>458</v>
      </c>
    </row>
    <row r="32" spans="1:35">
      <c r="A32" s="39" t="s">
        <v>31</v>
      </c>
      <c r="B32" s="65">
        <v>22.020658233492242</v>
      </c>
      <c r="C32" s="59">
        <v>0.85303291761047573</v>
      </c>
      <c r="D32" s="65">
        <v>25.544489050138012</v>
      </c>
      <c r="E32" s="60">
        <v>1.6289894784475247</v>
      </c>
      <c r="F32" s="65">
        <v>20.182079417682122</v>
      </c>
      <c r="G32" s="59">
        <v>1.3922371857836235</v>
      </c>
      <c r="H32" s="69">
        <v>22.858058936165762</v>
      </c>
      <c r="I32" s="60">
        <v>1.5647084507829236</v>
      </c>
      <c r="J32" s="65">
        <v>-2.68643011397225</v>
      </c>
      <c r="K32" s="59">
        <v>2.2657970122005175</v>
      </c>
      <c r="L32" s="65">
        <v>21.942513809166812</v>
      </c>
      <c r="M32" s="60">
        <v>0.90743450032201234</v>
      </c>
      <c r="N32" s="65">
        <v>22.29223991860016</v>
      </c>
      <c r="O32" s="59">
        <v>2.5166809218275441</v>
      </c>
      <c r="P32" s="69">
        <v>0.34972610943334814</v>
      </c>
      <c r="Q32" s="59">
        <v>2.6466873607062684</v>
      </c>
      <c r="R32" s="65">
        <v>21.62320215730675</v>
      </c>
      <c r="S32" s="60">
        <v>0.99227518313566176</v>
      </c>
      <c r="T32" s="65">
        <v>23.5160843240829</v>
      </c>
      <c r="U32" s="59">
        <v>1.7204837773401964</v>
      </c>
      <c r="V32" s="69">
        <v>1.8928821667761504</v>
      </c>
      <c r="W32" s="59">
        <v>1.9486574227320903</v>
      </c>
      <c r="X32" s="65">
        <v>22.001184640590779</v>
      </c>
      <c r="Y32" s="60">
        <v>0.87222019556592045</v>
      </c>
      <c r="Z32" s="65" t="s">
        <v>458</v>
      </c>
      <c r="AA32" s="59" t="s">
        <v>458</v>
      </c>
      <c r="AB32" s="69" t="s">
        <v>458</v>
      </c>
      <c r="AC32" s="59" t="s">
        <v>458</v>
      </c>
      <c r="AD32" s="65">
        <v>21.883739429618039</v>
      </c>
      <c r="AE32" s="60">
        <v>1.0384780735930015</v>
      </c>
      <c r="AF32" s="65">
        <v>22.429716918354881</v>
      </c>
      <c r="AG32" s="59">
        <v>1.6849512131653757</v>
      </c>
      <c r="AH32" s="69">
        <v>0.54597748873684182</v>
      </c>
      <c r="AI32" s="61">
        <v>2.0275134336317562</v>
      </c>
    </row>
    <row r="33" spans="1:35">
      <c r="A33" s="39" t="s">
        <v>32</v>
      </c>
      <c r="B33" s="65">
        <v>17.38571481511789</v>
      </c>
      <c r="C33" s="59">
        <v>1.1133855431020894</v>
      </c>
      <c r="D33" s="65">
        <v>17.296018864681692</v>
      </c>
      <c r="E33" s="60">
        <v>2.3651645314999001</v>
      </c>
      <c r="F33" s="65">
        <v>16.521192879268071</v>
      </c>
      <c r="G33" s="59">
        <v>1.9337769348402294</v>
      </c>
      <c r="H33" s="69" t="s">
        <v>458</v>
      </c>
      <c r="I33" s="60" t="s">
        <v>458</v>
      </c>
      <c r="J33" s="65" t="s">
        <v>458</v>
      </c>
      <c r="K33" s="59" t="s">
        <v>458</v>
      </c>
      <c r="L33" s="65">
        <v>17.081746045622811</v>
      </c>
      <c r="M33" s="60">
        <v>1.4143687726389071</v>
      </c>
      <c r="N33" s="65" t="s">
        <v>458</v>
      </c>
      <c r="O33" s="59" t="s">
        <v>458</v>
      </c>
      <c r="P33" s="69" t="s">
        <v>458</v>
      </c>
      <c r="Q33" s="59" t="s">
        <v>458</v>
      </c>
      <c r="R33" s="65">
        <v>17.535998533752299</v>
      </c>
      <c r="S33" s="60">
        <v>1.4367362912606152</v>
      </c>
      <c r="T33" s="65" t="s">
        <v>458</v>
      </c>
      <c r="U33" s="59" t="s">
        <v>458</v>
      </c>
      <c r="V33" s="69" t="s">
        <v>458</v>
      </c>
      <c r="W33" s="59" t="s">
        <v>458</v>
      </c>
      <c r="X33" s="65">
        <v>16.823790439630919</v>
      </c>
      <c r="Y33" s="60">
        <v>1.5965337092004068</v>
      </c>
      <c r="Z33" s="65">
        <v>19.3132721827156</v>
      </c>
      <c r="AA33" s="59">
        <v>2.8531027192641814</v>
      </c>
      <c r="AB33" s="69">
        <v>2.4894817430846814</v>
      </c>
      <c r="AC33" s="59">
        <v>3.2524521374008484</v>
      </c>
      <c r="AD33" s="65">
        <v>16.365690518156359</v>
      </c>
      <c r="AE33" s="60">
        <v>2.0443417756161062</v>
      </c>
      <c r="AF33" s="65">
        <v>18.186786210936681</v>
      </c>
      <c r="AG33" s="59">
        <v>2.0611528503128205</v>
      </c>
      <c r="AH33" s="69">
        <v>1.8210956927803217</v>
      </c>
      <c r="AI33" s="61">
        <v>2.9836455060490596</v>
      </c>
    </row>
    <row r="34" spans="1:35">
      <c r="A34" s="39" t="s">
        <v>365</v>
      </c>
      <c r="B34" s="65">
        <v>25.22706962920633</v>
      </c>
      <c r="C34" s="59">
        <v>0.74432811279770128</v>
      </c>
      <c r="D34" s="65" t="s">
        <v>458</v>
      </c>
      <c r="E34" s="60" t="s">
        <v>458</v>
      </c>
      <c r="F34" s="65">
        <v>24.822359722344729</v>
      </c>
      <c r="G34" s="59">
        <v>1.0158454063131575</v>
      </c>
      <c r="H34" s="69">
        <v>26.23658907252571</v>
      </c>
      <c r="I34" s="60">
        <v>1.2213626910822839</v>
      </c>
      <c r="J34" s="65" t="s">
        <v>458</v>
      </c>
      <c r="K34" s="59" t="s">
        <v>458</v>
      </c>
      <c r="L34" s="65" t="s">
        <v>288</v>
      </c>
      <c r="M34" s="60" t="s">
        <v>288</v>
      </c>
      <c r="N34" s="65" t="s">
        <v>288</v>
      </c>
      <c r="O34" s="59" t="s">
        <v>288</v>
      </c>
      <c r="P34" s="69" t="s">
        <v>288</v>
      </c>
      <c r="Q34" s="59" t="s">
        <v>288</v>
      </c>
      <c r="R34" s="65">
        <v>25.241787645802091</v>
      </c>
      <c r="S34" s="60">
        <v>1.0104633996557679</v>
      </c>
      <c r="T34" s="65">
        <v>25.567293126294452</v>
      </c>
      <c r="U34" s="59">
        <v>1.2649379066443125</v>
      </c>
      <c r="V34" s="69">
        <v>0.32550548049236028</v>
      </c>
      <c r="W34" s="59">
        <v>1.6341186571109596</v>
      </c>
      <c r="X34" s="65">
        <v>25.325580871127581</v>
      </c>
      <c r="Y34" s="60">
        <v>0.86219554748708371</v>
      </c>
      <c r="Z34" s="65">
        <v>25.564642655537259</v>
      </c>
      <c r="AA34" s="59">
        <v>2.1485152786520905</v>
      </c>
      <c r="AB34" s="69">
        <v>0.23906178440967807</v>
      </c>
      <c r="AC34" s="59">
        <v>2.3479854765819561</v>
      </c>
      <c r="AD34" s="65">
        <v>25.20188407414647</v>
      </c>
      <c r="AE34" s="60">
        <v>1.0459516347107674</v>
      </c>
      <c r="AF34" s="65">
        <v>25.98406069043229</v>
      </c>
      <c r="AG34" s="59">
        <v>1.2220859054702518</v>
      </c>
      <c r="AH34" s="69">
        <v>0.78217661628582036</v>
      </c>
      <c r="AI34" s="61">
        <v>1.6610110057538783</v>
      </c>
    </row>
    <row r="35" spans="1:35">
      <c r="A35" s="39" t="s">
        <v>33</v>
      </c>
      <c r="B35" s="65">
        <v>14.890911482589351</v>
      </c>
      <c r="C35" s="59">
        <v>0.63636901127134649</v>
      </c>
      <c r="D35" s="65">
        <v>16.796475497822371</v>
      </c>
      <c r="E35" s="60">
        <v>1.8367186353164862</v>
      </c>
      <c r="F35" s="65">
        <v>14.16631037909592</v>
      </c>
      <c r="G35" s="59">
        <v>0.85870675391043727</v>
      </c>
      <c r="H35" s="69">
        <v>16.570991083911711</v>
      </c>
      <c r="I35" s="60">
        <v>1.2185340362081418</v>
      </c>
      <c r="J35" s="65">
        <v>-0.22548441391066021</v>
      </c>
      <c r="K35" s="59">
        <v>2.1147845365193909</v>
      </c>
      <c r="L35" s="65">
        <v>14.639768556242959</v>
      </c>
      <c r="M35" s="60">
        <v>0.65784370456434726</v>
      </c>
      <c r="N35" s="65">
        <v>24.640471434880649</v>
      </c>
      <c r="O35" s="59">
        <v>2.2154464457425291</v>
      </c>
      <c r="P35" s="69">
        <v>10.000702878637689</v>
      </c>
      <c r="Q35" s="59">
        <v>2.3102191801973158</v>
      </c>
      <c r="R35" s="65">
        <v>15.070491502724771</v>
      </c>
      <c r="S35" s="60">
        <v>0.67354977459691823</v>
      </c>
      <c r="T35" s="65">
        <v>14.33620801439805</v>
      </c>
      <c r="U35" s="59">
        <v>2.3759081358323706</v>
      </c>
      <c r="V35" s="69">
        <v>-0.73428348832672086</v>
      </c>
      <c r="W35" s="59">
        <v>2.4999297769457107</v>
      </c>
      <c r="X35" s="65">
        <v>14.195430320588841</v>
      </c>
      <c r="Y35" s="60">
        <v>0.73747475301064003</v>
      </c>
      <c r="Z35" s="65">
        <v>16.535973325018649</v>
      </c>
      <c r="AA35" s="59">
        <v>1.1677791226077849</v>
      </c>
      <c r="AB35" s="69">
        <v>2.3405430044298079</v>
      </c>
      <c r="AC35" s="59">
        <v>1.3712438253584527</v>
      </c>
      <c r="AD35" s="65">
        <v>14.574165633125</v>
      </c>
      <c r="AE35" s="60">
        <v>0.84929999474152529</v>
      </c>
      <c r="AF35" s="65">
        <v>15.645380057399111</v>
      </c>
      <c r="AG35" s="59">
        <v>1.0786100886094154</v>
      </c>
      <c r="AH35" s="69">
        <v>1.0712144242741104</v>
      </c>
      <c r="AI35" s="61">
        <v>1.4122344757327039</v>
      </c>
    </row>
    <row r="36" spans="1:35">
      <c r="A36" s="39" t="s">
        <v>34</v>
      </c>
      <c r="B36" s="65">
        <v>45.658036790194707</v>
      </c>
      <c r="C36" s="59">
        <v>0.98791005748825578</v>
      </c>
      <c r="D36" s="65" t="s">
        <v>458</v>
      </c>
      <c r="E36" s="60" t="s">
        <v>458</v>
      </c>
      <c r="F36" s="65">
        <v>49.342066922169472</v>
      </c>
      <c r="G36" s="59">
        <v>1.7944701755541428</v>
      </c>
      <c r="H36" s="69">
        <v>43.4141567688214</v>
      </c>
      <c r="I36" s="60">
        <v>1.3174030524628357</v>
      </c>
      <c r="J36" s="65" t="s">
        <v>458</v>
      </c>
      <c r="K36" s="59" t="s">
        <v>458</v>
      </c>
      <c r="L36" s="65">
        <v>47.951632665379059</v>
      </c>
      <c r="M36" s="60">
        <v>1.0053763157301627</v>
      </c>
      <c r="N36" s="65">
        <v>25.127009439495549</v>
      </c>
      <c r="O36" s="59">
        <v>3.574976504700937</v>
      </c>
      <c r="P36" s="69">
        <v>-22.82462322588351</v>
      </c>
      <c r="Q36" s="59">
        <v>3.6773396118544728</v>
      </c>
      <c r="R36" s="65">
        <v>45.436593259018593</v>
      </c>
      <c r="S36" s="60">
        <v>1.0457715209889931</v>
      </c>
      <c r="T36" s="65">
        <v>46.326894039220363</v>
      </c>
      <c r="U36" s="59">
        <v>3.1685518118507283</v>
      </c>
      <c r="V36" s="69">
        <v>0.89030078020176973</v>
      </c>
      <c r="W36" s="59">
        <v>3.4797460610603843</v>
      </c>
      <c r="X36" s="65">
        <v>45.585820751905253</v>
      </c>
      <c r="Y36" s="60">
        <v>0.98214837682225542</v>
      </c>
      <c r="Z36" s="65" t="s">
        <v>458</v>
      </c>
      <c r="AA36" s="59" t="s">
        <v>458</v>
      </c>
      <c r="AB36" s="69" t="s">
        <v>458</v>
      </c>
      <c r="AC36" s="59" t="s">
        <v>458</v>
      </c>
      <c r="AD36" s="65">
        <v>44.724922991636383</v>
      </c>
      <c r="AE36" s="60">
        <v>1.0153480427167556</v>
      </c>
      <c r="AF36" s="65">
        <v>53.856831688372353</v>
      </c>
      <c r="AG36" s="59">
        <v>3.1590210749260805</v>
      </c>
      <c r="AH36" s="69">
        <v>9.1319086967359695</v>
      </c>
      <c r="AI36" s="61">
        <v>3.3630117270761728</v>
      </c>
    </row>
    <row r="37" spans="1:35">
      <c r="A37" s="39" t="s">
        <v>35</v>
      </c>
      <c r="B37" s="65">
        <v>13.639682549563849</v>
      </c>
      <c r="C37" s="59">
        <v>0.62264214624432812</v>
      </c>
      <c r="D37" s="65">
        <v>12.873755827029139</v>
      </c>
      <c r="E37" s="60">
        <v>0.80344990992443843</v>
      </c>
      <c r="F37" s="65">
        <v>16.223877921698602</v>
      </c>
      <c r="G37" s="59">
        <v>1.3852241910038101</v>
      </c>
      <c r="H37" s="69">
        <v>11.64319395605226</v>
      </c>
      <c r="I37" s="60">
        <v>1.1844586875590322</v>
      </c>
      <c r="J37" s="65">
        <v>-1.2305618709768797</v>
      </c>
      <c r="K37" s="59">
        <v>1.428347286461398</v>
      </c>
      <c r="L37" s="65">
        <v>13.652604189762011</v>
      </c>
      <c r="M37" s="60">
        <v>0.62855217248720519</v>
      </c>
      <c r="N37" s="65">
        <v>12.26900792396756</v>
      </c>
      <c r="O37" s="59">
        <v>0.94501387334611386</v>
      </c>
      <c r="P37" s="69">
        <v>-1.3835962657944503</v>
      </c>
      <c r="Q37" s="59">
        <v>1.142578725682307</v>
      </c>
      <c r="R37" s="65">
        <v>13.48792791946018</v>
      </c>
      <c r="S37" s="60">
        <v>0.66272634404416808</v>
      </c>
      <c r="T37" s="65">
        <v>15.05938744153563</v>
      </c>
      <c r="U37" s="59">
        <v>2.7631079184732217</v>
      </c>
      <c r="V37" s="69">
        <v>1.5714595220754504</v>
      </c>
      <c r="W37" s="59">
        <v>2.9228008954478941</v>
      </c>
      <c r="X37" s="65">
        <v>13.67758158492031</v>
      </c>
      <c r="Y37" s="60">
        <v>0.60381433847854404</v>
      </c>
      <c r="Z37" s="65">
        <v>12.852581117624331</v>
      </c>
      <c r="AA37" s="59">
        <v>3.4763761006833596</v>
      </c>
      <c r="AB37" s="69">
        <v>-0.82500046729597898</v>
      </c>
      <c r="AC37" s="59">
        <v>3.4345834779967701</v>
      </c>
      <c r="AD37" s="65">
        <v>13.556585497376309</v>
      </c>
      <c r="AE37" s="60">
        <v>0.6279183356461896</v>
      </c>
      <c r="AF37" s="65" t="s">
        <v>458</v>
      </c>
      <c r="AG37" s="59" t="s">
        <v>458</v>
      </c>
      <c r="AH37" s="69" t="s">
        <v>458</v>
      </c>
      <c r="AI37" s="61" t="s">
        <v>458</v>
      </c>
    </row>
    <row r="38" spans="1:35">
      <c r="A38" s="39" t="s">
        <v>36</v>
      </c>
      <c r="B38" s="65">
        <v>13.455475744872549</v>
      </c>
      <c r="C38" s="59">
        <v>0.78728097755044257</v>
      </c>
      <c r="D38" s="65" t="s">
        <v>458</v>
      </c>
      <c r="E38" s="60" t="s">
        <v>458</v>
      </c>
      <c r="F38" s="65">
        <v>15.31781993918025</v>
      </c>
      <c r="G38" s="59">
        <v>2.3637735663035189</v>
      </c>
      <c r="H38" s="69">
        <v>12.544392922698639</v>
      </c>
      <c r="I38" s="60">
        <v>0.73388815998361678</v>
      </c>
      <c r="J38" s="65" t="s">
        <v>458</v>
      </c>
      <c r="K38" s="59" t="s">
        <v>458</v>
      </c>
      <c r="L38" s="65">
        <v>13.4653451930127</v>
      </c>
      <c r="M38" s="60">
        <v>0.85062877575864226</v>
      </c>
      <c r="N38" s="65">
        <v>12.33257342332791</v>
      </c>
      <c r="O38" s="59">
        <v>2.0273815795686447</v>
      </c>
      <c r="P38" s="69">
        <v>-1.1327717696847905</v>
      </c>
      <c r="Q38" s="59">
        <v>2.2047692876669687</v>
      </c>
      <c r="R38" s="65">
        <v>13.17699691205512</v>
      </c>
      <c r="S38" s="60">
        <v>0.80748217235459796</v>
      </c>
      <c r="T38" s="65" t="s">
        <v>458</v>
      </c>
      <c r="U38" s="59" t="s">
        <v>458</v>
      </c>
      <c r="V38" s="69" t="s">
        <v>458</v>
      </c>
      <c r="W38" s="59" t="s">
        <v>458</v>
      </c>
      <c r="X38" s="65">
        <v>13.27070824146822</v>
      </c>
      <c r="Y38" s="60">
        <v>0.78241137324413701</v>
      </c>
      <c r="Z38" s="65" t="s">
        <v>458</v>
      </c>
      <c r="AA38" s="59" t="s">
        <v>458</v>
      </c>
      <c r="AB38" s="69" t="s">
        <v>458</v>
      </c>
      <c r="AC38" s="59" t="s">
        <v>458</v>
      </c>
      <c r="AD38" s="65">
        <v>13.142239515316421</v>
      </c>
      <c r="AE38" s="60">
        <v>0.78175479618012034</v>
      </c>
      <c r="AF38" s="65" t="s">
        <v>458</v>
      </c>
      <c r="AG38" s="59" t="s">
        <v>458</v>
      </c>
      <c r="AH38" s="69" t="s">
        <v>458</v>
      </c>
      <c r="AI38" s="61" t="s">
        <v>458</v>
      </c>
    </row>
    <row r="39" spans="1:35">
      <c r="A39" s="39" t="s">
        <v>37</v>
      </c>
      <c r="B39" s="65">
        <v>19.62505054453414</v>
      </c>
      <c r="C39" s="59">
        <v>0.99605010056532417</v>
      </c>
      <c r="D39" s="65">
        <v>22.235349890092611</v>
      </c>
      <c r="E39" s="60">
        <v>1.3883583305162019</v>
      </c>
      <c r="F39" s="65">
        <v>19.128465246057122</v>
      </c>
      <c r="G39" s="59">
        <v>1.6243290065341103</v>
      </c>
      <c r="H39" s="69">
        <v>16.57543514134073</v>
      </c>
      <c r="I39" s="60">
        <v>2.2981569792865812</v>
      </c>
      <c r="J39" s="65">
        <v>-5.6599147487518806</v>
      </c>
      <c r="K39" s="59">
        <v>2.6800460243557653</v>
      </c>
      <c r="L39" s="65">
        <v>19.239520121842329</v>
      </c>
      <c r="M39" s="60">
        <v>1.0611284406112871</v>
      </c>
      <c r="N39" s="65" t="s">
        <v>458</v>
      </c>
      <c r="O39" s="59" t="s">
        <v>458</v>
      </c>
      <c r="P39" s="69" t="s">
        <v>458</v>
      </c>
      <c r="Q39" s="59" t="s">
        <v>458</v>
      </c>
      <c r="R39" s="65">
        <v>19.345243098902898</v>
      </c>
      <c r="S39" s="60">
        <v>1.0378207437222029</v>
      </c>
      <c r="T39" s="65" t="s">
        <v>458</v>
      </c>
      <c r="U39" s="59" t="s">
        <v>458</v>
      </c>
      <c r="V39" s="69" t="s">
        <v>458</v>
      </c>
      <c r="W39" s="59" t="s">
        <v>458</v>
      </c>
      <c r="X39" s="65">
        <v>19.497352392537419</v>
      </c>
      <c r="Y39" s="60">
        <v>1.0182852586350288</v>
      </c>
      <c r="Z39" s="65" t="s">
        <v>458</v>
      </c>
      <c r="AA39" s="59" t="s">
        <v>458</v>
      </c>
      <c r="AB39" s="69" t="s">
        <v>458</v>
      </c>
      <c r="AC39" s="59" t="s">
        <v>458</v>
      </c>
      <c r="AD39" s="65">
        <v>18.960313854315011</v>
      </c>
      <c r="AE39" s="60">
        <v>1.066342931390498</v>
      </c>
      <c r="AF39" s="65">
        <v>26.0631766891373</v>
      </c>
      <c r="AG39" s="59">
        <v>4.1972502384970989</v>
      </c>
      <c r="AH39" s="69">
        <v>7.1028628348222895</v>
      </c>
      <c r="AI39" s="61">
        <v>4.4411406659973478</v>
      </c>
    </row>
    <row r="40" spans="1:35">
      <c r="A40" s="39" t="s">
        <v>38</v>
      </c>
      <c r="B40" s="65">
        <v>20.827368326391259</v>
      </c>
      <c r="C40" s="59">
        <v>1.0492969863480108</v>
      </c>
      <c r="D40" s="65">
        <v>23.3203405165257</v>
      </c>
      <c r="E40" s="60">
        <v>2.130261450386028</v>
      </c>
      <c r="F40" s="65">
        <v>18.742450525761871</v>
      </c>
      <c r="G40" s="59">
        <v>1.2740794777719078</v>
      </c>
      <c r="H40" s="69">
        <v>21.215618056829879</v>
      </c>
      <c r="I40" s="60">
        <v>1.9827527122232431</v>
      </c>
      <c r="J40" s="65">
        <v>-2.1047224596958216</v>
      </c>
      <c r="K40" s="59">
        <v>2.8974561113981276</v>
      </c>
      <c r="L40" s="65">
        <v>20.74330387971456</v>
      </c>
      <c r="M40" s="60">
        <v>1.0505686809915595</v>
      </c>
      <c r="N40" s="65" t="s">
        <v>458</v>
      </c>
      <c r="O40" s="59" t="s">
        <v>458</v>
      </c>
      <c r="P40" s="69" t="s">
        <v>458</v>
      </c>
      <c r="Q40" s="59" t="s">
        <v>458</v>
      </c>
      <c r="R40" s="65">
        <v>20.683867126490561</v>
      </c>
      <c r="S40" s="60">
        <v>1.1016596797110856</v>
      </c>
      <c r="T40" s="65">
        <v>21.75044897570174</v>
      </c>
      <c r="U40" s="59">
        <v>3.4472571716983902</v>
      </c>
      <c r="V40" s="69">
        <v>1.0665818492111789</v>
      </c>
      <c r="W40" s="59">
        <v>3.5916691580898252</v>
      </c>
      <c r="X40" s="65">
        <v>20.76543758451826</v>
      </c>
      <c r="Y40" s="60">
        <v>1.0567015718824739</v>
      </c>
      <c r="Z40" s="65" t="s">
        <v>458</v>
      </c>
      <c r="AA40" s="59" t="s">
        <v>458</v>
      </c>
      <c r="AB40" s="69" t="s">
        <v>458</v>
      </c>
      <c r="AC40" s="59" t="s">
        <v>458</v>
      </c>
      <c r="AD40" s="65">
        <v>19.448249019568369</v>
      </c>
      <c r="AE40" s="60">
        <v>1.1458608472342664</v>
      </c>
      <c r="AF40" s="65">
        <v>24.282562313113491</v>
      </c>
      <c r="AG40" s="59">
        <v>2.0012018060634977</v>
      </c>
      <c r="AH40" s="69">
        <v>4.8343132935451223</v>
      </c>
      <c r="AI40" s="61">
        <v>2.2360102774624599</v>
      </c>
    </row>
    <row r="41" spans="1:35">
      <c r="A41" s="39" t="s">
        <v>39</v>
      </c>
      <c r="B41" s="65">
        <v>20.398389872800131</v>
      </c>
      <c r="C41" s="59">
        <v>1.0315082491767149</v>
      </c>
      <c r="D41" s="65" t="s">
        <v>458</v>
      </c>
      <c r="E41" s="60" t="s">
        <v>458</v>
      </c>
      <c r="F41" s="65">
        <v>20.36290571986433</v>
      </c>
      <c r="G41" s="59">
        <v>1.28141269739081</v>
      </c>
      <c r="H41" s="65" t="s">
        <v>256</v>
      </c>
      <c r="I41" s="60" t="s">
        <v>256</v>
      </c>
      <c r="J41" s="65" t="s">
        <v>256</v>
      </c>
      <c r="K41" s="59" t="s">
        <v>256</v>
      </c>
      <c r="L41" s="65">
        <v>21.111533379418201</v>
      </c>
      <c r="M41" s="60">
        <v>1.313039346741512</v>
      </c>
      <c r="N41" s="65">
        <v>19.203268363083961</v>
      </c>
      <c r="O41" s="59">
        <v>2.0254429038024759</v>
      </c>
      <c r="P41" s="69">
        <v>-1.9082650163342407</v>
      </c>
      <c r="Q41" s="59">
        <v>2.410373532924333</v>
      </c>
      <c r="R41" s="65">
        <v>20.216127564493849</v>
      </c>
      <c r="S41" s="60">
        <v>1.0965298708662783</v>
      </c>
      <c r="T41" s="65" t="s">
        <v>458</v>
      </c>
      <c r="U41" s="59" t="s">
        <v>458</v>
      </c>
      <c r="V41" s="69" t="s">
        <v>458</v>
      </c>
      <c r="W41" s="59" t="s">
        <v>458</v>
      </c>
      <c r="X41" s="65">
        <v>20.216074356503629</v>
      </c>
      <c r="Y41" s="60">
        <v>1.2294311265948332</v>
      </c>
      <c r="Z41" s="65" t="s">
        <v>458</v>
      </c>
      <c r="AA41" s="59" t="s">
        <v>458</v>
      </c>
      <c r="AB41" s="69" t="s">
        <v>458</v>
      </c>
      <c r="AC41" s="59" t="s">
        <v>458</v>
      </c>
      <c r="AD41" s="65">
        <v>19.84096884315408</v>
      </c>
      <c r="AE41" s="60">
        <v>1.7124742831819841</v>
      </c>
      <c r="AF41" s="65">
        <v>21.409790044374489</v>
      </c>
      <c r="AG41" s="59">
        <v>1.9365806082632095</v>
      </c>
      <c r="AH41" s="69">
        <v>1.568821201220409</v>
      </c>
      <c r="AI41" s="61">
        <v>2.9026942334884112</v>
      </c>
    </row>
    <row r="42" spans="1:35">
      <c r="A42" s="39" t="s">
        <v>40</v>
      </c>
      <c r="B42" s="65">
        <v>53.239893357813507</v>
      </c>
      <c r="C42" s="59">
        <v>1.090475869313885</v>
      </c>
      <c r="D42" s="65">
        <v>45.044831073358033</v>
      </c>
      <c r="E42" s="60">
        <v>4.3194656626301118</v>
      </c>
      <c r="F42" s="65">
        <v>55.994982157166149</v>
      </c>
      <c r="G42" s="59">
        <v>1.5953672678168622</v>
      </c>
      <c r="H42" s="69">
        <v>51.416335398623488</v>
      </c>
      <c r="I42" s="60">
        <v>1.6306381088686757</v>
      </c>
      <c r="J42" s="65">
        <v>6.3715043252654553</v>
      </c>
      <c r="K42" s="59">
        <v>4.4303128257937301</v>
      </c>
      <c r="L42" s="65">
        <v>53.965802328437263</v>
      </c>
      <c r="M42" s="60">
        <v>1.1501518110088396</v>
      </c>
      <c r="N42" s="65">
        <v>50.095314308818061</v>
      </c>
      <c r="O42" s="59">
        <v>3.1497178791867548</v>
      </c>
      <c r="P42" s="69">
        <v>-3.8704880196192022</v>
      </c>
      <c r="Q42" s="59">
        <v>3.3682542860000191</v>
      </c>
      <c r="R42" s="65">
        <v>52.708787094923707</v>
      </c>
      <c r="S42" s="60">
        <v>1.4614531400274156</v>
      </c>
      <c r="T42" s="65">
        <v>53.946731330080972</v>
      </c>
      <c r="U42" s="59">
        <v>1.6288778129192654</v>
      </c>
      <c r="V42" s="69">
        <v>1.2379442351572649</v>
      </c>
      <c r="W42" s="59">
        <v>2.1764145092255149</v>
      </c>
      <c r="X42" s="65">
        <v>53.413829838075678</v>
      </c>
      <c r="Y42" s="60">
        <v>1.1340373683511449</v>
      </c>
      <c r="Z42" s="65" t="s">
        <v>458</v>
      </c>
      <c r="AA42" s="59" t="s">
        <v>458</v>
      </c>
      <c r="AB42" s="69" t="s">
        <v>458</v>
      </c>
      <c r="AC42" s="59" t="s">
        <v>458</v>
      </c>
      <c r="AD42" s="65">
        <v>53.08400237164502</v>
      </c>
      <c r="AE42" s="60">
        <v>1.1689826792743576</v>
      </c>
      <c r="AF42" s="65">
        <v>54.939867762015197</v>
      </c>
      <c r="AG42" s="59">
        <v>3.272248849334277</v>
      </c>
      <c r="AH42" s="69">
        <v>1.8558653903701767</v>
      </c>
      <c r="AI42" s="61">
        <v>3.5327615858500918</v>
      </c>
    </row>
    <row r="43" spans="1:35">
      <c r="A43" s="39" t="s">
        <v>41</v>
      </c>
      <c r="B43" s="65">
        <v>11.718208137449221</v>
      </c>
      <c r="C43" s="59">
        <v>1.3293301305543208</v>
      </c>
      <c r="D43" s="65" t="s">
        <v>458</v>
      </c>
      <c r="E43" s="60" t="s">
        <v>458</v>
      </c>
      <c r="F43" s="65">
        <v>9.79807589442356</v>
      </c>
      <c r="G43" s="59">
        <v>1.4888824957027622</v>
      </c>
      <c r="H43" s="69">
        <v>15.884553825441589</v>
      </c>
      <c r="I43" s="60">
        <v>1.9374284548173595</v>
      </c>
      <c r="J43" s="65" t="s">
        <v>458</v>
      </c>
      <c r="K43" s="59" t="s">
        <v>458</v>
      </c>
      <c r="L43" s="65" t="s">
        <v>288</v>
      </c>
      <c r="M43" s="60" t="s">
        <v>288</v>
      </c>
      <c r="N43" s="65" t="s">
        <v>288</v>
      </c>
      <c r="O43" s="59" t="s">
        <v>288</v>
      </c>
      <c r="P43" s="69" t="s">
        <v>288</v>
      </c>
      <c r="Q43" s="59" t="s">
        <v>288</v>
      </c>
      <c r="R43" s="65">
        <v>11.067717657344341</v>
      </c>
      <c r="S43" s="60">
        <v>1.4250838171476425</v>
      </c>
      <c r="T43" s="65" t="s">
        <v>458</v>
      </c>
      <c r="U43" s="59" t="s">
        <v>458</v>
      </c>
      <c r="V43" s="69" t="s">
        <v>458</v>
      </c>
      <c r="W43" s="59" t="s">
        <v>458</v>
      </c>
      <c r="X43" s="65">
        <v>11.12600967009063</v>
      </c>
      <c r="Y43" s="60">
        <v>1.5376047031033915</v>
      </c>
      <c r="Z43" s="65">
        <v>12.0737275107793</v>
      </c>
      <c r="AA43" s="59">
        <v>1.7522818369570101</v>
      </c>
      <c r="AB43" s="69">
        <v>0.94771784068866971</v>
      </c>
      <c r="AC43" s="59">
        <v>2.265789375060224</v>
      </c>
      <c r="AD43" s="65">
        <v>12.518222852011201</v>
      </c>
      <c r="AE43" s="60">
        <v>1.6771314790018832</v>
      </c>
      <c r="AF43" s="65">
        <v>10.03634541378195</v>
      </c>
      <c r="AG43" s="59">
        <v>1.92754065713441</v>
      </c>
      <c r="AH43" s="69">
        <v>-2.481877438229251</v>
      </c>
      <c r="AI43" s="61">
        <v>2.5565540476807569</v>
      </c>
    </row>
    <row r="44" spans="1:35">
      <c r="A44" s="39" t="s">
        <v>42</v>
      </c>
      <c r="B44" s="65">
        <v>14.89436923123243</v>
      </c>
      <c r="C44" s="59">
        <v>1.0387846286251141</v>
      </c>
      <c r="D44" s="65">
        <v>9.5465776093911181</v>
      </c>
      <c r="E44" s="60">
        <v>3.4446114555869425</v>
      </c>
      <c r="F44" s="65">
        <v>14.92565772877378</v>
      </c>
      <c r="G44" s="59">
        <v>1.5351874941125088</v>
      </c>
      <c r="H44" s="69">
        <v>15.597513571398069</v>
      </c>
      <c r="I44" s="60">
        <v>1.4273936567437699</v>
      </c>
      <c r="J44" s="65">
        <v>6.0509359620069514</v>
      </c>
      <c r="K44" s="59">
        <v>3.7933487812998514</v>
      </c>
      <c r="L44" s="65">
        <v>14.90948213443796</v>
      </c>
      <c r="M44" s="60">
        <v>1.0967158455185837</v>
      </c>
      <c r="N44" s="65">
        <v>15.959738464661109</v>
      </c>
      <c r="O44" s="59">
        <v>4.2016006776201245</v>
      </c>
      <c r="P44" s="69">
        <v>1.0502563302231493</v>
      </c>
      <c r="Q44" s="59">
        <v>4.378176835031792</v>
      </c>
      <c r="R44" s="65">
        <v>12.896925401851551</v>
      </c>
      <c r="S44" s="60">
        <v>1.071104826080078</v>
      </c>
      <c r="T44" s="65">
        <v>19.339682710428249</v>
      </c>
      <c r="U44" s="59">
        <v>2.0773864536239874</v>
      </c>
      <c r="V44" s="69">
        <v>6.4427573085766987</v>
      </c>
      <c r="W44" s="59">
        <v>2.4413829898870776</v>
      </c>
      <c r="X44" s="65">
        <v>14.354766114948079</v>
      </c>
      <c r="Y44" s="60">
        <v>1.2708906404043876</v>
      </c>
      <c r="Z44" s="65">
        <v>13.499620711969129</v>
      </c>
      <c r="AA44" s="59">
        <v>1.5045944473004853</v>
      </c>
      <c r="AB44" s="69">
        <v>-0.85514540297895003</v>
      </c>
      <c r="AC44" s="59">
        <v>2.0966377488292682</v>
      </c>
      <c r="AD44" s="65">
        <v>13.50285404505478</v>
      </c>
      <c r="AE44" s="60">
        <v>1.1271342887845817</v>
      </c>
      <c r="AF44" s="65">
        <v>16.890762569558021</v>
      </c>
      <c r="AG44" s="59">
        <v>1.7122835871762314</v>
      </c>
      <c r="AH44" s="69">
        <v>3.3879085245032403</v>
      </c>
      <c r="AI44" s="61">
        <v>2.177895794402477</v>
      </c>
    </row>
    <row r="45" spans="1:35">
      <c r="A45" s="39" t="s">
        <v>43</v>
      </c>
      <c r="B45" s="65">
        <v>17.714000566408</v>
      </c>
      <c r="C45" s="59">
        <v>0.77923026604950862</v>
      </c>
      <c r="D45" s="65">
        <v>17.29034449988065</v>
      </c>
      <c r="E45" s="60">
        <v>2.0693794026423098</v>
      </c>
      <c r="F45" s="65">
        <v>17.54159054995089</v>
      </c>
      <c r="G45" s="59">
        <v>1.2112751200787295</v>
      </c>
      <c r="H45" s="69">
        <v>18.14333188237444</v>
      </c>
      <c r="I45" s="60">
        <v>1.0327378468671573</v>
      </c>
      <c r="J45" s="65">
        <v>0.85298738249379014</v>
      </c>
      <c r="K45" s="59">
        <v>2.314512600958659</v>
      </c>
      <c r="L45" s="65">
        <v>17.34059626111166</v>
      </c>
      <c r="M45" s="60">
        <v>0.89586407661592493</v>
      </c>
      <c r="N45" s="65">
        <v>20.4593865644032</v>
      </c>
      <c r="O45" s="59">
        <v>4.2080921523569597</v>
      </c>
      <c r="P45" s="69">
        <v>3.1187903032915401</v>
      </c>
      <c r="Q45" s="59">
        <v>4.3074206270481676</v>
      </c>
      <c r="R45" s="65">
        <v>17.669513471977289</v>
      </c>
      <c r="S45" s="60">
        <v>0.91350773929164231</v>
      </c>
      <c r="T45" s="65" t="s">
        <v>458</v>
      </c>
      <c r="U45" s="59" t="s">
        <v>458</v>
      </c>
      <c r="V45" s="69" t="s">
        <v>458</v>
      </c>
      <c r="W45" s="59" t="s">
        <v>458</v>
      </c>
      <c r="X45" s="65">
        <v>17.31984698688839</v>
      </c>
      <c r="Y45" s="60">
        <v>1.0413537525526495</v>
      </c>
      <c r="Z45" s="65">
        <v>18.397354840123519</v>
      </c>
      <c r="AA45" s="59">
        <v>1.5473295020921474</v>
      </c>
      <c r="AB45" s="69">
        <v>1.0775078532351294</v>
      </c>
      <c r="AC45" s="59">
        <v>1.8149016275344692</v>
      </c>
      <c r="AD45" s="65">
        <v>17.66062232518561</v>
      </c>
      <c r="AE45" s="60">
        <v>1.2751328043830898</v>
      </c>
      <c r="AF45" s="65">
        <v>17.488070061826161</v>
      </c>
      <c r="AG45" s="59">
        <v>1.0647498273957039</v>
      </c>
      <c r="AH45" s="69">
        <v>-0.1725522633594494</v>
      </c>
      <c r="AI45" s="61">
        <v>1.6094368890691868</v>
      </c>
    </row>
    <row r="46" spans="1:35">
      <c r="A46" s="39" t="s">
        <v>44</v>
      </c>
      <c r="B46" s="65">
        <v>26.99213135954539</v>
      </c>
      <c r="C46" s="59">
        <v>0.83559328847800962</v>
      </c>
      <c r="D46" s="65">
        <v>28.66450880452873</v>
      </c>
      <c r="E46" s="60">
        <v>5.0514850216932041</v>
      </c>
      <c r="F46" s="65">
        <v>26.781525975153318</v>
      </c>
      <c r="G46" s="59">
        <v>0.88290537386310919</v>
      </c>
      <c r="H46" s="69">
        <v>27.552657098935001</v>
      </c>
      <c r="I46" s="60">
        <v>2.4499053275891054</v>
      </c>
      <c r="J46" s="65">
        <v>-1.1118517055937289</v>
      </c>
      <c r="K46" s="59">
        <v>5.6641058163913636</v>
      </c>
      <c r="L46" s="65">
        <v>26.370663294348869</v>
      </c>
      <c r="M46" s="60">
        <v>0.85249994891530534</v>
      </c>
      <c r="N46" s="65">
        <v>32.124694939538472</v>
      </c>
      <c r="O46" s="59">
        <v>3.0825613632025894</v>
      </c>
      <c r="P46" s="69">
        <v>5.7540316451896025</v>
      </c>
      <c r="Q46" s="59">
        <v>3.1956747098865219</v>
      </c>
      <c r="R46" s="65">
        <v>27.011193965868848</v>
      </c>
      <c r="S46" s="60">
        <v>1.2119431814433286</v>
      </c>
      <c r="T46" s="65">
        <v>26.776983366953448</v>
      </c>
      <c r="U46" s="59">
        <v>1.1697938146424711</v>
      </c>
      <c r="V46" s="69">
        <v>-0.23421059891539997</v>
      </c>
      <c r="W46" s="59">
        <v>1.6932878868400731</v>
      </c>
      <c r="X46" s="65">
        <v>26.77819581938984</v>
      </c>
      <c r="Y46" s="60">
        <v>0.87237429800969746</v>
      </c>
      <c r="Z46" s="65">
        <v>28.137212234153449</v>
      </c>
      <c r="AA46" s="59">
        <v>2.518326108220164</v>
      </c>
      <c r="AB46" s="69">
        <v>1.3590164147636088</v>
      </c>
      <c r="AC46" s="59">
        <v>2.6650594839199222</v>
      </c>
      <c r="AD46" s="65">
        <v>26.698800135153611</v>
      </c>
      <c r="AE46" s="60">
        <v>0.9766089165900006</v>
      </c>
      <c r="AF46" s="65">
        <v>27.513479762828471</v>
      </c>
      <c r="AG46" s="59">
        <v>1.4810611554564277</v>
      </c>
      <c r="AH46" s="69">
        <v>0.81467962767485957</v>
      </c>
      <c r="AI46" s="61">
        <v>1.7474016152403624</v>
      </c>
    </row>
    <row r="47" spans="1:35">
      <c r="A47" s="39" t="s">
        <v>45</v>
      </c>
      <c r="B47" s="65">
        <v>35.090640795067117</v>
      </c>
      <c r="C47" s="59">
        <v>1.0884959329287149</v>
      </c>
      <c r="D47" s="65">
        <v>34.271416451746497</v>
      </c>
      <c r="E47" s="60">
        <v>3.0108390605343192</v>
      </c>
      <c r="F47" s="65">
        <v>35.431029378762673</v>
      </c>
      <c r="G47" s="59">
        <v>1.6375188453685967</v>
      </c>
      <c r="H47" s="69">
        <v>34.699313333222683</v>
      </c>
      <c r="I47" s="60">
        <v>1.6461035082572879</v>
      </c>
      <c r="J47" s="65">
        <v>0.42789688147618676</v>
      </c>
      <c r="K47" s="59">
        <v>3.349564384443954</v>
      </c>
      <c r="L47" s="65">
        <v>35.020738242463963</v>
      </c>
      <c r="M47" s="60">
        <v>1.0852745882885562</v>
      </c>
      <c r="N47" s="65" t="s">
        <v>458</v>
      </c>
      <c r="O47" s="59" t="s">
        <v>458</v>
      </c>
      <c r="P47" s="69" t="s">
        <v>458</v>
      </c>
      <c r="Q47" s="59" t="s">
        <v>458</v>
      </c>
      <c r="R47" s="65">
        <v>34.042874410032027</v>
      </c>
      <c r="S47" s="60">
        <v>1.2427250372654777</v>
      </c>
      <c r="T47" s="65">
        <v>39.17798760570173</v>
      </c>
      <c r="U47" s="59">
        <v>2.704094303754724</v>
      </c>
      <c r="V47" s="69">
        <v>5.1351131956697031</v>
      </c>
      <c r="W47" s="59">
        <v>3.1059263747473627</v>
      </c>
      <c r="X47" s="65">
        <v>35.075566524191963</v>
      </c>
      <c r="Y47" s="60">
        <v>1.0909016450645095</v>
      </c>
      <c r="Z47" s="65" t="s">
        <v>458</v>
      </c>
      <c r="AA47" s="59" t="s">
        <v>458</v>
      </c>
      <c r="AB47" s="69" t="s">
        <v>458</v>
      </c>
      <c r="AC47" s="59" t="s">
        <v>458</v>
      </c>
      <c r="AD47" s="65">
        <v>34.687784416632773</v>
      </c>
      <c r="AE47" s="60">
        <v>1.1364081116276361</v>
      </c>
      <c r="AF47" s="65" t="s">
        <v>458</v>
      </c>
      <c r="AG47" s="59" t="s">
        <v>458</v>
      </c>
      <c r="AH47" s="69" t="s">
        <v>458</v>
      </c>
      <c r="AI47" s="61" t="s">
        <v>458</v>
      </c>
    </row>
    <row r="48" spans="1:35">
      <c r="A48" s="39" t="s">
        <v>46</v>
      </c>
      <c r="B48" s="65">
        <v>14.57490801632631</v>
      </c>
      <c r="C48" s="59">
        <v>0.70139210808741015</v>
      </c>
      <c r="D48" s="65">
        <v>12.31591113556887</v>
      </c>
      <c r="E48" s="60">
        <v>1.3209758755524532</v>
      </c>
      <c r="F48" s="65">
        <v>16.206424899745869</v>
      </c>
      <c r="G48" s="59">
        <v>1.1276195474730242</v>
      </c>
      <c r="H48" s="69">
        <v>15.140197429088049</v>
      </c>
      <c r="I48" s="60">
        <v>1.5813937789887302</v>
      </c>
      <c r="J48" s="65">
        <v>2.8242862935191795</v>
      </c>
      <c r="K48" s="59">
        <v>2.0818072584289795</v>
      </c>
      <c r="L48" s="65">
        <v>14.518315930940879</v>
      </c>
      <c r="M48" s="60">
        <v>0.71605591427510595</v>
      </c>
      <c r="N48" s="65" t="s">
        <v>458</v>
      </c>
      <c r="O48" s="59" t="s">
        <v>458</v>
      </c>
      <c r="P48" s="69" t="s">
        <v>458</v>
      </c>
      <c r="Q48" s="59" t="s">
        <v>458</v>
      </c>
      <c r="R48" s="65">
        <v>14.57233088402378</v>
      </c>
      <c r="S48" s="60">
        <v>0.70270334916538479</v>
      </c>
      <c r="T48" s="65" t="s">
        <v>458</v>
      </c>
      <c r="U48" s="59" t="s">
        <v>458</v>
      </c>
      <c r="V48" s="69" t="s">
        <v>458</v>
      </c>
      <c r="W48" s="59" t="s">
        <v>458</v>
      </c>
      <c r="X48" s="65">
        <v>14.608673903630841</v>
      </c>
      <c r="Y48" s="60">
        <v>0.70732463613912633</v>
      </c>
      <c r="Z48" s="65">
        <v>13.797757295617339</v>
      </c>
      <c r="AA48" s="59">
        <v>3.2260986596211478</v>
      </c>
      <c r="AB48" s="69">
        <v>-0.81091660801350152</v>
      </c>
      <c r="AC48" s="59">
        <v>3.2452059305566965</v>
      </c>
      <c r="AD48" s="65">
        <v>14.716821129772571</v>
      </c>
      <c r="AE48" s="60">
        <v>0.73260998818475809</v>
      </c>
      <c r="AF48" s="65" t="s">
        <v>458</v>
      </c>
      <c r="AG48" s="59" t="s">
        <v>458</v>
      </c>
      <c r="AH48" s="69" t="s">
        <v>458</v>
      </c>
      <c r="AI48" s="61" t="s">
        <v>458</v>
      </c>
    </row>
    <row r="49" spans="1:35">
      <c r="A49" s="39" t="s">
        <v>47</v>
      </c>
      <c r="B49" s="65">
        <v>28.513850307924582</v>
      </c>
      <c r="C49" s="59">
        <v>1.3182520525938213</v>
      </c>
      <c r="D49" s="65">
        <v>30.024650105206799</v>
      </c>
      <c r="E49" s="60">
        <v>3.1478637060568304</v>
      </c>
      <c r="F49" s="65">
        <v>28.367631711984352</v>
      </c>
      <c r="G49" s="59">
        <v>3.2255667282120339</v>
      </c>
      <c r="H49" s="69">
        <v>27.856058274422491</v>
      </c>
      <c r="I49" s="60">
        <v>1.7756317294246584</v>
      </c>
      <c r="J49" s="65">
        <v>-2.1685918307843082</v>
      </c>
      <c r="K49" s="59">
        <v>3.5864650131995357</v>
      </c>
      <c r="L49" s="65">
        <v>28.207032903390932</v>
      </c>
      <c r="M49" s="60">
        <v>1.3621641331702623</v>
      </c>
      <c r="N49" s="65" t="s">
        <v>458</v>
      </c>
      <c r="O49" s="59" t="s">
        <v>458</v>
      </c>
      <c r="P49" s="69" t="s">
        <v>458</v>
      </c>
      <c r="Q49" s="59" t="s">
        <v>458</v>
      </c>
      <c r="R49" s="65">
        <v>28.598600591693931</v>
      </c>
      <c r="S49" s="60">
        <v>1.4975555680424903</v>
      </c>
      <c r="T49" s="65">
        <v>25.601504306885872</v>
      </c>
      <c r="U49" s="59">
        <v>3.4405286883328294</v>
      </c>
      <c r="V49" s="69">
        <v>-2.9970962848080589</v>
      </c>
      <c r="W49" s="59">
        <v>3.6779140237672125</v>
      </c>
      <c r="X49" s="65">
        <v>28.30393938306122</v>
      </c>
      <c r="Y49" s="60">
        <v>1.4476108991823737</v>
      </c>
      <c r="Z49" s="65">
        <v>28.063421251347648</v>
      </c>
      <c r="AA49" s="59">
        <v>4.5620693650929445</v>
      </c>
      <c r="AB49" s="69">
        <v>-0.24051813171357139</v>
      </c>
      <c r="AC49" s="59">
        <v>4.8133826373909052</v>
      </c>
      <c r="AD49" s="65">
        <v>28.28866428849004</v>
      </c>
      <c r="AE49" s="60">
        <v>1.417542281950402</v>
      </c>
      <c r="AF49" s="65" t="s">
        <v>458</v>
      </c>
      <c r="AG49" s="59" t="s">
        <v>458</v>
      </c>
      <c r="AH49" s="69" t="s">
        <v>458</v>
      </c>
      <c r="AI49" s="61" t="s">
        <v>458</v>
      </c>
    </row>
    <row r="50" spans="1:35">
      <c r="A50" s="39" t="s">
        <v>48</v>
      </c>
      <c r="B50" s="65">
        <v>24.669570252512582</v>
      </c>
      <c r="C50" s="59">
        <v>1.0187827192710219</v>
      </c>
      <c r="D50" s="65" t="s">
        <v>458</v>
      </c>
      <c r="E50" s="60" t="s">
        <v>458</v>
      </c>
      <c r="F50" s="65">
        <v>27.876840283398899</v>
      </c>
      <c r="G50" s="59">
        <v>1.7010515672305218</v>
      </c>
      <c r="H50" s="69">
        <v>23.287661812549459</v>
      </c>
      <c r="I50" s="60">
        <v>1.1960900522681777</v>
      </c>
      <c r="J50" s="65" t="s">
        <v>458</v>
      </c>
      <c r="K50" s="59" t="s">
        <v>458</v>
      </c>
      <c r="L50" s="65">
        <v>24.283266532580729</v>
      </c>
      <c r="M50" s="60">
        <v>1.0646109330200888</v>
      </c>
      <c r="N50" s="65">
        <v>27.662899899837949</v>
      </c>
      <c r="O50" s="59">
        <v>3.446174127782895</v>
      </c>
      <c r="P50" s="69">
        <v>3.3796333672572203</v>
      </c>
      <c r="Q50" s="59">
        <v>3.6095591729763674</v>
      </c>
      <c r="R50" s="65">
        <v>24.825283804745968</v>
      </c>
      <c r="S50" s="60">
        <v>1.0588597748840551</v>
      </c>
      <c r="T50" s="65">
        <v>21.414608747734562</v>
      </c>
      <c r="U50" s="59">
        <v>4.2203943534633508</v>
      </c>
      <c r="V50" s="69">
        <v>-3.4106750570114066</v>
      </c>
      <c r="W50" s="59">
        <v>4.4034840506926427</v>
      </c>
      <c r="X50" s="65">
        <v>24.65240328822183</v>
      </c>
      <c r="Y50" s="60">
        <v>1.0213517531335854</v>
      </c>
      <c r="Z50" s="65" t="s">
        <v>458</v>
      </c>
      <c r="AA50" s="59" t="s">
        <v>458</v>
      </c>
      <c r="AB50" s="69" t="s">
        <v>458</v>
      </c>
      <c r="AC50" s="59" t="s">
        <v>458</v>
      </c>
      <c r="AD50" s="65">
        <v>24.713100393724339</v>
      </c>
      <c r="AE50" s="60">
        <v>1.0308776010975687</v>
      </c>
      <c r="AF50" s="65" t="s">
        <v>458</v>
      </c>
      <c r="AG50" s="59" t="s">
        <v>458</v>
      </c>
      <c r="AH50" s="69" t="s">
        <v>458</v>
      </c>
      <c r="AI50" s="61" t="s">
        <v>458</v>
      </c>
    </row>
    <row r="51" spans="1:35">
      <c r="A51" s="39" t="s">
        <v>49</v>
      </c>
      <c r="B51" s="65">
        <v>19.91363765613621</v>
      </c>
      <c r="C51" s="59">
        <v>0.71512012337349395</v>
      </c>
      <c r="D51" s="65" t="s">
        <v>256</v>
      </c>
      <c r="E51" s="60" t="s">
        <v>256</v>
      </c>
      <c r="F51" s="65" t="s">
        <v>256</v>
      </c>
      <c r="G51" s="59" t="s">
        <v>256</v>
      </c>
      <c r="H51" s="69">
        <v>19.924815357756149</v>
      </c>
      <c r="I51" s="60">
        <v>0.72862547362449981</v>
      </c>
      <c r="J51" s="65" t="s">
        <v>256</v>
      </c>
      <c r="K51" s="59" t="s">
        <v>256</v>
      </c>
      <c r="L51" s="65">
        <v>20.09435169636232</v>
      </c>
      <c r="M51" s="60">
        <v>0.73155236814236224</v>
      </c>
      <c r="N51" s="65">
        <v>18.167393918978352</v>
      </c>
      <c r="O51" s="59">
        <v>2.8595418830141139</v>
      </c>
      <c r="P51" s="69">
        <v>-1.9269577773839686</v>
      </c>
      <c r="Q51" s="59">
        <v>2.9025572427091624</v>
      </c>
      <c r="R51" s="65">
        <v>19.798020819135811</v>
      </c>
      <c r="S51" s="60">
        <v>0.7487194517810184</v>
      </c>
      <c r="T51" s="65" t="s">
        <v>458</v>
      </c>
      <c r="U51" s="59" t="s">
        <v>458</v>
      </c>
      <c r="V51" s="69" t="s">
        <v>458</v>
      </c>
      <c r="W51" s="59" t="s">
        <v>458</v>
      </c>
      <c r="X51" s="65">
        <v>18.734073648241349</v>
      </c>
      <c r="Y51" s="60">
        <v>0.8699170484014459</v>
      </c>
      <c r="Z51" s="65">
        <v>21.597774205780841</v>
      </c>
      <c r="AA51" s="59">
        <v>1.1595261648632973</v>
      </c>
      <c r="AB51" s="69">
        <v>2.8637005575394916</v>
      </c>
      <c r="AC51" s="59">
        <v>1.3726981740746067</v>
      </c>
      <c r="AD51" s="65">
        <v>20.247058099123411</v>
      </c>
      <c r="AE51" s="60">
        <v>0.79864320323544646</v>
      </c>
      <c r="AF51" s="65">
        <v>17.260879459354431</v>
      </c>
      <c r="AG51" s="59">
        <v>1.9295271930813722</v>
      </c>
      <c r="AH51" s="69">
        <v>-2.9861786397689798</v>
      </c>
      <c r="AI51" s="61">
        <v>2.1033481217147911</v>
      </c>
    </row>
    <row r="52" spans="1:35">
      <c r="A52" s="39" t="s">
        <v>50</v>
      </c>
      <c r="B52" s="65">
        <v>26.474190126308301</v>
      </c>
      <c r="C52" s="59">
        <v>1.013033056284973</v>
      </c>
      <c r="D52" s="65">
        <v>28.558355446552628</v>
      </c>
      <c r="E52" s="60">
        <v>2.0296556518894602</v>
      </c>
      <c r="F52" s="65">
        <v>24.85591039574583</v>
      </c>
      <c r="G52" s="59">
        <v>1.2525254796599221</v>
      </c>
      <c r="H52" s="69">
        <v>28.087788851861038</v>
      </c>
      <c r="I52" s="60">
        <v>2.3248250004036506</v>
      </c>
      <c r="J52" s="65">
        <v>-0.47056659469159001</v>
      </c>
      <c r="K52" s="59">
        <v>3.3076960556242772</v>
      </c>
      <c r="L52" s="65">
        <v>26.790889183167771</v>
      </c>
      <c r="M52" s="60">
        <v>1.0981418913519865</v>
      </c>
      <c r="N52" s="65">
        <v>24.417690274449761</v>
      </c>
      <c r="O52" s="59">
        <v>2.6859475706223273</v>
      </c>
      <c r="P52" s="69">
        <v>-2.3731989087180096</v>
      </c>
      <c r="Q52" s="59">
        <v>2.912648075477549</v>
      </c>
      <c r="R52" s="65">
        <v>26.867639040046129</v>
      </c>
      <c r="S52" s="60">
        <v>1.0421076931803279</v>
      </c>
      <c r="T52" s="65" t="s">
        <v>458</v>
      </c>
      <c r="U52" s="59" t="s">
        <v>458</v>
      </c>
      <c r="V52" s="69" t="s">
        <v>458</v>
      </c>
      <c r="W52" s="59" t="s">
        <v>458</v>
      </c>
      <c r="X52" s="65">
        <v>26.441934399708501</v>
      </c>
      <c r="Y52" s="60">
        <v>1.0229450551257724</v>
      </c>
      <c r="Z52" s="65" t="s">
        <v>458</v>
      </c>
      <c r="AA52" s="59" t="s">
        <v>458</v>
      </c>
      <c r="AB52" s="69" t="s">
        <v>458</v>
      </c>
      <c r="AC52" s="59" t="s">
        <v>458</v>
      </c>
      <c r="AD52" s="65">
        <v>25.489032973456482</v>
      </c>
      <c r="AE52" s="60">
        <v>1.0991082889613497</v>
      </c>
      <c r="AF52" s="65">
        <v>31.03887645261085</v>
      </c>
      <c r="AG52" s="59">
        <v>2.4912322481791547</v>
      </c>
      <c r="AH52" s="69">
        <v>5.5498434791543687</v>
      </c>
      <c r="AI52" s="61">
        <v>2.7061350473299197</v>
      </c>
    </row>
    <row r="53" spans="1:35">
      <c r="A53" s="39" t="s">
        <v>51</v>
      </c>
      <c r="B53" s="65">
        <v>23.230533363144119</v>
      </c>
      <c r="C53" s="59">
        <v>1.1951392333195503</v>
      </c>
      <c r="D53" s="65">
        <v>22.278680488837349</v>
      </c>
      <c r="E53" s="60">
        <v>1.9345666699421329</v>
      </c>
      <c r="F53" s="65">
        <v>23.372090841431561</v>
      </c>
      <c r="G53" s="59">
        <v>1.6423321673307651</v>
      </c>
      <c r="H53" s="69">
        <v>22.20655966139573</v>
      </c>
      <c r="I53" s="60">
        <v>4.0131196230802813</v>
      </c>
      <c r="J53" s="65">
        <v>-7.2120827441619184E-2</v>
      </c>
      <c r="K53" s="59">
        <v>4.4811614841742067</v>
      </c>
      <c r="L53" s="65">
        <v>22.991117480783871</v>
      </c>
      <c r="M53" s="60">
        <v>1.2591520183008533</v>
      </c>
      <c r="N53" s="65" t="s">
        <v>458</v>
      </c>
      <c r="O53" s="59" t="s">
        <v>458</v>
      </c>
      <c r="P53" s="69" t="s">
        <v>458</v>
      </c>
      <c r="Q53" s="59" t="s">
        <v>458</v>
      </c>
      <c r="R53" s="65">
        <v>23.054747594568351</v>
      </c>
      <c r="S53" s="60">
        <v>1.2619551391657635</v>
      </c>
      <c r="T53" s="65" t="s">
        <v>458</v>
      </c>
      <c r="U53" s="59" t="s">
        <v>458</v>
      </c>
      <c r="V53" s="69" t="s">
        <v>458</v>
      </c>
      <c r="W53" s="59" t="s">
        <v>458</v>
      </c>
      <c r="X53" s="65">
        <v>23.254136351840931</v>
      </c>
      <c r="Y53" s="60">
        <v>1.2730136029299925</v>
      </c>
      <c r="Z53" s="65" t="s">
        <v>458</v>
      </c>
      <c r="AA53" s="59" t="s">
        <v>458</v>
      </c>
      <c r="AB53" s="69" t="s">
        <v>458</v>
      </c>
      <c r="AC53" s="59" t="s">
        <v>458</v>
      </c>
      <c r="AD53" s="65">
        <v>23.760831836203611</v>
      </c>
      <c r="AE53" s="60">
        <v>1.4629964484537432</v>
      </c>
      <c r="AF53" s="65">
        <v>21.01726702804083</v>
      </c>
      <c r="AG53" s="59">
        <v>2.1297813377789718</v>
      </c>
      <c r="AH53" s="69">
        <v>-2.7435648081627804</v>
      </c>
      <c r="AI53" s="61">
        <v>2.5235072667069858</v>
      </c>
    </row>
    <row r="54" spans="1:35">
      <c r="A54" s="39" t="s">
        <v>52</v>
      </c>
      <c r="B54" s="65">
        <v>38.598070835062657</v>
      </c>
      <c r="C54" s="59">
        <v>1.9372689543874944</v>
      </c>
      <c r="D54" s="65">
        <v>36.468059462686533</v>
      </c>
      <c r="E54" s="60">
        <v>5.4161810063772897</v>
      </c>
      <c r="F54" s="65">
        <v>41.288628649467263</v>
      </c>
      <c r="G54" s="59">
        <v>2.9092879495956132</v>
      </c>
      <c r="H54" s="69">
        <v>36.089723002801563</v>
      </c>
      <c r="I54" s="60">
        <v>2.3411913101021256</v>
      </c>
      <c r="J54" s="65">
        <v>-0.37833645988497011</v>
      </c>
      <c r="K54" s="59">
        <v>5.9034641090142328</v>
      </c>
      <c r="L54" s="65">
        <v>39.139166984485193</v>
      </c>
      <c r="M54" s="60">
        <v>2.2055137488367147</v>
      </c>
      <c r="N54" s="65">
        <v>34.410132236812167</v>
      </c>
      <c r="O54" s="59">
        <v>4.1432587548118587</v>
      </c>
      <c r="P54" s="69">
        <v>-4.7290347476730261</v>
      </c>
      <c r="Q54" s="59">
        <v>4.7143155721766838</v>
      </c>
      <c r="R54" s="65">
        <v>30.578033785030161</v>
      </c>
      <c r="S54" s="60">
        <v>3.0895975717056845</v>
      </c>
      <c r="T54" s="65">
        <v>41.985746541643877</v>
      </c>
      <c r="U54" s="59">
        <v>2.431352672236152</v>
      </c>
      <c r="V54" s="69">
        <v>11.407712756613716</v>
      </c>
      <c r="W54" s="59">
        <v>3.91535344434473</v>
      </c>
      <c r="X54" s="65">
        <v>38.61884142040438</v>
      </c>
      <c r="Y54" s="60">
        <v>2.2336192605361589</v>
      </c>
      <c r="Z54" s="65">
        <v>39.169370636120732</v>
      </c>
      <c r="AA54" s="59">
        <v>4.977232566320172</v>
      </c>
      <c r="AB54" s="69">
        <v>0.55052921571635238</v>
      </c>
      <c r="AC54" s="59">
        <v>5.5093025888612255</v>
      </c>
      <c r="AD54" s="65">
        <v>38.759038433553613</v>
      </c>
      <c r="AE54" s="60">
        <v>2.1300564954511931</v>
      </c>
      <c r="AF54" s="65">
        <v>38.075206473358733</v>
      </c>
      <c r="AG54" s="59">
        <v>5.4883830561427347</v>
      </c>
      <c r="AH54" s="69">
        <v>-0.68383196019487968</v>
      </c>
      <c r="AI54" s="61">
        <v>5.7179665472822503</v>
      </c>
    </row>
    <row r="55" spans="1:35">
      <c r="A55" s="41" t="s">
        <v>53</v>
      </c>
      <c r="B55" s="65">
        <v>28.217102134518729</v>
      </c>
      <c r="C55" s="59">
        <v>0.67711841856005794</v>
      </c>
      <c r="D55" s="65">
        <v>23.768415070111502</v>
      </c>
      <c r="E55" s="60">
        <v>3.3042910870279254</v>
      </c>
      <c r="F55" s="65">
        <v>28.361214234862519</v>
      </c>
      <c r="G55" s="59">
        <v>0.95209418178814453</v>
      </c>
      <c r="H55" s="69">
        <v>28.384641017783469</v>
      </c>
      <c r="I55" s="60">
        <v>1.3104372389206513</v>
      </c>
      <c r="J55" s="65">
        <v>4.6162259476719676</v>
      </c>
      <c r="K55" s="59">
        <v>3.3442529125806111</v>
      </c>
      <c r="L55" s="65">
        <v>27.427543957388309</v>
      </c>
      <c r="M55" s="60">
        <v>0.81603063833614864</v>
      </c>
      <c r="N55" s="65">
        <v>30.524429749322429</v>
      </c>
      <c r="O55" s="59">
        <v>1.8828819467998863</v>
      </c>
      <c r="P55" s="69">
        <v>3.0968857919341204</v>
      </c>
      <c r="Q55" s="59">
        <v>2.2041317947472252</v>
      </c>
      <c r="R55" s="65">
        <v>28.190079000567561</v>
      </c>
      <c r="S55" s="60">
        <v>0.75359374594198336</v>
      </c>
      <c r="T55" s="65">
        <v>28.60509603308056</v>
      </c>
      <c r="U55" s="59">
        <v>2.423851348381223</v>
      </c>
      <c r="V55" s="69">
        <v>0.41501703251299915</v>
      </c>
      <c r="W55" s="59">
        <v>2.6558438004020446</v>
      </c>
      <c r="X55" s="65">
        <v>27.89548180700238</v>
      </c>
      <c r="Y55" s="60">
        <v>0.87441748287871146</v>
      </c>
      <c r="Z55" s="65">
        <v>29.19848946679204</v>
      </c>
      <c r="AA55" s="59">
        <v>1.655149321444364</v>
      </c>
      <c r="AB55" s="69">
        <v>1.3030076597896603</v>
      </c>
      <c r="AC55" s="59">
        <v>2.0583005407055719</v>
      </c>
      <c r="AD55" s="65">
        <v>28.32857926463743</v>
      </c>
      <c r="AE55" s="60">
        <v>0.82885496265329417</v>
      </c>
      <c r="AF55" s="65">
        <v>27.811530494030979</v>
      </c>
      <c r="AG55" s="59">
        <v>2.052126661902077</v>
      </c>
      <c r="AH55" s="69">
        <v>-0.5170487706064506</v>
      </c>
      <c r="AI55" s="61">
        <v>2.4131419559858838</v>
      </c>
    </row>
    <row r="56" spans="1:35">
      <c r="A56" s="41" t="s">
        <v>54</v>
      </c>
      <c r="B56" s="65">
        <v>17.962316670880281</v>
      </c>
      <c r="C56" s="59">
        <v>0.84953566717485129</v>
      </c>
      <c r="D56" s="65">
        <v>14.785914005145321</v>
      </c>
      <c r="E56" s="60">
        <v>2.1498597797152437</v>
      </c>
      <c r="F56" s="65">
        <v>18.897893360847799</v>
      </c>
      <c r="G56" s="59">
        <v>1.1061375419695523</v>
      </c>
      <c r="H56" s="69">
        <v>17.750621549356421</v>
      </c>
      <c r="I56" s="60">
        <v>1.447285229104631</v>
      </c>
      <c r="J56" s="65">
        <v>2.9647075442110999</v>
      </c>
      <c r="K56" s="59">
        <v>2.4933401178346557</v>
      </c>
      <c r="L56" s="65">
        <v>18.31131636203639</v>
      </c>
      <c r="M56" s="60">
        <v>0.87577134786260835</v>
      </c>
      <c r="N56" s="65">
        <v>16.466188573231051</v>
      </c>
      <c r="O56" s="59">
        <v>2.4708301805783783</v>
      </c>
      <c r="P56" s="69">
        <v>-1.845127788805339</v>
      </c>
      <c r="Q56" s="59">
        <v>2.4844175500950829</v>
      </c>
      <c r="R56" s="65">
        <v>17.62694382023118</v>
      </c>
      <c r="S56" s="60">
        <v>0.97656475436771206</v>
      </c>
      <c r="T56" s="65">
        <v>21.352212554330961</v>
      </c>
      <c r="U56" s="59">
        <v>2.5981285858950303</v>
      </c>
      <c r="V56" s="69">
        <v>3.7252687340997817</v>
      </c>
      <c r="W56" s="59">
        <v>2.7440330079639832</v>
      </c>
      <c r="X56" s="65">
        <v>17.102036691674869</v>
      </c>
      <c r="Y56" s="60">
        <v>1.3193729374949201</v>
      </c>
      <c r="Z56" s="65">
        <v>19.274537214108179</v>
      </c>
      <c r="AA56" s="59">
        <v>1.1596808443346436</v>
      </c>
      <c r="AB56" s="69">
        <v>2.1725005224333103</v>
      </c>
      <c r="AC56" s="59">
        <v>1.6350219261310581</v>
      </c>
      <c r="AD56" s="65">
        <v>17.7942854854501</v>
      </c>
      <c r="AE56" s="60">
        <v>1.1704039791161678</v>
      </c>
      <c r="AF56" s="65">
        <v>18.59108607251094</v>
      </c>
      <c r="AG56" s="59">
        <v>1.3564329822002499</v>
      </c>
      <c r="AH56" s="69">
        <v>0.79680058706084012</v>
      </c>
      <c r="AI56" s="61">
        <v>1.7373330517687509</v>
      </c>
    </row>
    <row r="57" spans="1:35">
      <c r="A57" s="41" t="s">
        <v>55</v>
      </c>
      <c r="B57" s="65">
        <v>13.80955276494924</v>
      </c>
      <c r="C57" s="59">
        <v>0.64683535091384248</v>
      </c>
      <c r="D57" s="65">
        <v>22.28618807531112</v>
      </c>
      <c r="E57" s="60">
        <v>2.4262993172454261</v>
      </c>
      <c r="F57" s="65">
        <v>13.912878163247839</v>
      </c>
      <c r="G57" s="59">
        <v>1.1010049392268957</v>
      </c>
      <c r="H57" s="69">
        <v>12.50557188900151</v>
      </c>
      <c r="I57" s="60">
        <v>0.77648052769064491</v>
      </c>
      <c r="J57" s="65">
        <v>-9.7806161863096097</v>
      </c>
      <c r="K57" s="59">
        <v>2.5496301216794319</v>
      </c>
      <c r="L57" s="65">
        <v>13.89507381944772</v>
      </c>
      <c r="M57" s="60">
        <v>0.68494677563263695</v>
      </c>
      <c r="N57" s="65">
        <v>13.279415417691579</v>
      </c>
      <c r="O57" s="59">
        <v>2.0389402977268829</v>
      </c>
      <c r="P57" s="69">
        <v>-0.61565840175614106</v>
      </c>
      <c r="Q57" s="59">
        <v>2.1478708987631987</v>
      </c>
      <c r="R57" s="65">
        <v>13.54202531717166</v>
      </c>
      <c r="S57" s="60">
        <v>0.68161716997363142</v>
      </c>
      <c r="T57" s="65">
        <v>16.37093562615458</v>
      </c>
      <c r="U57" s="59">
        <v>1.9483927427707484</v>
      </c>
      <c r="V57" s="69">
        <v>2.8289103089829197</v>
      </c>
      <c r="W57" s="59">
        <v>2.0463274852479247</v>
      </c>
      <c r="X57" s="65">
        <v>14.39745109187028</v>
      </c>
      <c r="Y57" s="60">
        <v>0.80640853811143642</v>
      </c>
      <c r="Z57" s="65">
        <v>13.041231596136161</v>
      </c>
      <c r="AA57" s="59">
        <v>1.0023039938437701</v>
      </c>
      <c r="AB57" s="69">
        <v>-1.3562194957341198</v>
      </c>
      <c r="AC57" s="59">
        <v>1.2471402160568095</v>
      </c>
      <c r="AD57" s="65">
        <v>13.89096883503511</v>
      </c>
      <c r="AE57" s="60">
        <v>0.66316889216312036</v>
      </c>
      <c r="AF57" s="65">
        <v>15.16884037910444</v>
      </c>
      <c r="AG57" s="59">
        <v>3.0301157455949368</v>
      </c>
      <c r="AH57" s="69">
        <v>1.2778715440693293</v>
      </c>
      <c r="AI57" s="61">
        <v>3.0846182363702566</v>
      </c>
    </row>
    <row r="58" spans="1:35">
      <c r="A58" s="41" t="s">
        <v>56</v>
      </c>
      <c r="B58" s="65">
        <v>15.97557169479189</v>
      </c>
      <c r="C58" s="59">
        <v>0.76233235433507518</v>
      </c>
      <c r="D58" s="65">
        <v>15.77527598394941</v>
      </c>
      <c r="E58" s="60">
        <v>2.7830860328137712</v>
      </c>
      <c r="F58" s="65">
        <v>15.94807243704523</v>
      </c>
      <c r="G58" s="59">
        <v>1.5670969588779007</v>
      </c>
      <c r="H58" s="69">
        <v>15.96143240963756</v>
      </c>
      <c r="I58" s="60">
        <v>0.92060096932221169</v>
      </c>
      <c r="J58" s="65">
        <v>0.18615642568815005</v>
      </c>
      <c r="K58" s="59">
        <v>2.8655823983745217</v>
      </c>
      <c r="L58" s="65">
        <v>15.07194831598032</v>
      </c>
      <c r="M58" s="60">
        <v>0.8304590266877222</v>
      </c>
      <c r="N58" s="65">
        <v>27.361056828757601</v>
      </c>
      <c r="O58" s="59">
        <v>3.8904141913657058</v>
      </c>
      <c r="P58" s="69">
        <v>12.289108512777281</v>
      </c>
      <c r="Q58" s="59">
        <v>4.0751704237565232</v>
      </c>
      <c r="R58" s="65">
        <v>15.56270129869846</v>
      </c>
      <c r="S58" s="60">
        <v>0.86690140739899024</v>
      </c>
      <c r="T58" s="65">
        <v>17.04409470327742</v>
      </c>
      <c r="U58" s="59">
        <v>1.6427052510910998</v>
      </c>
      <c r="V58" s="69">
        <v>1.4813934045789594</v>
      </c>
      <c r="W58" s="59">
        <v>1.8076492166274196</v>
      </c>
      <c r="X58" s="65">
        <v>15.86156420903178</v>
      </c>
      <c r="Y58" s="60">
        <v>0.84791672514917538</v>
      </c>
      <c r="Z58" s="65">
        <v>15.68730675190057</v>
      </c>
      <c r="AA58" s="59">
        <v>2.3622468498374443</v>
      </c>
      <c r="AB58" s="69">
        <v>-0.1742574571312101</v>
      </c>
      <c r="AC58" s="59">
        <v>2.5503551960481001</v>
      </c>
      <c r="AD58" s="65">
        <v>15.91429663291437</v>
      </c>
      <c r="AE58" s="60">
        <v>0.83174048419327995</v>
      </c>
      <c r="AF58" s="65">
        <v>15.17120609116084</v>
      </c>
      <c r="AG58" s="59">
        <v>2.4031581259811401</v>
      </c>
      <c r="AH58" s="69">
        <v>-0.74309054175352962</v>
      </c>
      <c r="AI58" s="61">
        <v>2.5816751193367034</v>
      </c>
    </row>
    <row r="59" spans="1:35">
      <c r="A59" s="41" t="s">
        <v>57</v>
      </c>
      <c r="B59" s="65">
        <v>18.128458742061689</v>
      </c>
      <c r="C59" s="59">
        <v>0.50293784592619939</v>
      </c>
      <c r="D59" s="65">
        <v>17.93687866501984</v>
      </c>
      <c r="E59" s="60">
        <v>1.3559237850574255</v>
      </c>
      <c r="F59" s="65">
        <v>19.550661303603238</v>
      </c>
      <c r="G59" s="59">
        <v>0.94938317602047151</v>
      </c>
      <c r="H59" s="69">
        <v>17.562893633384402</v>
      </c>
      <c r="I59" s="60">
        <v>0.64180700817595715</v>
      </c>
      <c r="J59" s="65">
        <v>-0.3739850316354385</v>
      </c>
      <c r="K59" s="59">
        <v>1.4592061043904458</v>
      </c>
      <c r="L59" s="65">
        <v>19.775729348317132</v>
      </c>
      <c r="M59" s="60">
        <v>0.71778282278572991</v>
      </c>
      <c r="N59" s="65">
        <v>16.8541704871283</v>
      </c>
      <c r="O59" s="59">
        <v>0.7035679495472339</v>
      </c>
      <c r="P59" s="69">
        <v>-2.9215588611888315</v>
      </c>
      <c r="Q59" s="59">
        <v>0.9915887679372356</v>
      </c>
      <c r="R59" s="65">
        <v>17.900386788699151</v>
      </c>
      <c r="S59" s="60">
        <v>0.55545882266491153</v>
      </c>
      <c r="T59" s="65">
        <v>22.476510824507638</v>
      </c>
      <c r="U59" s="59">
        <v>1.8971755828772776</v>
      </c>
      <c r="V59" s="69">
        <v>4.5761240358084869</v>
      </c>
      <c r="W59" s="59">
        <v>1.9792819181444867</v>
      </c>
      <c r="X59" s="65">
        <v>17.594732817495181</v>
      </c>
      <c r="Y59" s="60">
        <v>0.55085364235728707</v>
      </c>
      <c r="Z59" s="65">
        <v>19.954862157976631</v>
      </c>
      <c r="AA59" s="59">
        <v>1.1234003531325201</v>
      </c>
      <c r="AB59" s="69">
        <v>2.3601293404814498</v>
      </c>
      <c r="AC59" s="59">
        <v>1.2016469327424371</v>
      </c>
      <c r="AD59" s="65">
        <v>18.411858906335979</v>
      </c>
      <c r="AE59" s="60">
        <v>0.54594737261109805</v>
      </c>
      <c r="AF59" s="65">
        <v>17.329231134480189</v>
      </c>
      <c r="AG59" s="59">
        <v>1.3236994554193888</v>
      </c>
      <c r="AH59" s="69">
        <v>-1.0826277718557904</v>
      </c>
      <c r="AI59" s="61">
        <v>1.3541950248158439</v>
      </c>
    </row>
    <row r="60" spans="1:35">
      <c r="A60" s="41" t="s">
        <v>58</v>
      </c>
      <c r="B60" s="65">
        <v>9.2043294236786544</v>
      </c>
      <c r="C60" s="59">
        <v>1.1411867224187506</v>
      </c>
      <c r="D60" s="65">
        <v>8.839568408809054</v>
      </c>
      <c r="E60" s="60">
        <v>4.1008208179563379</v>
      </c>
      <c r="F60" s="65">
        <v>9.1637018736514211</v>
      </c>
      <c r="G60" s="59">
        <v>1.7328117870825535</v>
      </c>
      <c r="H60" s="69">
        <v>9.1567694014990284</v>
      </c>
      <c r="I60" s="60">
        <v>1.2375402403197207</v>
      </c>
      <c r="J60" s="65">
        <v>0.31720099268997437</v>
      </c>
      <c r="K60" s="59">
        <v>4.319066451971203</v>
      </c>
      <c r="L60" s="65">
        <v>9.723562242817863</v>
      </c>
      <c r="M60" s="60">
        <v>1.2324597669525321</v>
      </c>
      <c r="N60" s="65">
        <v>5.088406758039425</v>
      </c>
      <c r="O60" s="59">
        <v>2.1251758937017655</v>
      </c>
      <c r="P60" s="69">
        <v>-4.635155484778438</v>
      </c>
      <c r="Q60" s="59">
        <v>2.4628262709838817</v>
      </c>
      <c r="R60" s="65">
        <v>7.980368494518844</v>
      </c>
      <c r="S60" s="60">
        <v>1.1228490839447087</v>
      </c>
      <c r="T60" s="65">
        <v>9.754417513722883</v>
      </c>
      <c r="U60" s="59">
        <v>1.6675692701984384</v>
      </c>
      <c r="V60" s="69">
        <v>1.774049019204039</v>
      </c>
      <c r="W60" s="59">
        <v>1.9603605075576449</v>
      </c>
      <c r="X60" s="65" t="s">
        <v>256</v>
      </c>
      <c r="Y60" s="60" t="s">
        <v>256</v>
      </c>
      <c r="Z60" s="65" t="s">
        <v>256</v>
      </c>
      <c r="AA60" s="59" t="s">
        <v>256</v>
      </c>
      <c r="AB60" s="65" t="s">
        <v>256</v>
      </c>
      <c r="AC60" s="59" t="s">
        <v>256</v>
      </c>
      <c r="AD60" s="65">
        <v>8.6577002417689801</v>
      </c>
      <c r="AE60" s="60">
        <v>1.282275091041585</v>
      </c>
      <c r="AF60" s="65">
        <v>9.3119267204980378</v>
      </c>
      <c r="AG60" s="59">
        <v>1.6912765758345172</v>
      </c>
      <c r="AH60" s="69">
        <v>0.6542264787290577</v>
      </c>
      <c r="AI60" s="61">
        <v>2.1463323531592975</v>
      </c>
    </row>
    <row r="61" spans="1:35">
      <c r="A61" s="41" t="s">
        <v>59</v>
      </c>
      <c r="B61" s="65">
        <v>25.627748415139191</v>
      </c>
      <c r="C61" s="59">
        <v>1.3215628703554678</v>
      </c>
      <c r="D61" s="65">
        <v>25.111282348503099</v>
      </c>
      <c r="E61" s="60">
        <v>1.7496765221601971</v>
      </c>
      <c r="F61" s="65">
        <v>25.42891700340078</v>
      </c>
      <c r="G61" s="59">
        <v>2.8211870301789062</v>
      </c>
      <c r="H61" s="69">
        <v>28.28262666458264</v>
      </c>
      <c r="I61" s="60">
        <v>2.6421473370007553</v>
      </c>
      <c r="J61" s="65">
        <v>3.1713443160795407</v>
      </c>
      <c r="K61" s="59">
        <v>3.2172724878298906</v>
      </c>
      <c r="L61" s="65">
        <v>25.5247054845596</v>
      </c>
      <c r="M61" s="60">
        <v>1.3376371294928877</v>
      </c>
      <c r="N61" s="65">
        <v>31.7870400154873</v>
      </c>
      <c r="O61" s="59">
        <v>5.4500463091487887</v>
      </c>
      <c r="P61" s="69">
        <v>6.2623345309276992</v>
      </c>
      <c r="Q61" s="59">
        <v>5.6178191949591074</v>
      </c>
      <c r="R61" s="65">
        <v>25.486725320170759</v>
      </c>
      <c r="S61" s="60">
        <v>1.3306594465819153</v>
      </c>
      <c r="T61" s="65">
        <v>27.306654345195842</v>
      </c>
      <c r="U61" s="59">
        <v>6.0121258705599372</v>
      </c>
      <c r="V61" s="69">
        <v>1.8199290250250826</v>
      </c>
      <c r="W61" s="59">
        <v>6.1315912222385407</v>
      </c>
      <c r="X61" s="65">
        <v>25.299336879971609</v>
      </c>
      <c r="Y61" s="60">
        <v>1.2677318831158342</v>
      </c>
      <c r="Z61" s="65" t="s">
        <v>458</v>
      </c>
      <c r="AA61" s="59" t="s">
        <v>458</v>
      </c>
      <c r="AB61" s="69" t="s">
        <v>458</v>
      </c>
      <c r="AC61" s="59" t="s">
        <v>458</v>
      </c>
      <c r="AD61" s="65">
        <v>25.238217320507019</v>
      </c>
      <c r="AE61" s="60">
        <v>1.2778488937434811</v>
      </c>
      <c r="AF61" s="65" t="s">
        <v>458</v>
      </c>
      <c r="AG61" s="59" t="s">
        <v>458</v>
      </c>
      <c r="AH61" s="69" t="s">
        <v>458</v>
      </c>
      <c r="AI61" s="61" t="s">
        <v>458</v>
      </c>
    </row>
    <row r="62" spans="1:35">
      <c r="A62" s="135" t="s">
        <v>232</v>
      </c>
      <c r="B62" s="65">
        <v>22.15155107777591</v>
      </c>
      <c r="C62" s="59">
        <v>0.17312159496719379</v>
      </c>
      <c r="D62" s="65">
        <v>22.57235904537216</v>
      </c>
      <c r="E62" s="60">
        <v>0.57614863857191634</v>
      </c>
      <c r="F62" s="65">
        <v>21.81180894653021</v>
      </c>
      <c r="G62" s="59">
        <v>0.2791322855638062</v>
      </c>
      <c r="H62" s="69">
        <v>22.564423304328329</v>
      </c>
      <c r="I62" s="60">
        <v>0.3282845482632048</v>
      </c>
      <c r="J62" s="65">
        <v>-0.51171803153861928</v>
      </c>
      <c r="K62" s="59">
        <v>0.69149057092651312</v>
      </c>
      <c r="L62" s="65">
        <v>22.68608729636496</v>
      </c>
      <c r="M62" s="60">
        <v>0.2026711677248651</v>
      </c>
      <c r="N62" s="65">
        <v>22.412774537948039</v>
      </c>
      <c r="O62" s="59">
        <v>0.60049116339675745</v>
      </c>
      <c r="P62" s="69">
        <v>-1.1461313628044649</v>
      </c>
      <c r="Q62" s="59">
        <v>0.64208668900211585</v>
      </c>
      <c r="R62" s="65">
        <v>21.69787854794609</v>
      </c>
      <c r="S62" s="60">
        <v>0.21833986652289519</v>
      </c>
      <c r="T62" s="65">
        <v>25.421361672397349</v>
      </c>
      <c r="U62" s="59">
        <v>0.55140511182006735</v>
      </c>
      <c r="V62" s="69">
        <v>1.921153169091159</v>
      </c>
      <c r="W62" s="59">
        <v>0.61716547101715236</v>
      </c>
      <c r="X62" s="65">
        <v>22.19708151686595</v>
      </c>
      <c r="Y62" s="60">
        <v>0.20008401778222029</v>
      </c>
      <c r="Z62" s="65">
        <v>20.184383774852758</v>
      </c>
      <c r="AA62" s="59">
        <v>0.45033952947623301</v>
      </c>
      <c r="AB62" s="69">
        <v>2.034990884762935</v>
      </c>
      <c r="AC62" s="59">
        <v>0.51696032792800717</v>
      </c>
      <c r="AD62" s="65">
        <v>21.79152023489317</v>
      </c>
      <c r="AE62" s="60">
        <v>0.22150425297880069</v>
      </c>
      <c r="AF62" s="65">
        <v>23.627132734856961</v>
      </c>
      <c r="AG62" s="59">
        <v>0.38155780059658728</v>
      </c>
      <c r="AH62" s="69">
        <v>1.547303142644568</v>
      </c>
      <c r="AI62" s="61">
        <v>0.45011737508358929</v>
      </c>
    </row>
    <row r="63" spans="1:35">
      <c r="A63" s="135" t="s">
        <v>235</v>
      </c>
      <c r="B63" s="65">
        <v>21.00998497009277</v>
      </c>
      <c r="C63" s="59">
        <v>0.2400542348623276</v>
      </c>
      <c r="D63" s="65">
        <v>20.7591438293457</v>
      </c>
      <c r="E63" s="60">
        <v>0.89517229795455933</v>
      </c>
      <c r="F63" s="65">
        <v>20.530134201049808</v>
      </c>
      <c r="G63" s="59">
        <v>0.31156161427497858</v>
      </c>
      <c r="H63" s="69">
        <v>22.28975677490234</v>
      </c>
      <c r="I63" s="60">
        <v>0.51101338863372803</v>
      </c>
      <c r="J63" s="65">
        <v>1.8794417381286621</v>
      </c>
      <c r="K63" s="59">
        <v>1.0209507942199709</v>
      </c>
      <c r="L63" s="65">
        <v>21.473482131958011</v>
      </c>
      <c r="M63" s="60">
        <v>0.3026498556137085</v>
      </c>
      <c r="N63" s="65">
        <v>22.466781616210941</v>
      </c>
      <c r="O63" s="59">
        <v>0.67713087797164917</v>
      </c>
      <c r="P63" s="69">
        <v>2.121853351593018</v>
      </c>
      <c r="Q63" s="59">
        <v>0.76584428548812866</v>
      </c>
      <c r="R63" s="65">
        <v>20.852767944335941</v>
      </c>
      <c r="S63" s="60">
        <v>0.29757431149482733</v>
      </c>
      <c r="T63" s="65">
        <v>22.543462753295898</v>
      </c>
      <c r="U63" s="59">
        <v>0.70171231031417847</v>
      </c>
      <c r="V63" s="69">
        <v>0.87932127714157104</v>
      </c>
      <c r="W63" s="59">
        <v>0.79197144508361816</v>
      </c>
      <c r="X63" s="65">
        <v>20.43459510803223</v>
      </c>
      <c r="Y63" s="60">
        <v>0.286725252866745</v>
      </c>
      <c r="Z63" s="65">
        <v>21.282388687133789</v>
      </c>
      <c r="AA63" s="59">
        <v>0.55287855863571167</v>
      </c>
      <c r="AB63" s="69">
        <v>2.198826789855957</v>
      </c>
      <c r="AC63" s="59">
        <v>0.65493160486221313</v>
      </c>
      <c r="AD63" s="65">
        <v>20.902425765991211</v>
      </c>
      <c r="AE63" s="60">
        <v>0.31328380107879639</v>
      </c>
      <c r="AF63" s="65">
        <v>20.856729507446289</v>
      </c>
      <c r="AG63" s="59">
        <v>0.49589228630065918</v>
      </c>
      <c r="AH63" s="69">
        <v>0.69637662172317505</v>
      </c>
      <c r="AI63" s="61">
        <v>0.61279517412185669</v>
      </c>
    </row>
    <row r="64" spans="1:35" ht="13.5" thickBot="1">
      <c r="A64" s="44" t="s">
        <v>236</v>
      </c>
      <c r="B64" s="66">
        <v>23.895075621859149</v>
      </c>
      <c r="C64" s="62">
        <v>0.1482437819780609</v>
      </c>
      <c r="D64" s="66">
        <v>24.34689731741755</v>
      </c>
      <c r="E64" s="63">
        <v>0.46845613033803668</v>
      </c>
      <c r="F64" s="66">
        <v>23.675413019093678</v>
      </c>
      <c r="G64" s="62">
        <v>0.24881650180479231</v>
      </c>
      <c r="H64" s="70">
        <v>24.22245591204625</v>
      </c>
      <c r="I64" s="63">
        <v>0.26853997826958798</v>
      </c>
      <c r="J64" s="66">
        <v>-0.50689028579274631</v>
      </c>
      <c r="K64" s="62">
        <v>0.56535086917823729</v>
      </c>
      <c r="L64" s="66">
        <v>24.391455727632021</v>
      </c>
      <c r="M64" s="63">
        <v>0.17861645854578539</v>
      </c>
      <c r="N64" s="66">
        <v>23.326242384934659</v>
      </c>
      <c r="O64" s="62">
        <v>0.4831774729270617</v>
      </c>
      <c r="P64" s="70">
        <v>-1.3407361357055061</v>
      </c>
      <c r="Q64" s="62">
        <v>0.52666598412311183</v>
      </c>
      <c r="R64" s="66">
        <v>23.328769883645439</v>
      </c>
      <c r="S64" s="63">
        <v>0.1825840772879373</v>
      </c>
      <c r="T64" s="66">
        <v>27.577733283902418</v>
      </c>
      <c r="U64" s="62">
        <v>0.52464787989134376</v>
      </c>
      <c r="V64" s="70">
        <v>2.3787497634040942</v>
      </c>
      <c r="W64" s="62">
        <v>0.57365266345801358</v>
      </c>
      <c r="X64" s="66">
        <v>23.925674106916858</v>
      </c>
      <c r="Y64" s="63">
        <v>0.1677784627265114</v>
      </c>
      <c r="Z64" s="66">
        <v>21.34188050480244</v>
      </c>
      <c r="AA64" s="62">
        <v>0.4520830887470022</v>
      </c>
      <c r="AB64" s="70">
        <v>1.534949560682934</v>
      </c>
      <c r="AC64" s="62">
        <v>0.50152613986845174</v>
      </c>
      <c r="AD64" s="66">
        <v>23.670695365261619</v>
      </c>
      <c r="AE64" s="63">
        <v>0.17878933725229909</v>
      </c>
      <c r="AF64" s="66">
        <v>24.80200105073942</v>
      </c>
      <c r="AG64" s="62">
        <v>0.39339763185288829</v>
      </c>
      <c r="AH64" s="70">
        <v>1.1236000610828609</v>
      </c>
      <c r="AI64" s="64">
        <v>0.44403599481364547</v>
      </c>
    </row>
    <row r="65" spans="1:35">
      <c r="A65" s="26"/>
      <c r="B65" s="69"/>
      <c r="C65" s="60"/>
      <c r="D65" s="69"/>
      <c r="E65" s="60"/>
      <c r="F65" s="69"/>
      <c r="G65" s="60"/>
      <c r="H65" s="69"/>
      <c r="I65" s="60"/>
      <c r="J65" s="69"/>
      <c r="K65" s="60"/>
      <c r="L65" s="69"/>
      <c r="M65" s="60"/>
      <c r="N65" s="69"/>
      <c r="O65" s="60"/>
      <c r="P65" s="69"/>
      <c r="Q65" s="60"/>
      <c r="R65" s="69"/>
      <c r="S65" s="60"/>
      <c r="T65" s="69"/>
      <c r="U65" s="60"/>
      <c r="V65" s="69"/>
      <c r="W65" s="60"/>
      <c r="X65" s="69"/>
      <c r="Y65" s="60"/>
      <c r="Z65" s="69"/>
      <c r="AA65" s="60"/>
      <c r="AB65" s="69"/>
      <c r="AC65" s="60"/>
      <c r="AD65" s="69"/>
      <c r="AE65" s="60"/>
      <c r="AF65" s="69"/>
      <c r="AG65" s="60"/>
      <c r="AH65" s="69"/>
      <c r="AI65" s="60"/>
    </row>
    <row r="66" spans="1:35">
      <c r="A66" s="1" t="s">
        <v>252</v>
      </c>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row>
    <row r="67" spans="1:35">
      <c r="A67" s="9" t="s">
        <v>123</v>
      </c>
    </row>
    <row r="68" spans="1:35">
      <c r="A68" s="9" t="s">
        <v>217</v>
      </c>
    </row>
    <row r="69" spans="1:35">
      <c r="A69" s="9" t="s">
        <v>276</v>
      </c>
    </row>
    <row r="70" spans="1:35" ht="14.1" customHeight="1">
      <c r="A70" s="9" t="s">
        <v>277</v>
      </c>
    </row>
    <row r="71" spans="1:35" ht="14.1" customHeight="1">
      <c r="A71" s="9" t="s">
        <v>356</v>
      </c>
    </row>
    <row r="72" spans="1:35">
      <c r="A72" s="4" t="s">
        <v>357</v>
      </c>
    </row>
    <row r="73" spans="1:35">
      <c r="A73" s="9" t="s">
        <v>359</v>
      </c>
    </row>
    <row r="74" spans="1:35">
      <c r="A74" s="175" t="s">
        <v>366</v>
      </c>
    </row>
    <row r="75" spans="1:35">
      <c r="A75" s="176" t="s">
        <v>367</v>
      </c>
    </row>
    <row r="76" spans="1:35">
      <c r="A76" s="9" t="s">
        <v>449</v>
      </c>
    </row>
  </sheetData>
  <customSheetViews>
    <customSheetView guid="{433478C0-E6D4-4033-8C84-4B6BFBA35ADF}" scale="80" showGridLines="0" topLeftCell="A23">
      <selection activeCell="A70" sqref="A70"/>
      <pageMargins left="0.7" right="0.7" top="0.75" bottom="0.75" header="0.3" footer="0.3"/>
      <pageSetup paperSize="9" orientation="portrait" r:id="rId1"/>
    </customSheetView>
    <customSheetView guid="{264B598C-C778-4757-8A7B-AFD5A2357E55}" scale="80" showGridLines="0" topLeftCell="A15">
      <selection activeCell="A12" sqref="A12:A63"/>
      <pageMargins left="0.7" right="0.7" top="0.75" bottom="0.75" header="0.3" footer="0.3"/>
      <pageSetup paperSize="9" orientation="portrait" r:id="rId2"/>
    </customSheetView>
  </customSheetViews>
  <mergeCells count="23">
    <mergeCell ref="B7:AI7"/>
    <mergeCell ref="B8:C9"/>
    <mergeCell ref="D8:K8"/>
    <mergeCell ref="L8:Q8"/>
    <mergeCell ref="R8:W8"/>
    <mergeCell ref="X8:AC8"/>
    <mergeCell ref="AD8:AI8"/>
    <mergeCell ref="D9:E9"/>
    <mergeCell ref="F9:G9"/>
    <mergeCell ref="H9:I9"/>
    <mergeCell ref="J9:K9"/>
    <mergeCell ref="L9:M9"/>
    <mergeCell ref="N9:O9"/>
    <mergeCell ref="P9:Q9"/>
    <mergeCell ref="AH9:AI9"/>
    <mergeCell ref="AD9:AE9"/>
    <mergeCell ref="AF9:AG9"/>
    <mergeCell ref="AB9:AC9"/>
    <mergeCell ref="R9:S9"/>
    <mergeCell ref="T9:U9"/>
    <mergeCell ref="V9:W9"/>
    <mergeCell ref="X9:Y9"/>
    <mergeCell ref="Z9:AA9"/>
  </mergeCells>
  <conditionalFormatting sqref="J12:J16 P12:P16 V12:V16 AB12:AB16 AH12:AH16 AH18:AH64 AB18:AB64 V18:V64 P18:P64 J18:J64">
    <cfRule type="expression" dxfId="40" priority="2">
      <formula>ABS(J12/K12)&gt;1.96</formula>
    </cfRule>
  </conditionalFormatting>
  <conditionalFormatting sqref="J17 P17 V17 AB17 AH17">
    <cfRule type="expression" dxfId="39" priority="1">
      <formula>ABS(J17/K17)&gt;1.96</formula>
    </cfRule>
  </conditionalFormatting>
  <hyperlinks>
    <hyperlink ref="A75" r:id="rId3"/>
    <hyperlink ref="A74" r:id="rId4" display="* Information on data for Cyprus: https://oe.cd/cyprus-disclaimer"/>
  </hyperlinks>
  <pageMargins left="0.7" right="0.7" top="0.75" bottom="0.75" header="0.3" footer="0.3"/>
  <pageSetup paperSize="9" orientation="portrait" r:id="rId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O63"/>
  <sheetViews>
    <sheetView showGridLines="0" zoomScale="80" zoomScaleNormal="80" workbookViewId="0">
      <selection activeCell="A79" sqref="A79:XFD100"/>
    </sheetView>
  </sheetViews>
  <sheetFormatPr defaultColWidth="8.85546875" defaultRowHeight="12.75"/>
  <cols>
    <col min="1" max="1" width="34" style="9" customWidth="1"/>
    <col min="2" max="15" width="10.28515625" style="9" customWidth="1"/>
    <col min="16" max="16384" width="8.85546875" style="9"/>
  </cols>
  <sheetData>
    <row r="1" spans="1:67">
      <c r="A1" s="1"/>
      <c r="F1" s="26"/>
      <c r="J1" s="26"/>
      <c r="O1" s="212"/>
    </row>
    <row r="2" spans="1:67">
      <c r="A2" s="1" t="s">
        <v>394</v>
      </c>
      <c r="F2" s="26"/>
      <c r="J2" s="26"/>
      <c r="O2" s="73"/>
    </row>
    <row r="3" spans="1:67">
      <c r="A3" s="5" t="s">
        <v>170</v>
      </c>
    </row>
    <row r="4" spans="1:67">
      <c r="A4" s="31" t="s">
        <v>259</v>
      </c>
    </row>
    <row r="5" spans="1:67">
      <c r="A5" s="25"/>
      <c r="B5" s="25"/>
      <c r="C5" s="25"/>
      <c r="D5" s="25"/>
      <c r="E5" s="83"/>
      <c r="F5" s="25"/>
    </row>
    <row r="6" spans="1:67" ht="13.5" thickBot="1">
      <c r="A6" s="31"/>
    </row>
    <row r="7" spans="1:67" s="33" customFormat="1" ht="17.45" customHeight="1">
      <c r="A7" s="55"/>
      <c r="B7" s="275" t="s">
        <v>159</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6"/>
      <c r="BG7" s="276"/>
      <c r="BH7" s="276"/>
      <c r="BI7" s="276"/>
      <c r="BJ7" s="276"/>
      <c r="BK7" s="276"/>
      <c r="BL7" s="276"/>
      <c r="BM7" s="276"/>
      <c r="BN7" s="276"/>
      <c r="BO7" s="277"/>
    </row>
    <row r="8" spans="1:67" s="33" customFormat="1" ht="34.9" customHeight="1">
      <c r="A8" s="56"/>
      <c r="B8" s="283" t="s">
        <v>98</v>
      </c>
      <c r="C8" s="292"/>
      <c r="D8" s="292"/>
      <c r="E8" s="292"/>
      <c r="F8" s="292"/>
      <c r="G8" s="285"/>
      <c r="H8" s="283" t="s">
        <v>78</v>
      </c>
      <c r="I8" s="292"/>
      <c r="J8" s="292"/>
      <c r="K8" s="292"/>
      <c r="L8" s="292"/>
      <c r="M8" s="285"/>
      <c r="N8" s="280" t="s">
        <v>97</v>
      </c>
      <c r="O8" s="291"/>
      <c r="P8" s="291"/>
      <c r="Q8" s="291"/>
      <c r="R8" s="291"/>
      <c r="S8" s="282"/>
      <c r="T8" s="283" t="s">
        <v>96</v>
      </c>
      <c r="U8" s="292"/>
      <c r="V8" s="292"/>
      <c r="W8" s="292"/>
      <c r="X8" s="292"/>
      <c r="Y8" s="285"/>
      <c r="Z8" s="292" t="s">
        <v>160</v>
      </c>
      <c r="AA8" s="292"/>
      <c r="AB8" s="292"/>
      <c r="AC8" s="292"/>
      <c r="AD8" s="292"/>
      <c r="AE8" s="285"/>
      <c r="AF8" s="283" t="s">
        <v>94</v>
      </c>
      <c r="AG8" s="292"/>
      <c r="AH8" s="292"/>
      <c r="AI8" s="292"/>
      <c r="AJ8" s="292"/>
      <c r="AK8" s="285"/>
      <c r="AL8" s="280" t="s">
        <v>93</v>
      </c>
      <c r="AM8" s="291"/>
      <c r="AN8" s="291"/>
      <c r="AO8" s="291"/>
      <c r="AP8" s="291"/>
      <c r="AQ8" s="282"/>
      <c r="AR8" s="283" t="s">
        <v>92</v>
      </c>
      <c r="AS8" s="292"/>
      <c r="AT8" s="292"/>
      <c r="AU8" s="292"/>
      <c r="AV8" s="292"/>
      <c r="AW8" s="292"/>
      <c r="AX8" s="283" t="s">
        <v>157</v>
      </c>
      <c r="AY8" s="292"/>
      <c r="AZ8" s="292"/>
      <c r="BA8" s="292"/>
      <c r="BB8" s="292"/>
      <c r="BC8" s="285"/>
      <c r="BD8" s="283" t="s">
        <v>91</v>
      </c>
      <c r="BE8" s="292"/>
      <c r="BF8" s="292"/>
      <c r="BG8" s="292"/>
      <c r="BH8" s="292"/>
      <c r="BI8" s="285"/>
      <c r="BJ8" s="283" t="s">
        <v>156</v>
      </c>
      <c r="BK8" s="292"/>
      <c r="BL8" s="292"/>
      <c r="BM8" s="292"/>
      <c r="BN8" s="292"/>
      <c r="BO8" s="286"/>
    </row>
    <row r="9" spans="1:67" s="33" customFormat="1" ht="79.900000000000006" customHeight="1">
      <c r="A9" s="56"/>
      <c r="B9" s="306" t="s">
        <v>88</v>
      </c>
      <c r="C9" s="288"/>
      <c r="D9" s="274" t="s">
        <v>89</v>
      </c>
      <c r="E9" s="266"/>
      <c r="F9" s="288" t="s">
        <v>214</v>
      </c>
      <c r="G9" s="266"/>
      <c r="H9" s="306" t="s">
        <v>88</v>
      </c>
      <c r="I9" s="288"/>
      <c r="J9" s="274" t="s">
        <v>89</v>
      </c>
      <c r="K9" s="266"/>
      <c r="L9" s="288" t="s">
        <v>214</v>
      </c>
      <c r="M9" s="266"/>
      <c r="N9" s="306" t="s">
        <v>88</v>
      </c>
      <c r="O9" s="288"/>
      <c r="P9" s="274" t="s">
        <v>89</v>
      </c>
      <c r="Q9" s="266"/>
      <c r="R9" s="288" t="s">
        <v>214</v>
      </c>
      <c r="S9" s="288"/>
      <c r="T9" s="274" t="s">
        <v>88</v>
      </c>
      <c r="U9" s="288"/>
      <c r="V9" s="274" t="s">
        <v>89</v>
      </c>
      <c r="W9" s="266"/>
      <c r="X9" s="288" t="s">
        <v>214</v>
      </c>
      <c r="Y9" s="266"/>
      <c r="Z9" s="306" t="s">
        <v>88</v>
      </c>
      <c r="AA9" s="288"/>
      <c r="AB9" s="274" t="s">
        <v>89</v>
      </c>
      <c r="AC9" s="266"/>
      <c r="AD9" s="288" t="s">
        <v>214</v>
      </c>
      <c r="AE9" s="288"/>
      <c r="AF9" s="274" t="s">
        <v>88</v>
      </c>
      <c r="AG9" s="266"/>
      <c r="AH9" s="274" t="s">
        <v>89</v>
      </c>
      <c r="AI9" s="266"/>
      <c r="AJ9" s="288" t="s">
        <v>214</v>
      </c>
      <c r="AK9" s="266"/>
      <c r="AL9" s="306" t="s">
        <v>88</v>
      </c>
      <c r="AM9" s="288"/>
      <c r="AN9" s="274" t="s">
        <v>89</v>
      </c>
      <c r="AO9" s="266"/>
      <c r="AP9" s="288" t="s">
        <v>214</v>
      </c>
      <c r="AQ9" s="288"/>
      <c r="AR9" s="274" t="s">
        <v>88</v>
      </c>
      <c r="AS9" s="266"/>
      <c r="AT9" s="274" t="s">
        <v>89</v>
      </c>
      <c r="AU9" s="266"/>
      <c r="AV9" s="288" t="s">
        <v>214</v>
      </c>
      <c r="AW9" s="288"/>
      <c r="AX9" s="274" t="s">
        <v>88</v>
      </c>
      <c r="AY9" s="266"/>
      <c r="AZ9" s="274" t="s">
        <v>89</v>
      </c>
      <c r="BA9" s="266"/>
      <c r="BB9" s="288" t="s">
        <v>214</v>
      </c>
      <c r="BC9" s="266"/>
      <c r="BD9" s="306" t="s">
        <v>88</v>
      </c>
      <c r="BE9" s="288"/>
      <c r="BF9" s="274" t="s">
        <v>89</v>
      </c>
      <c r="BG9" s="266"/>
      <c r="BH9" s="288" t="s">
        <v>214</v>
      </c>
      <c r="BI9" s="288"/>
      <c r="BJ9" s="274" t="s">
        <v>88</v>
      </c>
      <c r="BK9" s="266"/>
      <c r="BL9" s="274" t="s">
        <v>89</v>
      </c>
      <c r="BM9" s="266"/>
      <c r="BN9" s="288" t="s">
        <v>214</v>
      </c>
      <c r="BO9" s="265"/>
    </row>
    <row r="10" spans="1:67" ht="20.45" customHeight="1">
      <c r="A10" s="84"/>
      <c r="B10" s="85" t="s">
        <v>11</v>
      </c>
      <c r="C10" s="75" t="s">
        <v>90</v>
      </c>
      <c r="D10" s="47" t="s">
        <v>11</v>
      </c>
      <c r="E10" s="49" t="s">
        <v>90</v>
      </c>
      <c r="F10" s="75" t="s">
        <v>14</v>
      </c>
      <c r="G10" s="49" t="s">
        <v>12</v>
      </c>
      <c r="H10" s="85" t="s">
        <v>11</v>
      </c>
      <c r="I10" s="75" t="s">
        <v>90</v>
      </c>
      <c r="J10" s="47" t="s">
        <v>11</v>
      </c>
      <c r="K10" s="49" t="s">
        <v>90</v>
      </c>
      <c r="L10" s="75" t="s">
        <v>14</v>
      </c>
      <c r="M10" s="49" t="s">
        <v>12</v>
      </c>
      <c r="N10" s="85" t="s">
        <v>11</v>
      </c>
      <c r="O10" s="75" t="s">
        <v>90</v>
      </c>
      <c r="P10" s="47" t="s">
        <v>11</v>
      </c>
      <c r="Q10" s="49" t="s">
        <v>90</v>
      </c>
      <c r="R10" s="75" t="s">
        <v>14</v>
      </c>
      <c r="S10" s="49" t="s">
        <v>12</v>
      </c>
      <c r="T10" s="47" t="s">
        <v>11</v>
      </c>
      <c r="U10" s="75" t="s">
        <v>90</v>
      </c>
      <c r="V10" s="47" t="s">
        <v>11</v>
      </c>
      <c r="W10" s="49" t="s">
        <v>90</v>
      </c>
      <c r="X10" s="75" t="s">
        <v>14</v>
      </c>
      <c r="Y10" s="49" t="s">
        <v>12</v>
      </c>
      <c r="Z10" s="75" t="s">
        <v>11</v>
      </c>
      <c r="AA10" s="75" t="s">
        <v>90</v>
      </c>
      <c r="AB10" s="47" t="s">
        <v>11</v>
      </c>
      <c r="AC10" s="49" t="s">
        <v>90</v>
      </c>
      <c r="AD10" s="75" t="s">
        <v>14</v>
      </c>
      <c r="AE10" s="49" t="s">
        <v>12</v>
      </c>
      <c r="AF10" s="85" t="s">
        <v>11</v>
      </c>
      <c r="AG10" s="75" t="s">
        <v>90</v>
      </c>
      <c r="AH10" s="47" t="s">
        <v>11</v>
      </c>
      <c r="AI10" s="49" t="s">
        <v>90</v>
      </c>
      <c r="AJ10" s="75" t="s">
        <v>14</v>
      </c>
      <c r="AK10" s="49" t="s">
        <v>12</v>
      </c>
      <c r="AL10" s="85" t="s">
        <v>11</v>
      </c>
      <c r="AM10" s="75" t="s">
        <v>90</v>
      </c>
      <c r="AN10" s="47" t="s">
        <v>11</v>
      </c>
      <c r="AO10" s="49" t="s">
        <v>90</v>
      </c>
      <c r="AP10" s="75" t="s">
        <v>14</v>
      </c>
      <c r="AQ10" s="49" t="s">
        <v>12</v>
      </c>
      <c r="AR10" s="85" t="s">
        <v>11</v>
      </c>
      <c r="AS10" s="75" t="s">
        <v>90</v>
      </c>
      <c r="AT10" s="47" t="s">
        <v>11</v>
      </c>
      <c r="AU10" s="49" t="s">
        <v>90</v>
      </c>
      <c r="AV10" s="75" t="s">
        <v>14</v>
      </c>
      <c r="AW10" s="75" t="s">
        <v>12</v>
      </c>
      <c r="AX10" s="47" t="s">
        <v>11</v>
      </c>
      <c r="AY10" s="75" t="s">
        <v>90</v>
      </c>
      <c r="AZ10" s="47" t="s">
        <v>11</v>
      </c>
      <c r="BA10" s="49" t="s">
        <v>90</v>
      </c>
      <c r="BB10" s="75" t="s">
        <v>14</v>
      </c>
      <c r="BC10" s="49" t="s">
        <v>12</v>
      </c>
      <c r="BD10" s="85" t="s">
        <v>11</v>
      </c>
      <c r="BE10" s="75" t="s">
        <v>90</v>
      </c>
      <c r="BF10" s="47" t="s">
        <v>11</v>
      </c>
      <c r="BG10" s="49" t="s">
        <v>90</v>
      </c>
      <c r="BH10" s="75" t="s">
        <v>14</v>
      </c>
      <c r="BI10" s="49" t="s">
        <v>12</v>
      </c>
      <c r="BJ10" s="85" t="s">
        <v>11</v>
      </c>
      <c r="BK10" s="75" t="s">
        <v>90</v>
      </c>
      <c r="BL10" s="47" t="s">
        <v>11</v>
      </c>
      <c r="BM10" s="49" t="s">
        <v>90</v>
      </c>
      <c r="BN10" s="75" t="s">
        <v>14</v>
      </c>
      <c r="BO10" s="50" t="s">
        <v>12</v>
      </c>
    </row>
    <row r="11" spans="1:67" ht="14.45" customHeight="1">
      <c r="A11" s="216"/>
      <c r="B11" s="217"/>
      <c r="C11" s="218"/>
      <c r="D11" s="219"/>
      <c r="E11" s="220"/>
      <c r="F11" s="218"/>
      <c r="G11" s="220"/>
      <c r="H11" s="217"/>
      <c r="I11" s="218"/>
      <c r="J11" s="219"/>
      <c r="K11" s="220"/>
      <c r="L11" s="218"/>
      <c r="M11" s="220"/>
      <c r="N11" s="217"/>
      <c r="O11" s="218"/>
      <c r="P11" s="219"/>
      <c r="Q11" s="220"/>
      <c r="R11" s="218"/>
      <c r="S11" s="218"/>
      <c r="T11" s="219"/>
      <c r="U11" s="220"/>
      <c r="V11" s="219"/>
      <c r="W11" s="220"/>
      <c r="X11" s="218"/>
      <c r="Y11" s="220"/>
      <c r="Z11" s="218"/>
      <c r="AA11" s="218"/>
      <c r="AB11" s="219"/>
      <c r="AC11" s="220"/>
      <c r="AD11" s="218"/>
      <c r="AE11" s="220"/>
      <c r="AF11" s="217"/>
      <c r="AG11" s="218"/>
      <c r="AH11" s="219"/>
      <c r="AI11" s="220"/>
      <c r="AJ11" s="218"/>
      <c r="AK11" s="220"/>
      <c r="AL11" s="217"/>
      <c r="AM11" s="218"/>
      <c r="AN11" s="219"/>
      <c r="AO11" s="220"/>
      <c r="AP11" s="218"/>
      <c r="AQ11" s="218"/>
      <c r="AR11" s="219"/>
      <c r="AS11" s="220"/>
      <c r="AT11" s="219"/>
      <c r="AU11" s="220"/>
      <c r="AV11" s="218"/>
      <c r="AW11" s="218"/>
      <c r="AX11" s="219"/>
      <c r="AY11" s="218"/>
      <c r="AZ11" s="219"/>
      <c r="BA11" s="220"/>
      <c r="BB11" s="218"/>
      <c r="BC11" s="220"/>
      <c r="BD11" s="217"/>
      <c r="BE11" s="218"/>
      <c r="BF11" s="219"/>
      <c r="BG11" s="220"/>
      <c r="BH11" s="218"/>
      <c r="BI11" s="218"/>
      <c r="BJ11" s="219"/>
      <c r="BK11" s="220"/>
      <c r="BL11" s="219"/>
      <c r="BM11" s="220"/>
      <c r="BN11" s="218"/>
      <c r="BO11" s="221"/>
    </row>
    <row r="12" spans="1:67">
      <c r="A12" s="39" t="s">
        <v>15</v>
      </c>
      <c r="B12" s="40">
        <v>83.207325656721636</v>
      </c>
      <c r="C12" s="60">
        <v>1.1130202766637936</v>
      </c>
      <c r="D12" s="65">
        <v>85.711201731212199</v>
      </c>
      <c r="E12" s="59">
        <v>1.3194368094050273</v>
      </c>
      <c r="F12" s="69">
        <v>2.5038759708404541</v>
      </c>
      <c r="G12" s="59">
        <v>1.7261887788772583</v>
      </c>
      <c r="H12" s="40">
        <v>67.263006372280813</v>
      </c>
      <c r="I12" s="60">
        <v>1.3244856783821544</v>
      </c>
      <c r="J12" s="65">
        <v>79.054294778576335</v>
      </c>
      <c r="K12" s="59">
        <v>1.6073779028641895</v>
      </c>
      <c r="L12" s="69">
        <v>11.791288375854492</v>
      </c>
      <c r="M12" s="59">
        <v>2.0827689170837402</v>
      </c>
      <c r="N12" s="40">
        <v>55.291060055763751</v>
      </c>
      <c r="O12" s="60">
        <v>1.6870731353824273</v>
      </c>
      <c r="P12" s="65">
        <v>71.597023103554633</v>
      </c>
      <c r="Q12" s="59">
        <v>1.9986426534470723</v>
      </c>
      <c r="R12" s="69">
        <v>16.305963516235352</v>
      </c>
      <c r="S12" s="60">
        <v>2.6154899597167969</v>
      </c>
      <c r="T12" s="65">
        <v>72.882493753467614</v>
      </c>
      <c r="U12" s="59">
        <v>1.5858796066434298</v>
      </c>
      <c r="V12" s="65">
        <v>80.008530915790786</v>
      </c>
      <c r="W12" s="59">
        <v>2.1632334646212765</v>
      </c>
      <c r="X12" s="69">
        <v>7.1260371208190918</v>
      </c>
      <c r="Y12" s="59">
        <v>2.6822738647460938</v>
      </c>
      <c r="Z12" s="69">
        <v>52.934410822205074</v>
      </c>
      <c r="AA12" s="60">
        <v>1.8549545193898105</v>
      </c>
      <c r="AB12" s="65">
        <v>55.718590512308893</v>
      </c>
      <c r="AC12" s="59">
        <v>2.7941957753678763</v>
      </c>
      <c r="AD12" s="69">
        <v>2.7841796875</v>
      </c>
      <c r="AE12" s="59">
        <v>3.3538613319396973</v>
      </c>
      <c r="AF12" s="40">
        <v>32.935104711347833</v>
      </c>
      <c r="AG12" s="60">
        <v>1.6232081862994283</v>
      </c>
      <c r="AH12" s="65">
        <v>44.777200008224497</v>
      </c>
      <c r="AI12" s="59">
        <v>2.8121241945594138</v>
      </c>
      <c r="AJ12" s="69">
        <v>11.842095375061035</v>
      </c>
      <c r="AK12" s="59">
        <v>3.2469751834869385</v>
      </c>
      <c r="AL12" s="40">
        <v>16.94242298485732</v>
      </c>
      <c r="AM12" s="60">
        <v>0.92334259479512326</v>
      </c>
      <c r="AN12" s="65">
        <v>23.54355561852886</v>
      </c>
      <c r="AO12" s="59">
        <v>1.7117571699125029</v>
      </c>
      <c r="AP12" s="69">
        <v>6.601132869720459</v>
      </c>
      <c r="AQ12" s="60">
        <v>1.9449098110198975</v>
      </c>
      <c r="AR12" s="65">
        <v>64.31483506549651</v>
      </c>
      <c r="AS12" s="59">
        <v>1.3934327850493906</v>
      </c>
      <c r="AT12" s="65">
        <v>64.315336430302779</v>
      </c>
      <c r="AU12" s="59">
        <v>1.7032447132653035</v>
      </c>
      <c r="AV12" s="69">
        <v>5.0136481877416372E-4</v>
      </c>
      <c r="AW12" s="60">
        <v>2.2006130218505859</v>
      </c>
      <c r="AX12" s="65">
        <v>40.235489651375417</v>
      </c>
      <c r="AY12" s="60">
        <v>2.0617514987824364</v>
      </c>
      <c r="AZ12" s="65">
        <v>46.886899771322668</v>
      </c>
      <c r="BA12" s="59">
        <v>2.5178647838932626</v>
      </c>
      <c r="BB12" s="69">
        <v>6.6514101028442383</v>
      </c>
      <c r="BC12" s="59">
        <v>3.2542991638183594</v>
      </c>
      <c r="BD12" s="40">
        <v>19.097610734931969</v>
      </c>
      <c r="BE12" s="60">
        <v>1.2246816442023001</v>
      </c>
      <c r="BF12" s="65">
        <v>41.393991113284322</v>
      </c>
      <c r="BG12" s="59">
        <v>1.818278759053501</v>
      </c>
      <c r="BH12" s="69">
        <v>22.296380996704102</v>
      </c>
      <c r="BI12" s="60">
        <v>2.1922552585601807</v>
      </c>
      <c r="BJ12" s="65">
        <v>41.073446638121112</v>
      </c>
      <c r="BK12" s="59">
        <v>1.5543314076433112</v>
      </c>
      <c r="BL12" s="65">
        <v>62.688650616046893</v>
      </c>
      <c r="BM12" s="59">
        <v>2.4141436234880196</v>
      </c>
      <c r="BN12" s="69">
        <v>21.615203857421875</v>
      </c>
      <c r="BO12" s="61">
        <v>2.8712427616119385</v>
      </c>
    </row>
    <row r="13" spans="1:67">
      <c r="A13" s="39" t="s">
        <v>16</v>
      </c>
      <c r="B13" s="40">
        <v>77.889153775472522</v>
      </c>
      <c r="C13" s="60">
        <v>1.2977249992187545</v>
      </c>
      <c r="D13" s="65">
        <v>81.677227435672833</v>
      </c>
      <c r="E13" s="59">
        <v>0.79396785134715764</v>
      </c>
      <c r="F13" s="69">
        <v>3.7880737781524658</v>
      </c>
      <c r="G13" s="59">
        <v>1.5213398933410645</v>
      </c>
      <c r="H13" s="40">
        <v>65.514175408086288</v>
      </c>
      <c r="I13" s="60">
        <v>1.2155180930387628</v>
      </c>
      <c r="J13" s="65">
        <v>74.396611480380301</v>
      </c>
      <c r="K13" s="59">
        <v>0.9279744331370221</v>
      </c>
      <c r="L13" s="69">
        <v>8.8824357986450195</v>
      </c>
      <c r="M13" s="59">
        <v>1.5292550325393677</v>
      </c>
      <c r="N13" s="40">
        <v>71.71790277673432</v>
      </c>
      <c r="O13" s="60">
        <v>1.6816149781286029</v>
      </c>
      <c r="P13" s="65">
        <v>82.57393176811135</v>
      </c>
      <c r="Q13" s="59">
        <v>0.74383813121218256</v>
      </c>
      <c r="R13" s="69">
        <v>10.85602855682373</v>
      </c>
      <c r="S13" s="60">
        <v>1.8387832641601563</v>
      </c>
      <c r="T13" s="65">
        <v>58.639449711655189</v>
      </c>
      <c r="U13" s="59">
        <v>1.2811911421246751</v>
      </c>
      <c r="V13" s="65">
        <v>76.700927445981577</v>
      </c>
      <c r="W13" s="59">
        <v>0.91907554607684794</v>
      </c>
      <c r="X13" s="69">
        <v>18.061477661132813</v>
      </c>
      <c r="Y13" s="59">
        <v>1.5767531394958496</v>
      </c>
      <c r="Z13" s="69">
        <v>71.672996311402059</v>
      </c>
      <c r="AA13" s="60">
        <v>1.7191381125721836</v>
      </c>
      <c r="AB13" s="65">
        <v>67.092381240517739</v>
      </c>
      <c r="AC13" s="59">
        <v>0.98039934722143263</v>
      </c>
      <c r="AD13" s="69">
        <v>-4.5806150436401367</v>
      </c>
      <c r="AE13" s="59">
        <v>1.9790449142456055</v>
      </c>
      <c r="AF13" s="40">
        <v>34.958336541716797</v>
      </c>
      <c r="AG13" s="60">
        <v>1.8752384538183096</v>
      </c>
      <c r="AH13" s="65">
        <v>44.142497993396709</v>
      </c>
      <c r="AI13" s="59">
        <v>1.0113479629369249</v>
      </c>
      <c r="AJ13" s="69">
        <v>9.1841611862182617</v>
      </c>
      <c r="AK13" s="59">
        <v>2.1305735111236572</v>
      </c>
      <c r="AL13" s="40">
        <v>25.81800870414877</v>
      </c>
      <c r="AM13" s="60">
        <v>1.2087491063419289</v>
      </c>
      <c r="AN13" s="65">
        <v>45.261099662215798</v>
      </c>
      <c r="AO13" s="59">
        <v>1.2214191022171166</v>
      </c>
      <c r="AP13" s="69">
        <v>19.443090438842773</v>
      </c>
      <c r="AQ13" s="60">
        <v>1.7184118032455444</v>
      </c>
      <c r="AR13" s="65">
        <v>52.359502702215657</v>
      </c>
      <c r="AS13" s="59">
        <v>1.4886165311242663</v>
      </c>
      <c r="AT13" s="65">
        <v>64.753653131144006</v>
      </c>
      <c r="AU13" s="59">
        <v>1.0881366790352376</v>
      </c>
      <c r="AV13" s="69">
        <v>12.394150733947754</v>
      </c>
      <c r="AW13" s="60">
        <v>1.8439145088195801</v>
      </c>
      <c r="AX13" s="65">
        <v>32.290333854571131</v>
      </c>
      <c r="AY13" s="60">
        <v>1.5957037415553426</v>
      </c>
      <c r="AZ13" s="65">
        <v>57.560023843102528</v>
      </c>
      <c r="BA13" s="59">
        <v>0.98115230207679849</v>
      </c>
      <c r="BB13" s="69">
        <v>25.269689559936523</v>
      </c>
      <c r="BC13" s="59">
        <v>1.8732138872146606</v>
      </c>
      <c r="BD13" s="40">
        <v>13.349827695106971</v>
      </c>
      <c r="BE13" s="60">
        <v>1.4753754926481726</v>
      </c>
      <c r="BF13" s="65">
        <v>22.738641686663399</v>
      </c>
      <c r="BG13" s="59">
        <v>0.91262216413761543</v>
      </c>
      <c r="BH13" s="69">
        <v>9.3888139724731445</v>
      </c>
      <c r="BI13" s="60">
        <v>1.7348233461380005</v>
      </c>
      <c r="BJ13" s="65">
        <v>37.144531588499213</v>
      </c>
      <c r="BK13" s="59">
        <v>1.2605580041653675</v>
      </c>
      <c r="BL13" s="65">
        <v>56.235356784941828</v>
      </c>
      <c r="BM13" s="59">
        <v>1.2534925775622081</v>
      </c>
      <c r="BN13" s="69">
        <v>19.090826034545898</v>
      </c>
      <c r="BO13" s="61">
        <v>1.7777092456817627</v>
      </c>
    </row>
    <row r="14" spans="1:67">
      <c r="A14" s="86" t="s">
        <v>19</v>
      </c>
      <c r="B14" s="87">
        <v>86.277941576388429</v>
      </c>
      <c r="C14" s="53">
        <v>0.76960413420062423</v>
      </c>
      <c r="D14" s="72">
        <v>85.552950404345282</v>
      </c>
      <c r="E14" s="51">
        <v>0.93181243846952722</v>
      </c>
      <c r="F14" s="71">
        <v>-0.72499114274978638</v>
      </c>
      <c r="G14" s="51">
        <v>1.208538293838501</v>
      </c>
      <c r="H14" s="87">
        <v>81.076683641397835</v>
      </c>
      <c r="I14" s="53">
        <v>0.79150985845952448</v>
      </c>
      <c r="J14" s="72">
        <v>81.694611131890341</v>
      </c>
      <c r="K14" s="51">
        <v>0.94244817207011988</v>
      </c>
      <c r="L14" s="71">
        <v>0.61792749166488647</v>
      </c>
      <c r="M14" s="51">
        <v>1.2307300567626953</v>
      </c>
      <c r="N14" s="87">
        <v>68.399496441901874</v>
      </c>
      <c r="O14" s="53">
        <v>0.89721113270513431</v>
      </c>
      <c r="P14" s="72">
        <v>80.056427541489157</v>
      </c>
      <c r="Q14" s="51">
        <v>1.284994658610167</v>
      </c>
      <c r="R14" s="71">
        <v>11.656930923461914</v>
      </c>
      <c r="S14" s="53">
        <v>1.5672265291213989</v>
      </c>
      <c r="T14" s="72">
        <v>73.121731882485946</v>
      </c>
      <c r="U14" s="51">
        <v>0.90912826245310818</v>
      </c>
      <c r="V14" s="72">
        <v>82.544694237374713</v>
      </c>
      <c r="W14" s="51">
        <v>1.1741547346370191</v>
      </c>
      <c r="X14" s="71">
        <v>9.4229621887207031</v>
      </c>
      <c r="Y14" s="51">
        <v>1.4849759340286255</v>
      </c>
      <c r="Z14" s="71">
        <v>45.696727271668202</v>
      </c>
      <c r="AA14" s="53">
        <v>1.0492427131836077</v>
      </c>
      <c r="AB14" s="72">
        <v>51.770551115696932</v>
      </c>
      <c r="AC14" s="51">
        <v>1.6275941921657477</v>
      </c>
      <c r="AD14" s="71">
        <v>6.0738239288330078</v>
      </c>
      <c r="AE14" s="51">
        <v>1.936484694480896</v>
      </c>
      <c r="AF14" s="87">
        <v>53.873574555500213</v>
      </c>
      <c r="AG14" s="53">
        <v>1.1151324366030446</v>
      </c>
      <c r="AH14" s="72">
        <v>63.792902959461223</v>
      </c>
      <c r="AI14" s="51">
        <v>1.4469906364036922</v>
      </c>
      <c r="AJ14" s="71">
        <v>9.9193286895751953</v>
      </c>
      <c r="AK14" s="51">
        <v>1.8268284797668457</v>
      </c>
      <c r="AL14" s="87">
        <v>23.644506191970621</v>
      </c>
      <c r="AM14" s="53">
        <v>0.82963485541002246</v>
      </c>
      <c r="AN14" s="72">
        <v>29.869062120730931</v>
      </c>
      <c r="AO14" s="51">
        <v>1.3371376314438381</v>
      </c>
      <c r="AP14" s="71">
        <v>6.2245559692382813</v>
      </c>
      <c r="AQ14" s="53">
        <v>1.5736044645309448</v>
      </c>
      <c r="AR14" s="72">
        <v>56.442847862572251</v>
      </c>
      <c r="AS14" s="51">
        <v>1.104460085461233</v>
      </c>
      <c r="AT14" s="72">
        <v>58.225714772826883</v>
      </c>
      <c r="AU14" s="51">
        <v>1.5321397283064029</v>
      </c>
      <c r="AV14" s="71">
        <v>1.7828669548034668</v>
      </c>
      <c r="AW14" s="53">
        <v>1.8887255191802979</v>
      </c>
      <c r="AX14" s="72">
        <v>30.805798757043711</v>
      </c>
      <c r="AY14" s="53">
        <v>0.96061538266840296</v>
      </c>
      <c r="AZ14" s="72">
        <v>39.679560980334102</v>
      </c>
      <c r="BA14" s="51">
        <v>1.7502689386647325</v>
      </c>
      <c r="BB14" s="71">
        <v>8.8737621307373047</v>
      </c>
      <c r="BC14" s="51">
        <v>1.9965528249740601</v>
      </c>
      <c r="BD14" s="87">
        <v>19.116085999358329</v>
      </c>
      <c r="BE14" s="53">
        <v>0.92818067186399256</v>
      </c>
      <c r="BF14" s="72">
        <v>26.767882998615161</v>
      </c>
      <c r="BG14" s="51">
        <v>1.3526395638212323</v>
      </c>
      <c r="BH14" s="71">
        <v>7.651796817779541</v>
      </c>
      <c r="BI14" s="53">
        <v>1.640473484992981</v>
      </c>
      <c r="BJ14" s="72">
        <v>50.851444642270408</v>
      </c>
      <c r="BK14" s="51">
        <v>1.0893340737343238</v>
      </c>
      <c r="BL14" s="72">
        <v>62.462851888985533</v>
      </c>
      <c r="BM14" s="51">
        <v>1.3900011362063116</v>
      </c>
      <c r="BN14" s="71">
        <v>11.611407279968262</v>
      </c>
      <c r="BO14" s="52">
        <v>1.7659988403320313</v>
      </c>
    </row>
    <row r="15" spans="1:67">
      <c r="A15" s="86" t="s">
        <v>20</v>
      </c>
      <c r="B15" s="87">
        <v>60.06469227494442</v>
      </c>
      <c r="C15" s="53">
        <v>1.5070410851969991</v>
      </c>
      <c r="D15" s="72">
        <v>71.438999649766401</v>
      </c>
      <c r="E15" s="51">
        <v>1.2155479565853879</v>
      </c>
      <c r="F15" s="71">
        <v>11.374307632446289</v>
      </c>
      <c r="G15" s="51">
        <v>1.9361636638641357</v>
      </c>
      <c r="H15" s="87">
        <v>62.68485052711322</v>
      </c>
      <c r="I15" s="53">
        <v>1.4972728103610116</v>
      </c>
      <c r="J15" s="72">
        <v>73.885874369292466</v>
      </c>
      <c r="K15" s="51">
        <v>1.1865688901502909</v>
      </c>
      <c r="L15" s="71">
        <v>11.201024055480957</v>
      </c>
      <c r="M15" s="51">
        <v>1.9104375839233398</v>
      </c>
      <c r="N15" s="87">
        <v>46.397108806544921</v>
      </c>
      <c r="O15" s="53">
        <v>1.7588522308223702</v>
      </c>
      <c r="P15" s="72">
        <v>70.188477174051215</v>
      </c>
      <c r="Q15" s="51">
        <v>1.0619804184767079</v>
      </c>
      <c r="R15" s="71">
        <v>23.79136848449707</v>
      </c>
      <c r="S15" s="53">
        <v>2.0545957088470459</v>
      </c>
      <c r="T15" s="72">
        <v>47.352689296891178</v>
      </c>
      <c r="U15" s="51">
        <v>1.6062614755989402</v>
      </c>
      <c r="V15" s="72">
        <v>60.234315032465759</v>
      </c>
      <c r="W15" s="51">
        <v>1.4433096807892201</v>
      </c>
      <c r="X15" s="71">
        <v>12.881626129150391</v>
      </c>
      <c r="Y15" s="51">
        <v>2.1594486236572266</v>
      </c>
      <c r="Z15" s="71">
        <v>55.56923974476409</v>
      </c>
      <c r="AA15" s="53">
        <v>1.7937821243636127</v>
      </c>
      <c r="AB15" s="72">
        <v>63.272949518445053</v>
      </c>
      <c r="AC15" s="51">
        <v>1.3148699888251569</v>
      </c>
      <c r="AD15" s="71">
        <v>7.703709602355957</v>
      </c>
      <c r="AE15" s="51">
        <v>2.22408127784729</v>
      </c>
      <c r="AF15" s="87">
        <v>44.589706571688417</v>
      </c>
      <c r="AG15" s="53">
        <v>1.839602486759788</v>
      </c>
      <c r="AH15" s="72">
        <v>56.890649112148282</v>
      </c>
      <c r="AI15" s="51">
        <v>1.6328321637547956</v>
      </c>
      <c r="AJ15" s="71">
        <v>12.300942420959473</v>
      </c>
      <c r="AK15" s="51">
        <v>2.4597313404083252</v>
      </c>
      <c r="AL15" s="87">
        <v>11.758060081089999</v>
      </c>
      <c r="AM15" s="53">
        <v>0.97141924312182903</v>
      </c>
      <c r="AN15" s="72">
        <v>20.543446461679281</v>
      </c>
      <c r="AO15" s="51">
        <v>1.1649998596198152</v>
      </c>
      <c r="AP15" s="71">
        <v>8.7853860855102539</v>
      </c>
      <c r="AQ15" s="53">
        <v>1.5168652534484863</v>
      </c>
      <c r="AR15" s="72">
        <v>26.793085205998729</v>
      </c>
      <c r="AS15" s="51">
        <v>1.4531605099806351</v>
      </c>
      <c r="AT15" s="72">
        <v>33.966215643724787</v>
      </c>
      <c r="AU15" s="51">
        <v>1.3618237425951147</v>
      </c>
      <c r="AV15" s="71">
        <v>7.1731305122375488</v>
      </c>
      <c r="AW15" s="53">
        <v>1.9915419816970825</v>
      </c>
      <c r="AX15" s="72">
        <v>25.74988819883491</v>
      </c>
      <c r="AY15" s="53">
        <v>1.8475418976996609</v>
      </c>
      <c r="AZ15" s="72">
        <v>38.654854959953781</v>
      </c>
      <c r="BA15" s="51">
        <v>1.8386157367261584</v>
      </c>
      <c r="BB15" s="71">
        <v>12.904966354370117</v>
      </c>
      <c r="BC15" s="51">
        <v>2.6065146923065186</v>
      </c>
      <c r="BD15" s="87">
        <v>20.48607325524636</v>
      </c>
      <c r="BE15" s="53">
        <v>1.4185238229412884</v>
      </c>
      <c r="BF15" s="72">
        <v>31.44406839074108</v>
      </c>
      <c r="BG15" s="51">
        <v>1.4726603466869046</v>
      </c>
      <c r="BH15" s="71">
        <v>10.957995414733887</v>
      </c>
      <c r="BI15" s="53">
        <v>2.0447342395782471</v>
      </c>
      <c r="BJ15" s="72">
        <v>36.968231376805797</v>
      </c>
      <c r="BK15" s="51">
        <v>1.5863000956322408</v>
      </c>
      <c r="BL15" s="72">
        <v>49.145987074374673</v>
      </c>
      <c r="BM15" s="51">
        <v>1.6255231982701399</v>
      </c>
      <c r="BN15" s="71">
        <v>12.177755355834961</v>
      </c>
      <c r="BO15" s="52">
        <v>2.2712714672088623</v>
      </c>
    </row>
    <row r="16" spans="1:67">
      <c r="A16" s="86" t="s">
        <v>22</v>
      </c>
      <c r="B16" s="87">
        <v>67.918962484365551</v>
      </c>
      <c r="C16" s="53">
        <v>1.6127173588252375</v>
      </c>
      <c r="D16" s="72">
        <v>75.819084911507645</v>
      </c>
      <c r="E16" s="51">
        <v>1.1353066081242</v>
      </c>
      <c r="F16" s="71">
        <v>7.9001226425170898</v>
      </c>
      <c r="G16" s="51">
        <v>1.9722521305084229</v>
      </c>
      <c r="H16" s="87">
        <v>65.484975574216449</v>
      </c>
      <c r="I16" s="53">
        <v>1.3996951896248004</v>
      </c>
      <c r="J16" s="72">
        <v>74.084420130834133</v>
      </c>
      <c r="K16" s="51">
        <v>1.1322694352804352</v>
      </c>
      <c r="L16" s="71">
        <v>8.5994443893432617</v>
      </c>
      <c r="M16" s="51">
        <v>1.8003278970718384</v>
      </c>
      <c r="N16" s="87">
        <v>54.770725902645403</v>
      </c>
      <c r="O16" s="53">
        <v>1.81455879728878</v>
      </c>
      <c r="P16" s="72">
        <v>71.793020593654958</v>
      </c>
      <c r="Q16" s="51">
        <v>1.3003532478681952</v>
      </c>
      <c r="R16" s="71">
        <v>17.022294998168945</v>
      </c>
      <c r="S16" s="53">
        <v>2.2323849201202393</v>
      </c>
      <c r="T16" s="72">
        <v>52.4569524199797</v>
      </c>
      <c r="U16" s="51">
        <v>2.313994147468128</v>
      </c>
      <c r="V16" s="72">
        <v>64.576782132054689</v>
      </c>
      <c r="W16" s="51">
        <v>1.4873362311375855</v>
      </c>
      <c r="X16" s="71">
        <v>12.119830131530762</v>
      </c>
      <c r="Y16" s="51">
        <v>2.7507703304290771</v>
      </c>
      <c r="Z16" s="71">
        <v>51.357692044917371</v>
      </c>
      <c r="AA16" s="53">
        <v>2.183075821907464</v>
      </c>
      <c r="AB16" s="72">
        <v>51.458822868274709</v>
      </c>
      <c r="AC16" s="51">
        <v>1.2817847229541619</v>
      </c>
      <c r="AD16" s="71">
        <v>0.10113082081079483</v>
      </c>
      <c r="AE16" s="51">
        <v>2.5315592288970947</v>
      </c>
      <c r="AF16" s="87">
        <v>41.082921040338888</v>
      </c>
      <c r="AG16" s="53">
        <v>1.9293591434252313</v>
      </c>
      <c r="AH16" s="72">
        <v>52.282045115254761</v>
      </c>
      <c r="AI16" s="51">
        <v>1.2720889134399733</v>
      </c>
      <c r="AJ16" s="71">
        <v>11.199124336242676</v>
      </c>
      <c r="AK16" s="51">
        <v>2.3109817504882813</v>
      </c>
      <c r="AL16" s="87">
        <v>25.54272164261064</v>
      </c>
      <c r="AM16" s="53">
        <v>1.6689176272747162</v>
      </c>
      <c r="AN16" s="72">
        <v>21.34375314288317</v>
      </c>
      <c r="AO16" s="51">
        <v>0.97961919354432281</v>
      </c>
      <c r="AP16" s="71">
        <v>-4.1989684104919434</v>
      </c>
      <c r="AQ16" s="53">
        <v>1.9351847171783447</v>
      </c>
      <c r="AR16" s="72">
        <v>33.023942752133792</v>
      </c>
      <c r="AS16" s="51">
        <v>1.6648190831743628</v>
      </c>
      <c r="AT16" s="72">
        <v>41.287885135828539</v>
      </c>
      <c r="AU16" s="51">
        <v>1.3548066591673815</v>
      </c>
      <c r="AV16" s="71">
        <v>8.2639427185058594</v>
      </c>
      <c r="AW16" s="53">
        <v>2.1464211940765381</v>
      </c>
      <c r="AX16" s="72">
        <v>32.759633516950643</v>
      </c>
      <c r="AY16" s="53">
        <v>1.7941586879284976</v>
      </c>
      <c r="AZ16" s="72">
        <v>54.934233552326539</v>
      </c>
      <c r="BA16" s="51">
        <v>1.8810725038905183</v>
      </c>
      <c r="BB16" s="71">
        <v>22.174600601196289</v>
      </c>
      <c r="BC16" s="51">
        <v>2.5995075702667236</v>
      </c>
      <c r="BD16" s="87">
        <v>17.7642906671154</v>
      </c>
      <c r="BE16" s="53">
        <v>1.5251888542628624</v>
      </c>
      <c r="BF16" s="72">
        <v>21.19127468224049</v>
      </c>
      <c r="BG16" s="51">
        <v>1.275351813894585</v>
      </c>
      <c r="BH16" s="71">
        <v>3.4269840717315674</v>
      </c>
      <c r="BI16" s="53">
        <v>1.9881457090377808</v>
      </c>
      <c r="BJ16" s="72">
        <v>45.641689563088633</v>
      </c>
      <c r="BK16" s="51">
        <v>1.9505882683833822</v>
      </c>
      <c r="BL16" s="72">
        <v>56.297390408361437</v>
      </c>
      <c r="BM16" s="51">
        <v>1.4140700732094373</v>
      </c>
      <c r="BN16" s="71">
        <v>10.65570068359375</v>
      </c>
      <c r="BO16" s="52">
        <v>2.4092299938201904</v>
      </c>
    </row>
    <row r="17" spans="1:67">
      <c r="A17" s="39" t="s">
        <v>24</v>
      </c>
      <c r="B17" s="40">
        <v>86.561017885887566</v>
      </c>
      <c r="C17" s="60">
        <v>0.61952635389590327</v>
      </c>
      <c r="D17" s="65">
        <v>92.627889500761697</v>
      </c>
      <c r="E17" s="59">
        <v>0.53729791432512586</v>
      </c>
      <c r="F17" s="69">
        <v>6.0668716430664063</v>
      </c>
      <c r="G17" s="59">
        <v>0.82006216049194336</v>
      </c>
      <c r="H17" s="40">
        <v>82.070935415580692</v>
      </c>
      <c r="I17" s="60">
        <v>0.70524908580267431</v>
      </c>
      <c r="J17" s="65">
        <v>88.190239921349132</v>
      </c>
      <c r="K17" s="59">
        <v>0.64612220930075182</v>
      </c>
      <c r="L17" s="69">
        <v>6.1193046569824219</v>
      </c>
      <c r="M17" s="59">
        <v>0.95647799968719482</v>
      </c>
      <c r="N17" s="40">
        <v>68.413955746861774</v>
      </c>
      <c r="O17" s="60">
        <v>0.99119450894520467</v>
      </c>
      <c r="P17" s="65">
        <v>81.636262551921945</v>
      </c>
      <c r="Q17" s="59">
        <v>0.74484726366021015</v>
      </c>
      <c r="R17" s="69">
        <v>13.222307205200195</v>
      </c>
      <c r="S17" s="60">
        <v>1.2398644685745239</v>
      </c>
      <c r="T17" s="65">
        <v>81.593649642491741</v>
      </c>
      <c r="U17" s="59">
        <v>0.84137998855003981</v>
      </c>
      <c r="V17" s="65">
        <v>86.198078736490913</v>
      </c>
      <c r="W17" s="59">
        <v>0.78347234468542681</v>
      </c>
      <c r="X17" s="69">
        <v>4.6044292449951172</v>
      </c>
      <c r="Y17" s="59">
        <v>1.1496734619140625</v>
      </c>
      <c r="Z17" s="69">
        <v>58.176206331955413</v>
      </c>
      <c r="AA17" s="60">
        <v>1.5013419700646995</v>
      </c>
      <c r="AB17" s="65">
        <v>73.12448514829893</v>
      </c>
      <c r="AC17" s="59">
        <v>1.1410713430557551</v>
      </c>
      <c r="AD17" s="69">
        <v>14.948278427124023</v>
      </c>
      <c r="AE17" s="59">
        <v>1.8857549428939819</v>
      </c>
      <c r="AF17" s="40">
        <v>47.392755099211939</v>
      </c>
      <c r="AG17" s="60">
        <v>1.1615551060218052</v>
      </c>
      <c r="AH17" s="65">
        <v>54.306461271156863</v>
      </c>
      <c r="AI17" s="59">
        <v>1.210943354485648</v>
      </c>
      <c r="AJ17" s="69">
        <v>6.9137063026428223</v>
      </c>
      <c r="AK17" s="59">
        <v>1.6779731512069702</v>
      </c>
      <c r="AL17" s="40">
        <v>11.348834858893991</v>
      </c>
      <c r="AM17" s="60">
        <v>0.70373738127363383</v>
      </c>
      <c r="AN17" s="65">
        <v>23.275123238790592</v>
      </c>
      <c r="AO17" s="59">
        <v>0.8198016169233302</v>
      </c>
      <c r="AP17" s="69">
        <v>11.926288604736328</v>
      </c>
      <c r="AQ17" s="60">
        <v>1.0804263353347778</v>
      </c>
      <c r="AR17" s="65">
        <v>46.65707672722845</v>
      </c>
      <c r="AS17" s="59">
        <v>1.1762426962538499</v>
      </c>
      <c r="AT17" s="65">
        <v>65.269154804210103</v>
      </c>
      <c r="AU17" s="59">
        <v>1.1791078247781113</v>
      </c>
      <c r="AV17" s="69">
        <v>18.612077713012695</v>
      </c>
      <c r="AW17" s="60">
        <v>1.6654855012893677</v>
      </c>
      <c r="AX17" s="65">
        <v>46.095569361320408</v>
      </c>
      <c r="AY17" s="60">
        <v>1.4251231958852755</v>
      </c>
      <c r="AZ17" s="65">
        <v>67.185129229767455</v>
      </c>
      <c r="BA17" s="59">
        <v>1.4332648705907862</v>
      </c>
      <c r="BB17" s="69">
        <v>21.089559555053711</v>
      </c>
      <c r="BC17" s="59">
        <v>2.0211937427520752</v>
      </c>
      <c r="BD17" s="40">
        <v>9.0919053391075373</v>
      </c>
      <c r="BE17" s="60">
        <v>0.73868012429244145</v>
      </c>
      <c r="BF17" s="65">
        <v>18.660175316921229</v>
      </c>
      <c r="BG17" s="59">
        <v>1.2526646939914723</v>
      </c>
      <c r="BH17" s="69">
        <v>9.5682697296142578</v>
      </c>
      <c r="BI17" s="60">
        <v>1.4542410373687744</v>
      </c>
      <c r="BJ17" s="65">
        <v>37.14567479813811</v>
      </c>
      <c r="BK17" s="59">
        <v>1.0593878107100263</v>
      </c>
      <c r="BL17" s="65">
        <v>56.339533498214088</v>
      </c>
      <c r="BM17" s="59">
        <v>0.94304373205849523</v>
      </c>
      <c r="BN17" s="69">
        <v>19.193859100341797</v>
      </c>
      <c r="BO17" s="61">
        <v>1.418320894241333</v>
      </c>
    </row>
    <row r="18" spans="1:67">
      <c r="A18" s="39" t="s">
        <v>364</v>
      </c>
      <c r="B18" s="40">
        <v>78.330118753501722</v>
      </c>
      <c r="C18" s="60">
        <v>1.1956555563617088</v>
      </c>
      <c r="D18" s="65">
        <v>82.635964529738828</v>
      </c>
      <c r="E18" s="59">
        <v>0.92878930892904443</v>
      </c>
      <c r="F18" s="69">
        <v>4.3058457374572754</v>
      </c>
      <c r="G18" s="59">
        <v>1.5140150785446167</v>
      </c>
      <c r="H18" s="40">
        <v>73.438288634672105</v>
      </c>
      <c r="I18" s="60">
        <v>1.314375208407395</v>
      </c>
      <c r="J18" s="65">
        <v>79.567034300700783</v>
      </c>
      <c r="K18" s="59">
        <v>1.4490708999825306</v>
      </c>
      <c r="L18" s="69">
        <v>6.1287455558776855</v>
      </c>
      <c r="M18" s="59">
        <v>1.9563713073730469</v>
      </c>
      <c r="N18" s="40">
        <v>76.627973698486329</v>
      </c>
      <c r="O18" s="60">
        <v>1.3114319217002988</v>
      </c>
      <c r="P18" s="65">
        <v>86.891229336395696</v>
      </c>
      <c r="Q18" s="59">
        <v>0.92476031273293191</v>
      </c>
      <c r="R18" s="69">
        <v>10.263256072998047</v>
      </c>
      <c r="S18" s="60">
        <v>1.6046916246414185</v>
      </c>
      <c r="T18" s="65">
        <v>60.835462661924808</v>
      </c>
      <c r="U18" s="59">
        <v>1.5590428417199937</v>
      </c>
      <c r="V18" s="65">
        <v>82.417341351642648</v>
      </c>
      <c r="W18" s="59">
        <v>1.0265673936339723</v>
      </c>
      <c r="X18" s="69">
        <v>21.581878662109375</v>
      </c>
      <c r="Y18" s="59">
        <v>1.8666695356369019</v>
      </c>
      <c r="Z18" s="69">
        <v>53.845217211476012</v>
      </c>
      <c r="AA18" s="60">
        <v>1.5521996063510501</v>
      </c>
      <c r="AB18" s="65">
        <v>55.201500769540722</v>
      </c>
      <c r="AC18" s="59">
        <v>2.0607577071447283</v>
      </c>
      <c r="AD18" s="69">
        <v>1.3562835454940796</v>
      </c>
      <c r="AE18" s="59">
        <v>2.5799314975738525</v>
      </c>
      <c r="AF18" s="40">
        <v>53.929182766277407</v>
      </c>
      <c r="AG18" s="60">
        <v>1.7781196482277535</v>
      </c>
      <c r="AH18" s="65">
        <v>71.255055195329874</v>
      </c>
      <c r="AI18" s="59">
        <v>1.513324389418486</v>
      </c>
      <c r="AJ18" s="69">
        <v>17.325872421264648</v>
      </c>
      <c r="AK18" s="59">
        <v>2.3349218368530273</v>
      </c>
      <c r="AL18" s="40">
        <v>20.184617571592629</v>
      </c>
      <c r="AM18" s="60">
        <v>1.3822998886196247</v>
      </c>
      <c r="AN18" s="65">
        <v>29.064890736499311</v>
      </c>
      <c r="AO18" s="59">
        <v>1.5668070439415938</v>
      </c>
      <c r="AP18" s="69">
        <v>8.8802728652954102</v>
      </c>
      <c r="AQ18" s="60">
        <v>2.0894107818603516</v>
      </c>
      <c r="AR18" s="65">
        <v>33.945140530781693</v>
      </c>
      <c r="AS18" s="59">
        <v>1.4989840189022416</v>
      </c>
      <c r="AT18" s="65">
        <v>50.168634455385742</v>
      </c>
      <c r="AU18" s="59">
        <v>1.8302809932320003</v>
      </c>
      <c r="AV18" s="69">
        <v>16.223493576049805</v>
      </c>
      <c r="AW18" s="60">
        <v>2.3657729625701904</v>
      </c>
      <c r="AX18" s="65">
        <v>24.100363497919108</v>
      </c>
      <c r="AY18" s="60">
        <v>1.3636616075073662</v>
      </c>
      <c r="AZ18" s="65">
        <v>31.822170083175632</v>
      </c>
      <c r="BA18" s="59">
        <v>1.77100563310541</v>
      </c>
      <c r="BB18" s="69">
        <v>7.721806526184082</v>
      </c>
      <c r="BC18" s="59">
        <v>2.2351808547973633</v>
      </c>
      <c r="BD18" s="40">
        <v>25.91367593831599</v>
      </c>
      <c r="BE18" s="60">
        <v>1.3882930972300487</v>
      </c>
      <c r="BF18" s="65">
        <v>37.664353633782127</v>
      </c>
      <c r="BG18" s="59">
        <v>2.1507218767595275</v>
      </c>
      <c r="BH18" s="69">
        <v>11.750678062438965</v>
      </c>
      <c r="BI18" s="60">
        <v>2.55987548828125</v>
      </c>
      <c r="BJ18" s="65">
        <v>37.34093720476482</v>
      </c>
      <c r="BK18" s="59">
        <v>1.6020694098977974</v>
      </c>
      <c r="BL18" s="65">
        <v>63.03835295050888</v>
      </c>
      <c r="BM18" s="59">
        <v>1.647672477873426</v>
      </c>
      <c r="BN18" s="69">
        <v>25.697416305541992</v>
      </c>
      <c r="BO18" s="61">
        <v>2.2981407642364502</v>
      </c>
    </row>
    <row r="19" spans="1:67">
      <c r="A19" s="39" t="s">
        <v>25</v>
      </c>
      <c r="B19" s="40">
        <v>65.135490647300642</v>
      </c>
      <c r="C19" s="60">
        <v>1.2505768124874241</v>
      </c>
      <c r="D19" s="65">
        <v>70.964801622015955</v>
      </c>
      <c r="E19" s="59">
        <v>0.90564456269734961</v>
      </c>
      <c r="F19" s="69">
        <v>5.8293108940124512</v>
      </c>
      <c r="G19" s="59">
        <v>1.5440642833709717</v>
      </c>
      <c r="H19" s="40">
        <v>50.696481242043284</v>
      </c>
      <c r="I19" s="60">
        <v>1.198491922833788</v>
      </c>
      <c r="J19" s="65">
        <v>59.735957500544792</v>
      </c>
      <c r="K19" s="59">
        <v>1.089247895309486</v>
      </c>
      <c r="L19" s="69">
        <v>9.0394763946533203</v>
      </c>
      <c r="M19" s="59">
        <v>1.6195195913314819</v>
      </c>
      <c r="N19" s="40">
        <v>20.330719957279829</v>
      </c>
      <c r="O19" s="60">
        <v>0.98994502254522376</v>
      </c>
      <c r="P19" s="65">
        <v>35.396580769087159</v>
      </c>
      <c r="Q19" s="59">
        <v>1.1804117955722269</v>
      </c>
      <c r="R19" s="69">
        <v>15.065860748291016</v>
      </c>
      <c r="S19" s="60">
        <v>1.5405724048614502</v>
      </c>
      <c r="T19" s="65">
        <v>29.33597167948664</v>
      </c>
      <c r="U19" s="59">
        <v>1.0775942678622257</v>
      </c>
      <c r="V19" s="65">
        <v>45.534454262915133</v>
      </c>
      <c r="W19" s="59">
        <v>1.2146171287192919</v>
      </c>
      <c r="X19" s="69">
        <v>16.198482513427734</v>
      </c>
      <c r="Y19" s="59">
        <v>1.6237316131591797</v>
      </c>
      <c r="Z19" s="69">
        <v>53.384982715029658</v>
      </c>
      <c r="AA19" s="60">
        <v>1.5788672124965797</v>
      </c>
      <c r="AB19" s="65">
        <v>41.114193402328233</v>
      </c>
      <c r="AC19" s="59">
        <v>1.1958874187408572</v>
      </c>
      <c r="AD19" s="69">
        <v>-12.27078914642334</v>
      </c>
      <c r="AE19" s="59">
        <v>1.9806485176086426</v>
      </c>
      <c r="AF19" s="40">
        <v>29.859858498893129</v>
      </c>
      <c r="AG19" s="60">
        <v>1.4774679188329649</v>
      </c>
      <c r="AH19" s="65">
        <v>44.971246864084698</v>
      </c>
      <c r="AI19" s="59">
        <v>1.4608254903505578</v>
      </c>
      <c r="AJ19" s="69">
        <v>15.111388206481934</v>
      </c>
      <c r="AK19" s="59">
        <v>2.0777204036712646</v>
      </c>
      <c r="AL19" s="40">
        <v>10.54430693841948</v>
      </c>
      <c r="AM19" s="60">
        <v>0.6389957086591912</v>
      </c>
      <c r="AN19" s="65">
        <v>10.989186692145131</v>
      </c>
      <c r="AO19" s="59">
        <v>0.55496330696547169</v>
      </c>
      <c r="AP19" s="69">
        <v>0.44487974047660828</v>
      </c>
      <c r="AQ19" s="60">
        <v>0.84634494781494141</v>
      </c>
      <c r="AR19" s="65">
        <v>23.164949298773681</v>
      </c>
      <c r="AS19" s="59">
        <v>0.92936571233271859</v>
      </c>
      <c r="AT19" s="65">
        <v>39.198113052790461</v>
      </c>
      <c r="AU19" s="59">
        <v>1.2305156524603083</v>
      </c>
      <c r="AV19" s="69">
        <v>16.033163070678711</v>
      </c>
      <c r="AW19" s="60">
        <v>1.5420407056808472</v>
      </c>
      <c r="AX19" s="65">
        <v>23.848480494752689</v>
      </c>
      <c r="AY19" s="60">
        <v>1.0987039878902245</v>
      </c>
      <c r="AZ19" s="65">
        <v>52.592257046712703</v>
      </c>
      <c r="BA19" s="59">
        <v>1.5116781109869517</v>
      </c>
      <c r="BB19" s="69">
        <v>28.743776321411133</v>
      </c>
      <c r="BC19" s="59">
        <v>1.8687753677368164</v>
      </c>
      <c r="BD19" s="40">
        <v>11.39980092702541</v>
      </c>
      <c r="BE19" s="60">
        <v>0.79220604792445681</v>
      </c>
      <c r="BF19" s="65">
        <v>14.17592416534589</v>
      </c>
      <c r="BG19" s="59">
        <v>0.95423798939815818</v>
      </c>
      <c r="BH19" s="69">
        <v>2.7761232852935791</v>
      </c>
      <c r="BI19" s="60">
        <v>1.2402260303497314</v>
      </c>
      <c r="BJ19" s="65">
        <v>28.260958741376712</v>
      </c>
      <c r="BK19" s="59">
        <v>1.3218497048715379</v>
      </c>
      <c r="BL19" s="65">
        <v>36.413573571735697</v>
      </c>
      <c r="BM19" s="59">
        <v>0.94865441428308095</v>
      </c>
      <c r="BN19" s="69">
        <v>8.1526145935058594</v>
      </c>
      <c r="BO19" s="61">
        <v>1.6270315647125244</v>
      </c>
    </row>
    <row r="20" spans="1:67">
      <c r="A20" s="39" t="s">
        <v>26</v>
      </c>
      <c r="B20" s="40">
        <v>62.026247080056443</v>
      </c>
      <c r="C20" s="60">
        <v>1.8715947634004571</v>
      </c>
      <c r="D20" s="65">
        <v>71.784524050175094</v>
      </c>
      <c r="E20" s="59">
        <v>1.1538950615019827</v>
      </c>
      <c r="F20" s="69">
        <v>9.7582769393920898</v>
      </c>
      <c r="G20" s="59">
        <v>2.1987135410308838</v>
      </c>
      <c r="H20" s="40">
        <v>60.825539876523912</v>
      </c>
      <c r="I20" s="60">
        <v>1.7120280909182846</v>
      </c>
      <c r="J20" s="65">
        <v>68.761638044788072</v>
      </c>
      <c r="K20" s="59">
        <v>1.3266079909072228</v>
      </c>
      <c r="L20" s="69">
        <v>7.9360980987548828</v>
      </c>
      <c r="M20" s="59">
        <v>2.1658551692962646</v>
      </c>
      <c r="N20" s="40">
        <v>24.80291022720273</v>
      </c>
      <c r="O20" s="60">
        <v>1.3914278314224364</v>
      </c>
      <c r="P20" s="65">
        <v>51.26586415061449</v>
      </c>
      <c r="Q20" s="59">
        <v>1.4982293148992971</v>
      </c>
      <c r="R20" s="69">
        <v>26.462953567504883</v>
      </c>
      <c r="S20" s="60">
        <v>2.0446913242340088</v>
      </c>
      <c r="T20" s="65">
        <v>31.79087697308184</v>
      </c>
      <c r="U20" s="59">
        <v>1.5258407450497584</v>
      </c>
      <c r="V20" s="65">
        <v>45.842743049616701</v>
      </c>
      <c r="W20" s="59">
        <v>1.5747825816866647</v>
      </c>
      <c r="X20" s="69">
        <v>14.05186653137207</v>
      </c>
      <c r="Y20" s="59">
        <v>2.1927449703216553</v>
      </c>
      <c r="Z20" s="69">
        <v>48.730051685679562</v>
      </c>
      <c r="AA20" s="60">
        <v>1.9390778666987931</v>
      </c>
      <c r="AB20" s="65">
        <v>47.057604196574538</v>
      </c>
      <c r="AC20" s="59">
        <v>1.5527712578206463</v>
      </c>
      <c r="AD20" s="69">
        <v>-1.6724474430084229</v>
      </c>
      <c r="AE20" s="59">
        <v>2.4841742515563965</v>
      </c>
      <c r="AF20" s="40">
        <v>37.347281845552672</v>
      </c>
      <c r="AG20" s="60">
        <v>2.1035735690729367</v>
      </c>
      <c r="AH20" s="65">
        <v>32.543914568583403</v>
      </c>
      <c r="AI20" s="59">
        <v>1.8536015013006508</v>
      </c>
      <c r="AJ20" s="69">
        <v>-4.8033671379089355</v>
      </c>
      <c r="AK20" s="59">
        <v>2.803722620010376</v>
      </c>
      <c r="AL20" s="40">
        <v>5.2600392071237021</v>
      </c>
      <c r="AM20" s="60">
        <v>0.54865631307432694</v>
      </c>
      <c r="AN20" s="65">
        <v>8.1209281161845901</v>
      </c>
      <c r="AO20" s="59">
        <v>0.66321375768184998</v>
      </c>
      <c r="AP20" s="69">
        <v>2.8608889579772949</v>
      </c>
      <c r="AQ20" s="60">
        <v>0.86074167490005493</v>
      </c>
      <c r="AR20" s="65">
        <v>19.545259066099771</v>
      </c>
      <c r="AS20" s="59">
        <v>1.4337141312339052</v>
      </c>
      <c r="AT20" s="65">
        <v>20.767552745100019</v>
      </c>
      <c r="AU20" s="59">
        <v>1.0037062190281112</v>
      </c>
      <c r="AV20" s="69">
        <v>1.2222937345504761</v>
      </c>
      <c r="AW20" s="60">
        <v>1.7501320838928223</v>
      </c>
      <c r="AX20" s="65">
        <v>25.310317739810689</v>
      </c>
      <c r="AY20" s="60">
        <v>1.3975995546908468</v>
      </c>
      <c r="AZ20" s="65">
        <v>28.694735032482789</v>
      </c>
      <c r="BA20" s="59">
        <v>1.2889718994899253</v>
      </c>
      <c r="BB20" s="69">
        <v>3.3844172954559326</v>
      </c>
      <c r="BC20" s="59">
        <v>1.9012451171875</v>
      </c>
      <c r="BD20" s="40">
        <v>11.4404677419846</v>
      </c>
      <c r="BE20" s="60">
        <v>2.2680637000496047</v>
      </c>
      <c r="BF20" s="65">
        <v>14.38077373585919</v>
      </c>
      <c r="BG20" s="59">
        <v>1.4564109293014191</v>
      </c>
      <c r="BH20" s="69">
        <v>2.9403059482574463</v>
      </c>
      <c r="BI20" s="60">
        <v>2.6954119205474854</v>
      </c>
      <c r="BJ20" s="65">
        <v>16.572065792253969</v>
      </c>
      <c r="BK20" s="59">
        <v>0.92908690317996367</v>
      </c>
      <c r="BL20" s="65">
        <v>21.045221121921429</v>
      </c>
      <c r="BM20" s="59">
        <v>1.1322105218107146</v>
      </c>
      <c r="BN20" s="69">
        <v>4.4731554985046387</v>
      </c>
      <c r="BO20" s="61">
        <v>1.4646170139312744</v>
      </c>
    </row>
    <row r="21" spans="1:67">
      <c r="A21" s="39" t="s">
        <v>239</v>
      </c>
      <c r="B21" s="40">
        <v>56.9841464769015</v>
      </c>
      <c r="C21" s="60">
        <v>1.0795626633647522</v>
      </c>
      <c r="D21" s="65">
        <v>65.345075725734461</v>
      </c>
      <c r="E21" s="59">
        <v>1.059194141046792</v>
      </c>
      <c r="F21" s="69">
        <v>8.3609294891357422</v>
      </c>
      <c r="G21" s="59">
        <v>1.5123980045318604</v>
      </c>
      <c r="H21" s="40">
        <v>54.742243520834727</v>
      </c>
      <c r="I21" s="60">
        <v>1.3311272130397498</v>
      </c>
      <c r="J21" s="65">
        <v>58.324501947168272</v>
      </c>
      <c r="K21" s="59">
        <v>1.0456046274944697</v>
      </c>
      <c r="L21" s="69">
        <v>3.5822584629058838</v>
      </c>
      <c r="M21" s="59">
        <v>1.6926867961883545</v>
      </c>
      <c r="N21" s="40">
        <v>49.79051131500313</v>
      </c>
      <c r="O21" s="60">
        <v>1.1872980288678485</v>
      </c>
      <c r="P21" s="65">
        <v>70.087588425447166</v>
      </c>
      <c r="Q21" s="59">
        <v>0.97537518851312865</v>
      </c>
      <c r="R21" s="69">
        <v>20.297077178955078</v>
      </c>
      <c r="S21" s="60">
        <v>1.5365654230117798</v>
      </c>
      <c r="T21" s="65">
        <v>64.374976256698204</v>
      </c>
      <c r="U21" s="59">
        <v>1.2691017954311605</v>
      </c>
      <c r="V21" s="65">
        <v>72.524850852645585</v>
      </c>
      <c r="W21" s="59">
        <v>1.0400123815433864</v>
      </c>
      <c r="X21" s="69">
        <v>8.1498746871948242</v>
      </c>
      <c r="Y21" s="59">
        <v>1.6408061981201172</v>
      </c>
      <c r="Z21" s="69">
        <v>38.943854207880669</v>
      </c>
      <c r="AA21" s="60">
        <v>1.6854404826466634</v>
      </c>
      <c r="AB21" s="65">
        <v>40.309768912850593</v>
      </c>
      <c r="AC21" s="59">
        <v>1.3513456392989027</v>
      </c>
      <c r="AD21" s="69">
        <v>1.3659147024154663</v>
      </c>
      <c r="AE21" s="59">
        <v>2.1602880954742432</v>
      </c>
      <c r="AF21" s="40">
        <v>37.3073886133363</v>
      </c>
      <c r="AG21" s="60">
        <v>1.8930988280004513</v>
      </c>
      <c r="AH21" s="65">
        <v>46.876570920608877</v>
      </c>
      <c r="AI21" s="59">
        <v>1.4385469159490034</v>
      </c>
      <c r="AJ21" s="69">
        <v>9.5691823959350586</v>
      </c>
      <c r="AK21" s="59">
        <v>2.3776543140411377</v>
      </c>
      <c r="AL21" s="40">
        <v>28.834538534276899</v>
      </c>
      <c r="AM21" s="60">
        <v>1.3752368308568854</v>
      </c>
      <c r="AN21" s="65">
        <v>39.576640290802366</v>
      </c>
      <c r="AO21" s="59">
        <v>1.2086320700190585</v>
      </c>
      <c r="AP21" s="69">
        <v>10.742101669311523</v>
      </c>
      <c r="AQ21" s="60">
        <v>1.8308652639389038</v>
      </c>
      <c r="AR21" s="65">
        <v>51.275118194143928</v>
      </c>
      <c r="AS21" s="59">
        <v>1.6454016266020712</v>
      </c>
      <c r="AT21" s="65">
        <v>55.729874111644783</v>
      </c>
      <c r="AU21" s="59">
        <v>1.458927249713531</v>
      </c>
      <c r="AV21" s="69">
        <v>4.4547557830810547</v>
      </c>
      <c r="AW21" s="60">
        <v>2.1990487575531006</v>
      </c>
      <c r="AX21" s="65">
        <v>38.266044761425647</v>
      </c>
      <c r="AY21" s="60">
        <v>1.8810627411206935</v>
      </c>
      <c r="AZ21" s="65">
        <v>57.236509672542986</v>
      </c>
      <c r="BA21" s="59">
        <v>1.4821818992107572</v>
      </c>
      <c r="BB21" s="69">
        <v>18.970464706420898</v>
      </c>
      <c r="BC21" s="59">
        <v>2.3948402404785156</v>
      </c>
      <c r="BD21" s="40">
        <v>12.89894657928768</v>
      </c>
      <c r="BE21" s="60">
        <v>1.1314023782246494</v>
      </c>
      <c r="BF21" s="65">
        <v>19.306201245403042</v>
      </c>
      <c r="BG21" s="59">
        <v>1.242332768766683</v>
      </c>
      <c r="BH21" s="69">
        <v>6.407254695892334</v>
      </c>
      <c r="BI21" s="60">
        <v>1.6803160905838013</v>
      </c>
      <c r="BJ21" s="65">
        <v>37.355040884246883</v>
      </c>
      <c r="BK21" s="59">
        <v>1.753944320028866</v>
      </c>
      <c r="BL21" s="65">
        <v>40.570917637327511</v>
      </c>
      <c r="BM21" s="59">
        <v>1.3893868367414139</v>
      </c>
      <c r="BN21" s="69">
        <v>3.2158768177032471</v>
      </c>
      <c r="BO21" s="61">
        <v>2.2375693321228027</v>
      </c>
    </row>
    <row r="22" spans="1:67">
      <c r="A22" s="39" t="s">
        <v>27</v>
      </c>
      <c r="B22" s="40">
        <v>79.750015014403672</v>
      </c>
      <c r="C22" s="60">
        <v>0.93035139946088041</v>
      </c>
      <c r="D22" s="65">
        <v>77.187976996458175</v>
      </c>
      <c r="E22" s="59">
        <v>0.97454216745580091</v>
      </c>
      <c r="F22" s="69">
        <v>-2.5620379447937012</v>
      </c>
      <c r="G22" s="59">
        <v>1.3473255634307861</v>
      </c>
      <c r="H22" s="40">
        <v>69.382006095453136</v>
      </c>
      <c r="I22" s="60">
        <v>1.0446344718567222</v>
      </c>
      <c r="J22" s="65">
        <v>71.906839250292578</v>
      </c>
      <c r="K22" s="59">
        <v>0.94054582245628271</v>
      </c>
      <c r="L22" s="69">
        <v>2.5248332023620605</v>
      </c>
      <c r="M22" s="59">
        <v>1.4056626558303833</v>
      </c>
      <c r="N22" s="40">
        <v>79.625091974997602</v>
      </c>
      <c r="O22" s="60">
        <v>1.0070567527223258</v>
      </c>
      <c r="P22" s="65">
        <v>67.681941052486422</v>
      </c>
      <c r="Q22" s="59">
        <v>1.1492601782431831</v>
      </c>
      <c r="R22" s="69">
        <v>-11.943150520324707</v>
      </c>
      <c r="S22" s="60">
        <v>1.5280582904815674</v>
      </c>
      <c r="T22" s="65">
        <v>71.14599629243466</v>
      </c>
      <c r="U22" s="59">
        <v>1.1009420984701588</v>
      </c>
      <c r="V22" s="65">
        <v>72.187477233788215</v>
      </c>
      <c r="W22" s="59">
        <v>1.1843713854138385</v>
      </c>
      <c r="X22" s="69">
        <v>1.0414808988571167</v>
      </c>
      <c r="Y22" s="59">
        <v>1.6170371770858765</v>
      </c>
      <c r="Z22" s="69">
        <v>63.265770822384603</v>
      </c>
      <c r="AA22" s="60">
        <v>1.3469513107783107</v>
      </c>
      <c r="AB22" s="65">
        <v>74.118790990890716</v>
      </c>
      <c r="AC22" s="59">
        <v>1.2477494111420453</v>
      </c>
      <c r="AD22" s="69">
        <v>10.853019714355469</v>
      </c>
      <c r="AE22" s="59">
        <v>1.8360708951950073</v>
      </c>
      <c r="AF22" s="40">
        <v>49.846164869013407</v>
      </c>
      <c r="AG22" s="60">
        <v>1.7095584683916281</v>
      </c>
      <c r="AH22" s="65">
        <v>59.10233680287795</v>
      </c>
      <c r="AI22" s="59">
        <v>1.3348558068253409</v>
      </c>
      <c r="AJ22" s="69">
        <v>9.2561721801757813</v>
      </c>
      <c r="AK22" s="59">
        <v>2.1689698696136475</v>
      </c>
      <c r="AL22" s="40">
        <v>9.9127451084630014</v>
      </c>
      <c r="AM22" s="60">
        <v>0.65459419705263988</v>
      </c>
      <c r="AN22" s="65">
        <v>11.568974941019871</v>
      </c>
      <c r="AO22" s="59">
        <v>0.87355388791729138</v>
      </c>
      <c r="AP22" s="69">
        <v>1.6562298536300659</v>
      </c>
      <c r="AQ22" s="60">
        <v>1.091599702835083</v>
      </c>
      <c r="AR22" s="65">
        <v>36.591051402426253</v>
      </c>
      <c r="AS22" s="59">
        <v>1.3794422712384495</v>
      </c>
      <c r="AT22" s="65">
        <v>42.373803086303823</v>
      </c>
      <c r="AU22" s="59">
        <v>1.1978538735481032</v>
      </c>
      <c r="AV22" s="69">
        <v>5.7827515602111816</v>
      </c>
      <c r="AW22" s="60">
        <v>1.8269413709640503</v>
      </c>
      <c r="AX22" s="65">
        <v>36.940712520618213</v>
      </c>
      <c r="AY22" s="60">
        <v>1.6522275142602207</v>
      </c>
      <c r="AZ22" s="65">
        <v>57.233254138354233</v>
      </c>
      <c r="BA22" s="59">
        <v>1.7555504968484348</v>
      </c>
      <c r="BB22" s="69">
        <v>20.29254150390625</v>
      </c>
      <c r="BC22" s="59">
        <v>2.4107701778411865</v>
      </c>
      <c r="BD22" s="40">
        <v>21.908191804983659</v>
      </c>
      <c r="BE22" s="60">
        <v>1.5924456988393363</v>
      </c>
      <c r="BF22" s="65">
        <v>24.912122611475219</v>
      </c>
      <c r="BG22" s="59">
        <v>1.6017455200016548</v>
      </c>
      <c r="BH22" s="69">
        <v>3.0039308071136475</v>
      </c>
      <c r="BI22" s="60">
        <v>2.2586438655853271</v>
      </c>
      <c r="BJ22" s="65">
        <v>46.62571488959729</v>
      </c>
      <c r="BK22" s="59">
        <v>1.321508228677831</v>
      </c>
      <c r="BL22" s="65">
        <v>61.338903730145269</v>
      </c>
      <c r="BM22" s="59">
        <v>1.0239809682246872</v>
      </c>
      <c r="BN22" s="69">
        <v>14.713189125061035</v>
      </c>
      <c r="BO22" s="61">
        <v>1.6718016862869263</v>
      </c>
    </row>
    <row r="23" spans="1:67">
      <c r="A23" s="39" t="s">
        <v>28</v>
      </c>
      <c r="B23" s="40">
        <v>78.095999592964631</v>
      </c>
      <c r="C23" s="60">
        <v>0.8769365527199745</v>
      </c>
      <c r="D23" s="65">
        <v>85.655004592364662</v>
      </c>
      <c r="E23" s="59">
        <v>0.85899828805732836</v>
      </c>
      <c r="F23" s="69">
        <v>7.5590047836303711</v>
      </c>
      <c r="G23" s="59">
        <v>1.2275568246841431</v>
      </c>
      <c r="H23" s="40">
        <v>56.451537607168781</v>
      </c>
      <c r="I23" s="60">
        <v>1.3439298103308313</v>
      </c>
      <c r="J23" s="65">
        <v>65.401375437415126</v>
      </c>
      <c r="K23" s="59">
        <v>1.0841246275283003</v>
      </c>
      <c r="L23" s="69">
        <v>8.9498376846313477</v>
      </c>
      <c r="M23" s="59">
        <v>1.7266943454742432</v>
      </c>
      <c r="N23" s="40">
        <v>31.312551074623041</v>
      </c>
      <c r="O23" s="60">
        <v>1.4165669126505385</v>
      </c>
      <c r="P23" s="65">
        <v>78.479024920024287</v>
      </c>
      <c r="Q23" s="59">
        <v>0.94590982481151309</v>
      </c>
      <c r="R23" s="69">
        <v>47.166473388671875</v>
      </c>
      <c r="S23" s="60">
        <v>1.7033517360687256</v>
      </c>
      <c r="T23" s="65">
        <v>28.778254258229801</v>
      </c>
      <c r="U23" s="59">
        <v>1.1809003934260476</v>
      </c>
      <c r="V23" s="65">
        <v>75.559583534054482</v>
      </c>
      <c r="W23" s="59">
        <v>1.0504737483873674</v>
      </c>
      <c r="X23" s="69">
        <v>46.781330108642578</v>
      </c>
      <c r="Y23" s="59">
        <v>1.5805128812789917</v>
      </c>
      <c r="Z23" s="69">
        <v>47.623761010707263</v>
      </c>
      <c r="AA23" s="60">
        <v>1.874731409666943</v>
      </c>
      <c r="AB23" s="65">
        <v>74.372548132359626</v>
      </c>
      <c r="AC23" s="59">
        <v>1.2961708567480106</v>
      </c>
      <c r="AD23" s="69">
        <v>26.748786926269531</v>
      </c>
      <c r="AE23" s="59">
        <v>2.2791833877563477</v>
      </c>
      <c r="AF23" s="40">
        <v>33.26203326631601</v>
      </c>
      <c r="AG23" s="60">
        <v>1.4173131436291253</v>
      </c>
      <c r="AH23" s="65">
        <v>30.42168543872269</v>
      </c>
      <c r="AI23" s="59">
        <v>1.2280239138956239</v>
      </c>
      <c r="AJ23" s="69">
        <v>-2.8403477668762207</v>
      </c>
      <c r="AK23" s="59">
        <v>1.8753184080123901</v>
      </c>
      <c r="AL23" s="40">
        <v>9.4149293297635381</v>
      </c>
      <c r="AM23" s="60">
        <v>0.7640759112699822</v>
      </c>
      <c r="AN23" s="65">
        <v>8.5628261555648884</v>
      </c>
      <c r="AO23" s="59">
        <v>0.61863715113610374</v>
      </c>
      <c r="AP23" s="69">
        <v>-0.85210317373275757</v>
      </c>
      <c r="AQ23" s="60">
        <v>0.98311948776245117</v>
      </c>
      <c r="AR23" s="65">
        <v>40.459043063318887</v>
      </c>
      <c r="AS23" s="59">
        <v>1.3137912263272542</v>
      </c>
      <c r="AT23" s="65">
        <v>41.524428220567842</v>
      </c>
      <c r="AU23" s="59">
        <v>1.0808990873744244</v>
      </c>
      <c r="AV23" s="69">
        <v>1.065385103225708</v>
      </c>
      <c r="AW23" s="60">
        <v>1.7012907266616821</v>
      </c>
      <c r="AX23" s="65">
        <v>34.660253011702267</v>
      </c>
      <c r="AY23" s="60">
        <v>1.317661090900867</v>
      </c>
      <c r="AZ23" s="65">
        <v>30.412273957558529</v>
      </c>
      <c r="BA23" s="59">
        <v>1.0942779902372031</v>
      </c>
      <c r="BB23" s="69">
        <v>-4.2479791641235352</v>
      </c>
      <c r="BC23" s="59">
        <v>1.7127974033355713</v>
      </c>
      <c r="BD23" s="40">
        <v>14.40798801858088</v>
      </c>
      <c r="BE23" s="60">
        <v>1.1329062356077078</v>
      </c>
      <c r="BF23" s="65">
        <v>19.871794810282299</v>
      </c>
      <c r="BG23" s="59">
        <v>1.240983904272851</v>
      </c>
      <c r="BH23" s="69">
        <v>5.4638066291809082</v>
      </c>
      <c r="BI23" s="60">
        <v>1.6803325414657593</v>
      </c>
      <c r="BJ23" s="65">
        <v>25.38729936858515</v>
      </c>
      <c r="BK23" s="59">
        <v>1.038195266925128</v>
      </c>
      <c r="BL23" s="65">
        <v>34.451263319566202</v>
      </c>
      <c r="BM23" s="59">
        <v>1.2386772553946792</v>
      </c>
      <c r="BN23" s="69">
        <v>9.0639638900756836</v>
      </c>
      <c r="BO23" s="61">
        <v>1.6162211894989014</v>
      </c>
    </row>
    <row r="24" spans="1:67">
      <c r="A24" s="39" t="s">
        <v>464</v>
      </c>
      <c r="B24" s="40">
        <v>74.772685156331136</v>
      </c>
      <c r="C24" s="60">
        <v>0.92207742703778006</v>
      </c>
      <c r="D24" s="65">
        <v>78.361695348950803</v>
      </c>
      <c r="E24" s="59">
        <v>0.92273087475258686</v>
      </c>
      <c r="F24" s="69">
        <v>3.5890102386474609</v>
      </c>
      <c r="G24" s="59">
        <v>1.3044764995574951</v>
      </c>
      <c r="H24" s="40">
        <v>61.928399177059191</v>
      </c>
      <c r="I24" s="60">
        <v>1.1801587631890371</v>
      </c>
      <c r="J24" s="65">
        <v>76.120121349257673</v>
      </c>
      <c r="K24" s="59">
        <v>1.031271099951742</v>
      </c>
      <c r="L24" s="69">
        <v>14.19172191619873</v>
      </c>
      <c r="M24" s="59">
        <v>1.5672570466995239</v>
      </c>
      <c r="N24" s="40">
        <v>54.254700643503313</v>
      </c>
      <c r="O24" s="60">
        <v>1.1085009024507202</v>
      </c>
      <c r="P24" s="65">
        <v>61.423283286910923</v>
      </c>
      <c r="Q24" s="59">
        <v>1.2427819794913153</v>
      </c>
      <c r="R24" s="69">
        <v>7.1685824394226074</v>
      </c>
      <c r="S24" s="60">
        <v>1.665317177772522</v>
      </c>
      <c r="T24" s="65">
        <v>40.376426576858833</v>
      </c>
      <c r="U24" s="59">
        <v>1.3238257826539379</v>
      </c>
      <c r="V24" s="65">
        <v>60.257164277077443</v>
      </c>
      <c r="W24" s="59">
        <v>1.1803895943213987</v>
      </c>
      <c r="X24" s="69">
        <v>19.8807373046875</v>
      </c>
      <c r="Y24" s="59">
        <v>1.773650050163269</v>
      </c>
      <c r="Z24" s="69">
        <v>37.228274468699503</v>
      </c>
      <c r="AA24" s="60">
        <v>1.7749418199156097</v>
      </c>
      <c r="AB24" s="65">
        <v>44.844026538120261</v>
      </c>
      <c r="AC24" s="59">
        <v>1.8173534638773503</v>
      </c>
      <c r="AD24" s="69">
        <v>7.6157522201538086</v>
      </c>
      <c r="AE24" s="59">
        <v>2.5403134822845459</v>
      </c>
      <c r="AF24" s="40">
        <v>29.48514452840951</v>
      </c>
      <c r="AG24" s="60">
        <v>1.2839828323009435</v>
      </c>
      <c r="AH24" s="65">
        <v>45.588446580532143</v>
      </c>
      <c r="AI24" s="59">
        <v>1.2022284508770824</v>
      </c>
      <c r="AJ24" s="69">
        <v>16.103302001953125</v>
      </c>
      <c r="AK24" s="59">
        <v>1.7589670419692993</v>
      </c>
      <c r="AL24" s="40">
        <v>9.8381446340127479</v>
      </c>
      <c r="AM24" s="60">
        <v>0.59028761354916703</v>
      </c>
      <c r="AN24" s="65">
        <v>23.13691532998951</v>
      </c>
      <c r="AO24" s="59">
        <v>1.06436494424005</v>
      </c>
      <c r="AP24" s="69">
        <v>13.298770904541016</v>
      </c>
      <c r="AQ24" s="60">
        <v>1.2170916795730591</v>
      </c>
      <c r="AR24" s="65">
        <v>20.858106354429879</v>
      </c>
      <c r="AS24" s="59">
        <v>0.801758337693669</v>
      </c>
      <c r="AT24" s="65">
        <v>26.47012685357593</v>
      </c>
      <c r="AU24" s="59">
        <v>0.96243278945867128</v>
      </c>
      <c r="AV24" s="69">
        <v>5.6120204925537109</v>
      </c>
      <c r="AW24" s="60">
        <v>1.2526345252990723</v>
      </c>
      <c r="AX24" s="65">
        <v>23.100358429511669</v>
      </c>
      <c r="AY24" s="60">
        <v>1.319411221879484</v>
      </c>
      <c r="AZ24" s="65">
        <v>37.548993259402373</v>
      </c>
      <c r="BA24" s="59">
        <v>1.1322568106012252</v>
      </c>
      <c r="BB24" s="69">
        <v>14.448635101318359</v>
      </c>
      <c r="BC24" s="59">
        <v>1.7386349439620972</v>
      </c>
      <c r="BD24" s="40">
        <v>8.3136122350201838</v>
      </c>
      <c r="BE24" s="60">
        <v>0.75017199147095615</v>
      </c>
      <c r="BF24" s="65">
        <v>17.644909024811849</v>
      </c>
      <c r="BG24" s="59">
        <v>1.2752903506529729</v>
      </c>
      <c r="BH24" s="69">
        <v>9.3312969207763672</v>
      </c>
      <c r="BI24" s="60">
        <v>1.4795687198638916</v>
      </c>
      <c r="BJ24" s="65">
        <v>24.513128769292958</v>
      </c>
      <c r="BK24" s="59">
        <v>1.0200599708037406</v>
      </c>
      <c r="BL24" s="65">
        <v>35.808346929906413</v>
      </c>
      <c r="BM24" s="59">
        <v>1.0526524089128915</v>
      </c>
      <c r="BN24" s="69">
        <v>11.295218467712402</v>
      </c>
      <c r="BO24" s="61">
        <v>1.4658101797103882</v>
      </c>
    </row>
    <row r="25" spans="1:67">
      <c r="A25" s="39" t="s">
        <v>29</v>
      </c>
      <c r="B25" s="40">
        <v>51.275795451548653</v>
      </c>
      <c r="C25" s="60">
        <v>1.3574546443155953</v>
      </c>
      <c r="D25" s="65">
        <v>58.464130319311693</v>
      </c>
      <c r="E25" s="59">
        <v>1.1664260975479854</v>
      </c>
      <c r="F25" s="69">
        <v>7.1883349418640137</v>
      </c>
      <c r="G25" s="59">
        <v>1.7897578477859497</v>
      </c>
      <c r="H25" s="40">
        <v>62.683892091542113</v>
      </c>
      <c r="I25" s="60">
        <v>1.3053357314225715</v>
      </c>
      <c r="J25" s="65">
        <v>69.383764699271893</v>
      </c>
      <c r="K25" s="59">
        <v>1.0206187060061616</v>
      </c>
      <c r="L25" s="69">
        <v>6.6998724937438965</v>
      </c>
      <c r="M25" s="59">
        <v>1.6569743156433105</v>
      </c>
      <c r="N25" s="40">
        <v>45.65715862561396</v>
      </c>
      <c r="O25" s="60">
        <v>1.2815537595276305</v>
      </c>
      <c r="P25" s="65">
        <v>59.384208989673638</v>
      </c>
      <c r="Q25" s="59">
        <v>1.3053844142663436</v>
      </c>
      <c r="R25" s="69">
        <v>13.72705078125</v>
      </c>
      <c r="S25" s="60">
        <v>1.8293191194534302</v>
      </c>
      <c r="T25" s="65">
        <v>50.733828688457749</v>
      </c>
      <c r="U25" s="59">
        <v>1.5341930448891514</v>
      </c>
      <c r="V25" s="65">
        <v>63.15940314496774</v>
      </c>
      <c r="W25" s="59">
        <v>1.3825205071558662</v>
      </c>
      <c r="X25" s="69">
        <v>12.42557430267334</v>
      </c>
      <c r="Y25" s="59">
        <v>2.0652146339416504</v>
      </c>
      <c r="Z25" s="69">
        <v>39.764746069457964</v>
      </c>
      <c r="AA25" s="60">
        <v>1.4089509082091012</v>
      </c>
      <c r="AB25" s="65">
        <v>50.168490385135883</v>
      </c>
      <c r="AC25" s="59">
        <v>1.4423555771405636</v>
      </c>
      <c r="AD25" s="69">
        <v>10.403744697570801</v>
      </c>
      <c r="AE25" s="59">
        <v>2.0163164138793945</v>
      </c>
      <c r="AF25" s="40">
        <v>23.324159500384809</v>
      </c>
      <c r="AG25" s="60">
        <v>1.2241697580377382</v>
      </c>
      <c r="AH25" s="65">
        <v>23.729297863849251</v>
      </c>
      <c r="AI25" s="59">
        <v>1.246444646516822</v>
      </c>
      <c r="AJ25" s="69">
        <v>0.40513837337493896</v>
      </c>
      <c r="AK25" s="59">
        <v>1.7470592260360718</v>
      </c>
      <c r="AL25" s="40">
        <v>4.4740393530647378</v>
      </c>
      <c r="AM25" s="60">
        <v>0.48545296441745001</v>
      </c>
      <c r="AN25" s="65">
        <v>5.9008006172496144</v>
      </c>
      <c r="AO25" s="59">
        <v>0.60974212989869725</v>
      </c>
      <c r="AP25" s="69">
        <v>1.426761269569397</v>
      </c>
      <c r="AQ25" s="60">
        <v>0.77939081192016602</v>
      </c>
      <c r="AR25" s="65">
        <v>29.119337423563071</v>
      </c>
      <c r="AS25" s="59">
        <v>1.346866476473771</v>
      </c>
      <c r="AT25" s="65">
        <v>41.463570562581722</v>
      </c>
      <c r="AU25" s="59">
        <v>1.3236945978498535</v>
      </c>
      <c r="AV25" s="69">
        <v>12.344233512878418</v>
      </c>
      <c r="AW25" s="60">
        <v>1.8884428739547729</v>
      </c>
      <c r="AX25" s="65">
        <v>23.156157974689489</v>
      </c>
      <c r="AY25" s="60">
        <v>1.3322905212499216</v>
      </c>
      <c r="AZ25" s="65">
        <v>30.005163610083919</v>
      </c>
      <c r="BA25" s="59">
        <v>1.5068814953990175</v>
      </c>
      <c r="BB25" s="69">
        <v>6.8490056991577148</v>
      </c>
      <c r="BC25" s="59">
        <v>2.0113899707794189</v>
      </c>
      <c r="BD25" s="40">
        <v>3.6075196283197801</v>
      </c>
      <c r="BE25" s="60">
        <v>0.44348826524351515</v>
      </c>
      <c r="BF25" s="65">
        <v>6.2602795633308856</v>
      </c>
      <c r="BG25" s="59">
        <v>0.74187724390626864</v>
      </c>
      <c r="BH25" s="69">
        <v>2.6527600288391113</v>
      </c>
      <c r="BI25" s="60">
        <v>0.86432844400405884</v>
      </c>
      <c r="BJ25" s="65">
        <v>22.805754959814241</v>
      </c>
      <c r="BK25" s="59">
        <v>1.1738318840532824</v>
      </c>
      <c r="BL25" s="65">
        <v>27.809488007767222</v>
      </c>
      <c r="BM25" s="59">
        <v>1.1018733698473275</v>
      </c>
      <c r="BN25" s="69">
        <v>5.0037331581115723</v>
      </c>
      <c r="BO25" s="61">
        <v>1.6099709272384644</v>
      </c>
    </row>
    <row r="26" spans="1:67">
      <c r="A26" s="39" t="s">
        <v>30</v>
      </c>
      <c r="B26" s="40">
        <v>80.466991133996501</v>
      </c>
      <c r="C26" s="60">
        <v>1.3033117151140792</v>
      </c>
      <c r="D26" s="65">
        <v>87.63291375169257</v>
      </c>
      <c r="E26" s="59">
        <v>0.830216669952348</v>
      </c>
      <c r="F26" s="69">
        <v>7.1659226417541504</v>
      </c>
      <c r="G26" s="59">
        <v>1.5452769994735718</v>
      </c>
      <c r="H26" s="40">
        <v>74.920336144530467</v>
      </c>
      <c r="I26" s="60">
        <v>1.3263558590374156</v>
      </c>
      <c r="J26" s="65">
        <v>87.019601468933445</v>
      </c>
      <c r="K26" s="59">
        <v>0.76690638256283594</v>
      </c>
      <c r="L26" s="69">
        <v>12.099265098571777</v>
      </c>
      <c r="M26" s="59">
        <v>1.5321114063262939</v>
      </c>
      <c r="N26" s="40">
        <v>79.040616545030659</v>
      </c>
      <c r="O26" s="60">
        <v>1.4430819367005498</v>
      </c>
      <c r="P26" s="65">
        <v>90.928359147493467</v>
      </c>
      <c r="Q26" s="59">
        <v>0.68305408011384994</v>
      </c>
      <c r="R26" s="69">
        <v>11.88774299621582</v>
      </c>
      <c r="S26" s="60">
        <v>1.5965739488601685</v>
      </c>
      <c r="T26" s="65">
        <v>73.252237856863104</v>
      </c>
      <c r="U26" s="59">
        <v>1.404311321195522</v>
      </c>
      <c r="V26" s="65">
        <v>89.752415729924934</v>
      </c>
      <c r="W26" s="59">
        <v>0.70069651934592347</v>
      </c>
      <c r="X26" s="69">
        <v>16.500177383422852</v>
      </c>
      <c r="Y26" s="59">
        <v>1.569415807723999</v>
      </c>
      <c r="Z26" s="69">
        <v>57.683055263108557</v>
      </c>
      <c r="AA26" s="60">
        <v>1.8638576357297703</v>
      </c>
      <c r="AB26" s="65">
        <v>66.642091146460785</v>
      </c>
      <c r="AC26" s="59">
        <v>1.4221542856797909</v>
      </c>
      <c r="AD26" s="69">
        <v>8.9590358734130859</v>
      </c>
      <c r="AE26" s="59">
        <v>2.344459056854248</v>
      </c>
      <c r="AF26" s="40">
        <v>67.727618361047675</v>
      </c>
      <c r="AG26" s="60">
        <v>1.5717920504193055</v>
      </c>
      <c r="AH26" s="65">
        <v>83.981174168881878</v>
      </c>
      <c r="AI26" s="59">
        <v>0.85953559235158827</v>
      </c>
      <c r="AJ26" s="69">
        <v>16.253555297851563</v>
      </c>
      <c r="AK26" s="59">
        <v>1.7914607524871826</v>
      </c>
      <c r="AL26" s="40">
        <v>19.494599606674889</v>
      </c>
      <c r="AM26" s="60">
        <v>1.0747021559789289</v>
      </c>
      <c r="AN26" s="65">
        <v>32.456134802312278</v>
      </c>
      <c r="AO26" s="59">
        <v>1.2542682084792682</v>
      </c>
      <c r="AP26" s="69">
        <v>12.961535453796387</v>
      </c>
      <c r="AQ26" s="60">
        <v>1.6517183780670166</v>
      </c>
      <c r="AR26" s="65">
        <v>61.668831308272267</v>
      </c>
      <c r="AS26" s="59">
        <v>1.6540509154374941</v>
      </c>
      <c r="AT26" s="65">
        <v>77.64175511697843</v>
      </c>
      <c r="AU26" s="59">
        <v>1.0276190779177288</v>
      </c>
      <c r="AV26" s="69">
        <v>15.97292423248291</v>
      </c>
      <c r="AW26" s="60">
        <v>1.9472763538360596</v>
      </c>
      <c r="AX26" s="65">
        <v>25.627969400385702</v>
      </c>
      <c r="AY26" s="60">
        <v>1.9420151775512791</v>
      </c>
      <c r="AZ26" s="65">
        <v>51.366937516799581</v>
      </c>
      <c r="BA26" s="59">
        <v>1.6058524702078392</v>
      </c>
      <c r="BB26" s="69">
        <v>25.738967895507813</v>
      </c>
      <c r="BC26" s="59">
        <v>2.5199573040008545</v>
      </c>
      <c r="BD26" s="40">
        <v>15.424027962734071</v>
      </c>
      <c r="BE26" s="60">
        <v>1.2625888711955202</v>
      </c>
      <c r="BF26" s="65">
        <v>35.261855840606792</v>
      </c>
      <c r="BG26" s="59">
        <v>1.2902917371485705</v>
      </c>
      <c r="BH26" s="69">
        <v>19.837827682495117</v>
      </c>
      <c r="BI26" s="60">
        <v>1.8052654266357422</v>
      </c>
      <c r="BJ26" s="65">
        <v>48.911017833550581</v>
      </c>
      <c r="BK26" s="59">
        <v>1.8246223972023425</v>
      </c>
      <c r="BL26" s="65">
        <v>74.143491869610628</v>
      </c>
      <c r="BM26" s="59">
        <v>1.0286620788527441</v>
      </c>
      <c r="BN26" s="69">
        <v>25.232473373413086</v>
      </c>
      <c r="BO26" s="61">
        <v>2.0946104526519775</v>
      </c>
    </row>
    <row r="27" spans="1:67">
      <c r="A27" s="39" t="s">
        <v>32</v>
      </c>
      <c r="B27" s="40">
        <v>58.519379439987077</v>
      </c>
      <c r="C27" s="60">
        <v>1.5930296635624606</v>
      </c>
      <c r="D27" s="65">
        <v>60.662297229231243</v>
      </c>
      <c r="E27" s="59">
        <v>1.5643710582016457</v>
      </c>
      <c r="F27" s="69">
        <v>2.1429178714752197</v>
      </c>
      <c r="G27" s="59">
        <v>2.2327113151550293</v>
      </c>
      <c r="H27" s="40">
        <v>52.400473946843697</v>
      </c>
      <c r="I27" s="60">
        <v>1.3745436136775757</v>
      </c>
      <c r="J27" s="65">
        <v>53.609146419868047</v>
      </c>
      <c r="K27" s="59">
        <v>1.6267139888571536</v>
      </c>
      <c r="L27" s="69">
        <v>1.2086725234985352</v>
      </c>
      <c r="M27" s="59">
        <v>2.1296875476837158</v>
      </c>
      <c r="N27" s="40">
        <v>73.776980708873126</v>
      </c>
      <c r="O27" s="60">
        <v>1.3880279759309286</v>
      </c>
      <c r="P27" s="65">
        <v>61.461396747599267</v>
      </c>
      <c r="Q27" s="59">
        <v>1.5765173273516655</v>
      </c>
      <c r="R27" s="69">
        <v>-12.315584182739258</v>
      </c>
      <c r="S27" s="60">
        <v>2.1004829406738281</v>
      </c>
      <c r="T27" s="65">
        <v>61.730064431702722</v>
      </c>
      <c r="U27" s="59">
        <v>1.566481240414717</v>
      </c>
      <c r="V27" s="65">
        <v>72.266722746939422</v>
      </c>
      <c r="W27" s="59">
        <v>1.3398829000099333</v>
      </c>
      <c r="X27" s="69">
        <v>10.53665828704834</v>
      </c>
      <c r="Y27" s="59">
        <v>2.0613465309143066</v>
      </c>
      <c r="Z27" s="69">
        <v>43.897419047507363</v>
      </c>
      <c r="AA27" s="60">
        <v>1.4403515743756603</v>
      </c>
      <c r="AB27" s="65">
        <v>63.174162075133822</v>
      </c>
      <c r="AC27" s="59">
        <v>1.451893661323862</v>
      </c>
      <c r="AD27" s="69">
        <v>19.276742935180664</v>
      </c>
      <c r="AE27" s="59">
        <v>2.0451424121856689</v>
      </c>
      <c r="AF27" s="40">
        <v>31.211470938798829</v>
      </c>
      <c r="AG27" s="60">
        <v>1.4726213765085847</v>
      </c>
      <c r="AH27" s="65">
        <v>36.544533422851359</v>
      </c>
      <c r="AI27" s="59">
        <v>1.3773479602453087</v>
      </c>
      <c r="AJ27" s="69">
        <v>5.3330626487731934</v>
      </c>
      <c r="AK27" s="59">
        <v>2.0163583755493164</v>
      </c>
      <c r="AL27" s="40">
        <v>5.3221808745874757</v>
      </c>
      <c r="AM27" s="60">
        <v>0.66730152163166367</v>
      </c>
      <c r="AN27" s="65">
        <v>4.2804689032486332</v>
      </c>
      <c r="AO27" s="59">
        <v>0.78470911535178545</v>
      </c>
      <c r="AP27" s="69">
        <v>-1.0417119264602661</v>
      </c>
      <c r="AQ27" s="60">
        <v>1.0300775766372681</v>
      </c>
      <c r="AR27" s="65">
        <v>36.597403652468522</v>
      </c>
      <c r="AS27" s="59">
        <v>1.664754797196792</v>
      </c>
      <c r="AT27" s="65">
        <v>31.717367516877349</v>
      </c>
      <c r="AU27" s="59">
        <v>1.4906167537126211</v>
      </c>
      <c r="AV27" s="69">
        <v>-4.8800363540649414</v>
      </c>
      <c r="AW27" s="60">
        <v>2.2345798015594482</v>
      </c>
      <c r="AX27" s="65">
        <v>25.51307936715715</v>
      </c>
      <c r="AY27" s="60">
        <v>1.5226734104634783</v>
      </c>
      <c r="AZ27" s="65">
        <v>30.4683991523315</v>
      </c>
      <c r="BA27" s="59">
        <v>1.5044590656198229</v>
      </c>
      <c r="BB27" s="69">
        <v>4.955319881439209</v>
      </c>
      <c r="BC27" s="59">
        <v>2.1405446529388428</v>
      </c>
      <c r="BD27" s="40">
        <v>13.134520386194531</v>
      </c>
      <c r="BE27" s="60">
        <v>1.1108527023452377</v>
      </c>
      <c r="BF27" s="65">
        <v>22.954570157115491</v>
      </c>
      <c r="BG27" s="59">
        <v>1.1758323078833148</v>
      </c>
      <c r="BH27" s="69">
        <v>9.8200502395629883</v>
      </c>
      <c r="BI27" s="60">
        <v>1.617583155632019</v>
      </c>
      <c r="BJ27" s="65">
        <v>16.55595447996815</v>
      </c>
      <c r="BK27" s="59">
        <v>1.1899237995268421</v>
      </c>
      <c r="BL27" s="65">
        <v>30.250886597380671</v>
      </c>
      <c r="BM27" s="59">
        <v>1.4641642583580687</v>
      </c>
      <c r="BN27" s="69">
        <v>13.694931983947754</v>
      </c>
      <c r="BO27" s="61">
        <v>1.8867155313491821</v>
      </c>
    </row>
    <row r="28" spans="1:67">
      <c r="A28" s="39" t="s">
        <v>365</v>
      </c>
      <c r="B28" s="40">
        <v>80.177097961412656</v>
      </c>
      <c r="C28" s="60">
        <v>1.0772503495578678</v>
      </c>
      <c r="D28" s="65">
        <v>79.016278782089302</v>
      </c>
      <c r="E28" s="59">
        <v>1.132637018850885</v>
      </c>
      <c r="F28" s="69">
        <v>-1.1608191728591919</v>
      </c>
      <c r="G28" s="59">
        <v>1.5631170272827148</v>
      </c>
      <c r="H28" s="40">
        <v>74.0184166594658</v>
      </c>
      <c r="I28" s="60">
        <v>0.87843800376632719</v>
      </c>
      <c r="J28" s="65">
        <v>78.865897809978065</v>
      </c>
      <c r="K28" s="59">
        <v>1.0521917068321709</v>
      </c>
      <c r="L28" s="69">
        <v>4.8474812507629395</v>
      </c>
      <c r="M28" s="59">
        <v>1.3706789016723633</v>
      </c>
      <c r="N28" s="40">
        <v>66.772016089924549</v>
      </c>
      <c r="O28" s="60">
        <v>1.1904406173640385</v>
      </c>
      <c r="P28" s="65">
        <v>67.094129033964691</v>
      </c>
      <c r="Q28" s="59">
        <v>1.0258666541530581</v>
      </c>
      <c r="R28" s="69">
        <v>0.32211294770240784</v>
      </c>
      <c r="S28" s="60">
        <v>1.5714806318283081</v>
      </c>
      <c r="T28" s="65">
        <v>55.827319188713282</v>
      </c>
      <c r="U28" s="59">
        <v>1.1328333552101795</v>
      </c>
      <c r="V28" s="65">
        <v>68.802686802528996</v>
      </c>
      <c r="W28" s="59">
        <v>1.1034233662119328</v>
      </c>
      <c r="X28" s="69">
        <v>12.975367546081543</v>
      </c>
      <c r="Y28" s="59">
        <v>1.5814089775085449</v>
      </c>
      <c r="Z28" s="69">
        <v>60.232859648750043</v>
      </c>
      <c r="AA28" s="60">
        <v>1.5676853950909011</v>
      </c>
      <c r="AB28" s="65">
        <v>68.702397917249343</v>
      </c>
      <c r="AC28" s="59">
        <v>1.4840797254857545</v>
      </c>
      <c r="AD28" s="69">
        <v>8.469538688659668</v>
      </c>
      <c r="AE28" s="59">
        <v>2.1587333679199219</v>
      </c>
      <c r="AF28" s="40">
        <v>44.963182270604293</v>
      </c>
      <c r="AG28" s="60">
        <v>1.4540459735702589</v>
      </c>
      <c r="AH28" s="65">
        <v>56.170983446684822</v>
      </c>
      <c r="AI28" s="59">
        <v>1.1302625377703164</v>
      </c>
      <c r="AJ28" s="69">
        <v>11.20780086517334</v>
      </c>
      <c r="AK28" s="59">
        <v>1.8416686058044434</v>
      </c>
      <c r="AL28" s="40">
        <v>27.762658804042779</v>
      </c>
      <c r="AM28" s="60">
        <v>1.1305631262330778</v>
      </c>
      <c r="AN28" s="65">
        <v>37.260957954507369</v>
      </c>
      <c r="AO28" s="59">
        <v>1.3127657004053734</v>
      </c>
      <c r="AP28" s="69">
        <v>9.4982995986938477</v>
      </c>
      <c r="AQ28" s="60">
        <v>1.7324914932250977</v>
      </c>
      <c r="AR28" s="65">
        <v>38.050039817933403</v>
      </c>
      <c r="AS28" s="59">
        <v>1.363107526089363</v>
      </c>
      <c r="AT28" s="65">
        <v>40.719349579147703</v>
      </c>
      <c r="AU28" s="59">
        <v>1.2711411439902578</v>
      </c>
      <c r="AV28" s="69">
        <v>2.6693098545074463</v>
      </c>
      <c r="AW28" s="60">
        <v>1.8638298511505127</v>
      </c>
      <c r="AX28" s="65">
        <v>32.045426524272841</v>
      </c>
      <c r="AY28" s="60">
        <v>1.3391556567383534</v>
      </c>
      <c r="AZ28" s="65">
        <v>33.038301341686463</v>
      </c>
      <c r="BA28" s="59">
        <v>1.2695997428106789</v>
      </c>
      <c r="BB28" s="69">
        <v>0.99287480115890503</v>
      </c>
      <c r="BC28" s="59">
        <v>1.8453241586685181</v>
      </c>
      <c r="BD28" s="40">
        <v>17.584224296216451</v>
      </c>
      <c r="BE28" s="60">
        <v>1.116944949362269</v>
      </c>
      <c r="BF28" s="65">
        <v>21.147942450765601</v>
      </c>
      <c r="BG28" s="59">
        <v>0.99703193140963131</v>
      </c>
      <c r="BH28" s="69">
        <v>3.5637180805206299</v>
      </c>
      <c r="BI28" s="60">
        <v>1.4972102642059326</v>
      </c>
      <c r="BJ28" s="65">
        <v>44.558094803407002</v>
      </c>
      <c r="BK28" s="59">
        <v>1.209758828557606</v>
      </c>
      <c r="BL28" s="65">
        <v>60.26292457314257</v>
      </c>
      <c r="BM28" s="59">
        <v>1.4021511686413342</v>
      </c>
      <c r="BN28" s="69">
        <v>15.704830169677734</v>
      </c>
      <c r="BO28" s="61">
        <v>1.8519028425216675</v>
      </c>
    </row>
    <row r="29" spans="1:67">
      <c r="A29" s="39" t="s">
        <v>33</v>
      </c>
      <c r="B29" s="40">
        <v>62.610871960363554</v>
      </c>
      <c r="C29" s="60">
        <v>1.1709292440920345</v>
      </c>
      <c r="D29" s="65">
        <v>84.627875959123585</v>
      </c>
      <c r="E29" s="59">
        <v>0.85033547376546503</v>
      </c>
      <c r="F29" s="69">
        <v>22.017004013061523</v>
      </c>
      <c r="G29" s="59">
        <v>1.4471163749694824</v>
      </c>
      <c r="H29" s="40">
        <v>60.301060051023413</v>
      </c>
      <c r="I29" s="60">
        <v>1.238932825467115</v>
      </c>
      <c r="J29" s="65">
        <v>78.524100825779215</v>
      </c>
      <c r="K29" s="59">
        <v>0.91417491402047746</v>
      </c>
      <c r="L29" s="69">
        <v>18.223041534423828</v>
      </c>
      <c r="M29" s="59">
        <v>1.5396981239318848</v>
      </c>
      <c r="N29" s="40">
        <v>37.223290659787622</v>
      </c>
      <c r="O29" s="60">
        <v>1.3320336157693347</v>
      </c>
      <c r="P29" s="65">
        <v>66.568441007145111</v>
      </c>
      <c r="Q29" s="59">
        <v>1.1040639636338727</v>
      </c>
      <c r="R29" s="69">
        <v>29.345149993896484</v>
      </c>
      <c r="S29" s="60">
        <v>1.7301071882247925</v>
      </c>
      <c r="T29" s="65">
        <v>41.952968599470779</v>
      </c>
      <c r="U29" s="59">
        <v>1.2022158684743602</v>
      </c>
      <c r="V29" s="65">
        <v>71.966975401426922</v>
      </c>
      <c r="W29" s="59">
        <v>1.050519538829078</v>
      </c>
      <c r="X29" s="69">
        <v>30.014007568359375</v>
      </c>
      <c r="Y29" s="59">
        <v>1.5965319871902466</v>
      </c>
      <c r="Z29" s="69">
        <v>53.205867653079167</v>
      </c>
      <c r="AA29" s="60">
        <v>1.2811586925559724</v>
      </c>
      <c r="AB29" s="65">
        <v>68.064342949444978</v>
      </c>
      <c r="AC29" s="59">
        <v>1.072567851860168</v>
      </c>
      <c r="AD29" s="69">
        <v>14.858475685119629</v>
      </c>
      <c r="AE29" s="59">
        <v>1.6708588600158691</v>
      </c>
      <c r="AF29" s="40">
        <v>34.746124934069961</v>
      </c>
      <c r="AG29" s="60">
        <v>1.2080298705769776</v>
      </c>
      <c r="AH29" s="65">
        <v>64.734715219386914</v>
      </c>
      <c r="AI29" s="59">
        <v>1.1205676731488985</v>
      </c>
      <c r="AJ29" s="69">
        <v>29.988590240478516</v>
      </c>
      <c r="AK29" s="59">
        <v>1.6477282047271729</v>
      </c>
      <c r="AL29" s="40">
        <v>10.01504828004868</v>
      </c>
      <c r="AM29" s="60">
        <v>0.7000284130695632</v>
      </c>
      <c r="AN29" s="65">
        <v>16.36629461433041</v>
      </c>
      <c r="AO29" s="59">
        <v>0.78151127302340551</v>
      </c>
      <c r="AP29" s="69">
        <v>6.3512463569641113</v>
      </c>
      <c r="AQ29" s="60">
        <v>1.0491900444030762</v>
      </c>
      <c r="AR29" s="65">
        <v>36.624280311706492</v>
      </c>
      <c r="AS29" s="59">
        <v>1.312543748950104</v>
      </c>
      <c r="AT29" s="65">
        <v>62.600255622332398</v>
      </c>
      <c r="AU29" s="59">
        <v>1.1747919212494966</v>
      </c>
      <c r="AV29" s="69">
        <v>25.975975036621094</v>
      </c>
      <c r="AW29" s="60">
        <v>1.7615070343017578</v>
      </c>
      <c r="AX29" s="65">
        <v>44.287302354915852</v>
      </c>
      <c r="AY29" s="60">
        <v>1.4002772240008663</v>
      </c>
      <c r="AZ29" s="65">
        <v>74.134276112884748</v>
      </c>
      <c r="BA29" s="59">
        <v>0.81329183167572472</v>
      </c>
      <c r="BB29" s="69">
        <v>29.846973419189453</v>
      </c>
      <c r="BC29" s="59">
        <v>1.6193269491195679</v>
      </c>
      <c r="BD29" s="40">
        <v>14.941288595002691</v>
      </c>
      <c r="BE29" s="60">
        <v>0.94207156687796278</v>
      </c>
      <c r="BF29" s="65">
        <v>28.064452037846848</v>
      </c>
      <c r="BG29" s="59">
        <v>1.265434287985876</v>
      </c>
      <c r="BH29" s="69">
        <v>13.123163223266602</v>
      </c>
      <c r="BI29" s="60">
        <v>1.577600359916687</v>
      </c>
      <c r="BJ29" s="65">
        <v>34.029705089705509</v>
      </c>
      <c r="BK29" s="59">
        <v>1.2067359810920526</v>
      </c>
      <c r="BL29" s="65">
        <v>63.421823900767293</v>
      </c>
      <c r="BM29" s="59">
        <v>1.0898998626154639</v>
      </c>
      <c r="BN29" s="69">
        <v>29.392118453979492</v>
      </c>
      <c r="BO29" s="61">
        <v>1.6260668039321899</v>
      </c>
    </row>
    <row r="30" spans="1:67">
      <c r="A30" s="39" t="s">
        <v>34</v>
      </c>
      <c r="B30" s="40">
        <v>88.333944179854669</v>
      </c>
      <c r="C30" s="60">
        <v>0.68930710108292248</v>
      </c>
      <c r="D30" s="65">
        <v>89.157360206636667</v>
      </c>
      <c r="E30" s="59">
        <v>0.58468783787996559</v>
      </c>
      <c r="F30" s="69">
        <v>0.82341605424880981</v>
      </c>
      <c r="G30" s="59">
        <v>0.90388280153274536</v>
      </c>
      <c r="H30" s="40">
        <v>86.392650890742388</v>
      </c>
      <c r="I30" s="60">
        <v>0.82315194972691119</v>
      </c>
      <c r="J30" s="65">
        <v>86.876474853391002</v>
      </c>
      <c r="K30" s="59">
        <v>0.70295521611179046</v>
      </c>
      <c r="L30" s="69">
        <v>0.48382395505905151</v>
      </c>
      <c r="M30" s="59">
        <v>1.0824625492095947</v>
      </c>
      <c r="N30" s="40">
        <v>47.371822845294183</v>
      </c>
      <c r="O30" s="60">
        <v>1.3590337260670704</v>
      </c>
      <c r="P30" s="65">
        <v>52.690832818324729</v>
      </c>
      <c r="Q30" s="59">
        <v>1.0723211050409316</v>
      </c>
      <c r="R30" s="69">
        <v>5.3190097808837891</v>
      </c>
      <c r="S30" s="60">
        <v>1.7311398983001709</v>
      </c>
      <c r="T30" s="65">
        <v>58.964489195695649</v>
      </c>
      <c r="U30" s="59">
        <v>1.2701426536550919</v>
      </c>
      <c r="V30" s="65">
        <v>57.08889545493038</v>
      </c>
      <c r="W30" s="59">
        <v>1.0573143839537877</v>
      </c>
      <c r="X30" s="69">
        <v>-1.8755937814712524</v>
      </c>
      <c r="Y30" s="59">
        <v>1.6526269912719727</v>
      </c>
      <c r="Z30" s="69">
        <v>36.000340432347571</v>
      </c>
      <c r="AA30" s="60">
        <v>1.3623233702369637</v>
      </c>
      <c r="AB30" s="65">
        <v>52.726613622862082</v>
      </c>
      <c r="AC30" s="59">
        <v>1.5780520981115755</v>
      </c>
      <c r="AD30" s="69">
        <v>16.726272583007813</v>
      </c>
      <c r="AE30" s="59">
        <v>2.0847477912902832</v>
      </c>
      <c r="AF30" s="40">
        <v>44.506532105368798</v>
      </c>
      <c r="AG30" s="60">
        <v>1.3437029731751324</v>
      </c>
      <c r="AH30" s="65">
        <v>48.076472878815849</v>
      </c>
      <c r="AI30" s="59">
        <v>1.1444780465560334</v>
      </c>
      <c r="AJ30" s="69">
        <v>3.5699408054351807</v>
      </c>
      <c r="AK30" s="59">
        <v>1.765040397644043</v>
      </c>
      <c r="AL30" s="40">
        <v>22.678914538799791</v>
      </c>
      <c r="AM30" s="60">
        <v>1.1348730183247591</v>
      </c>
      <c r="AN30" s="65">
        <v>24.548560623296929</v>
      </c>
      <c r="AO30" s="59">
        <v>0.83929321924691258</v>
      </c>
      <c r="AP30" s="69">
        <v>1.8696460723876953</v>
      </c>
      <c r="AQ30" s="60">
        <v>1.4115062952041626</v>
      </c>
      <c r="AR30" s="65">
        <v>51.498226137904247</v>
      </c>
      <c r="AS30" s="59">
        <v>1.279289469437614</v>
      </c>
      <c r="AT30" s="65">
        <v>53.520587130785422</v>
      </c>
      <c r="AU30" s="59">
        <v>1.0126903524719268</v>
      </c>
      <c r="AV30" s="69">
        <v>2.0223610401153564</v>
      </c>
      <c r="AW30" s="60">
        <v>1.6316014528274536</v>
      </c>
      <c r="AX30" s="65">
        <v>44.549056780516992</v>
      </c>
      <c r="AY30" s="60">
        <v>1.4575788273027621</v>
      </c>
      <c r="AZ30" s="65">
        <v>55.704931556603043</v>
      </c>
      <c r="BA30" s="59">
        <v>1.2518448096304302</v>
      </c>
      <c r="BB30" s="69">
        <v>11.155875205993652</v>
      </c>
      <c r="BC30" s="59">
        <v>1.9213670492172241</v>
      </c>
      <c r="BD30" s="40">
        <v>10.179243180267431</v>
      </c>
      <c r="BE30" s="60">
        <v>0.74322057531850505</v>
      </c>
      <c r="BF30" s="65">
        <v>12.943651612315699</v>
      </c>
      <c r="BG30" s="59">
        <v>0.79806662006456885</v>
      </c>
      <c r="BH30" s="69">
        <v>2.7644083499908447</v>
      </c>
      <c r="BI30" s="60">
        <v>1.0905444622039795</v>
      </c>
      <c r="BJ30" s="65">
        <v>54.592563122498653</v>
      </c>
      <c r="BK30" s="59">
        <v>1.3188955678342689</v>
      </c>
      <c r="BL30" s="65">
        <v>40.93849721494535</v>
      </c>
      <c r="BM30" s="59">
        <v>1.2105947936005785</v>
      </c>
      <c r="BN30" s="69">
        <v>-13.65406608581543</v>
      </c>
      <c r="BO30" s="61">
        <v>1.7902584075927734</v>
      </c>
    </row>
    <row r="31" spans="1:67">
      <c r="A31" s="39" t="s">
        <v>36</v>
      </c>
      <c r="B31" s="40">
        <v>80.793017206278222</v>
      </c>
      <c r="C31" s="60">
        <v>0.74172913444046984</v>
      </c>
      <c r="D31" s="65">
        <v>91.821850642877806</v>
      </c>
      <c r="E31" s="59">
        <v>0.59764355218083376</v>
      </c>
      <c r="F31" s="69">
        <v>11.028833389282227</v>
      </c>
      <c r="G31" s="59">
        <v>0.95254391431808472</v>
      </c>
      <c r="H31" s="40">
        <v>80.982965315517347</v>
      </c>
      <c r="I31" s="60">
        <v>0.89504982719731729</v>
      </c>
      <c r="J31" s="65">
        <v>89.705826056379834</v>
      </c>
      <c r="K31" s="59">
        <v>0.67910919227060729</v>
      </c>
      <c r="L31" s="69">
        <v>8.7228603363037109</v>
      </c>
      <c r="M31" s="59">
        <v>1.1235227584838867</v>
      </c>
      <c r="N31" s="40">
        <v>73.297688766420876</v>
      </c>
      <c r="O31" s="60">
        <v>1.0152367256739261</v>
      </c>
      <c r="P31" s="65">
        <v>80.056248090211653</v>
      </c>
      <c r="Q31" s="59">
        <v>0.8715331817228763</v>
      </c>
      <c r="R31" s="69">
        <v>6.7585592269897461</v>
      </c>
      <c r="S31" s="60">
        <v>1.3380118608474731</v>
      </c>
      <c r="T31" s="65">
        <v>48.886756050800457</v>
      </c>
      <c r="U31" s="59">
        <v>1.0481080821799686</v>
      </c>
      <c r="V31" s="65">
        <v>77.581508006673516</v>
      </c>
      <c r="W31" s="59">
        <v>0.85967297475666327</v>
      </c>
      <c r="X31" s="69">
        <v>28.694751739501953</v>
      </c>
      <c r="Y31" s="59">
        <v>1.3555693626403809</v>
      </c>
      <c r="Z31" s="69">
        <v>54.137780506064352</v>
      </c>
      <c r="AA31" s="60">
        <v>1.341659644330754</v>
      </c>
      <c r="AB31" s="65">
        <v>60.80202119146427</v>
      </c>
      <c r="AC31" s="59">
        <v>0.97479423535074861</v>
      </c>
      <c r="AD31" s="69">
        <v>6.664240837097168</v>
      </c>
      <c r="AE31" s="59">
        <v>1.6583951711654663</v>
      </c>
      <c r="AF31" s="40">
        <v>63.768190900318757</v>
      </c>
      <c r="AG31" s="60">
        <v>1.0169506764164795</v>
      </c>
      <c r="AH31" s="65">
        <v>75.685601091762351</v>
      </c>
      <c r="AI31" s="59">
        <v>0.89185334074456679</v>
      </c>
      <c r="AJ31" s="69">
        <v>11.917409896850586</v>
      </c>
      <c r="AK31" s="59">
        <v>1.3526238203048706</v>
      </c>
      <c r="AL31" s="40">
        <v>34.491163245179493</v>
      </c>
      <c r="AM31" s="60">
        <v>1.0065778115971857</v>
      </c>
      <c r="AN31" s="65">
        <v>37.089294512779013</v>
      </c>
      <c r="AO31" s="59">
        <v>1.2204496711941988</v>
      </c>
      <c r="AP31" s="69">
        <v>2.5981311798095703</v>
      </c>
      <c r="AQ31" s="60">
        <v>1.5819911956787109</v>
      </c>
      <c r="AR31" s="65">
        <v>50.102318087309477</v>
      </c>
      <c r="AS31" s="59">
        <v>1.3066789553666394</v>
      </c>
      <c r="AT31" s="65">
        <v>57.539359742173232</v>
      </c>
      <c r="AU31" s="59">
        <v>1.2206698314958082</v>
      </c>
      <c r="AV31" s="69">
        <v>7.4370417594909668</v>
      </c>
      <c r="AW31" s="60">
        <v>1.7881400585174561</v>
      </c>
      <c r="AX31" s="65">
        <v>56.836777189795633</v>
      </c>
      <c r="AY31" s="60">
        <v>1.2103951035911185</v>
      </c>
      <c r="AZ31" s="65">
        <v>24.53678582014113</v>
      </c>
      <c r="BA31" s="59">
        <v>1.0088565870365409</v>
      </c>
      <c r="BB31" s="69">
        <v>-32.299991607666016</v>
      </c>
      <c r="BC31" s="59">
        <v>1.5757055282592773</v>
      </c>
      <c r="BD31" s="40">
        <v>25.900076205793791</v>
      </c>
      <c r="BE31" s="60">
        <v>1.1274427111306859</v>
      </c>
      <c r="BF31" s="65">
        <v>31.399822989859981</v>
      </c>
      <c r="BG31" s="59">
        <v>1.2255970926991953</v>
      </c>
      <c r="BH31" s="69">
        <v>5.4997467994689941</v>
      </c>
      <c r="BI31" s="60">
        <v>1.6652973890304565</v>
      </c>
      <c r="BJ31" s="65">
        <v>47.532578402363903</v>
      </c>
      <c r="BK31" s="59">
        <v>1.1394131197123016</v>
      </c>
      <c r="BL31" s="65">
        <v>66.688801963447062</v>
      </c>
      <c r="BM31" s="59">
        <v>1.2123897528612029</v>
      </c>
      <c r="BN31" s="69">
        <v>19.156223297119141</v>
      </c>
      <c r="BO31" s="61">
        <v>1.663776159286499</v>
      </c>
    </row>
    <row r="32" spans="1:67">
      <c r="A32" s="39" t="s">
        <v>37</v>
      </c>
      <c r="B32" s="40">
        <v>86.373154870963958</v>
      </c>
      <c r="C32" s="60">
        <v>1.0569667995670002</v>
      </c>
      <c r="D32" s="65">
        <v>90.710084083188008</v>
      </c>
      <c r="E32" s="59">
        <v>0.82828740682630864</v>
      </c>
      <c r="F32" s="69">
        <v>4.3369293212890625</v>
      </c>
      <c r="G32" s="59">
        <v>1.3428473472595215</v>
      </c>
      <c r="H32" s="40">
        <v>83.753288145445296</v>
      </c>
      <c r="I32" s="60">
        <v>0.84153975351486532</v>
      </c>
      <c r="J32" s="65">
        <v>91.000020842524194</v>
      </c>
      <c r="K32" s="59">
        <v>0.86525568518158336</v>
      </c>
      <c r="L32" s="69">
        <v>7.2467327117919922</v>
      </c>
      <c r="M32" s="59">
        <v>1.207003116607666</v>
      </c>
      <c r="N32" s="40">
        <v>61.443489861131027</v>
      </c>
      <c r="O32" s="60">
        <v>1.3977281948932418</v>
      </c>
      <c r="P32" s="65">
        <v>82.865604525248855</v>
      </c>
      <c r="Q32" s="59">
        <v>0.92440851073157182</v>
      </c>
      <c r="R32" s="69">
        <v>21.422115325927734</v>
      </c>
      <c r="S32" s="60">
        <v>1.6757611036300659</v>
      </c>
      <c r="T32" s="65">
        <v>68.54396380758412</v>
      </c>
      <c r="U32" s="59">
        <v>1.2623341992945809</v>
      </c>
      <c r="V32" s="65">
        <v>86.005669751221149</v>
      </c>
      <c r="W32" s="59">
        <v>0.82138230119255262</v>
      </c>
      <c r="X32" s="69">
        <v>17.461706161499023</v>
      </c>
      <c r="Y32" s="59">
        <v>1.5060399770736694</v>
      </c>
      <c r="Z32" s="69">
        <v>72.076629499718379</v>
      </c>
      <c r="AA32" s="60">
        <v>1.5253709730359968</v>
      </c>
      <c r="AB32" s="65">
        <v>77.347126960511162</v>
      </c>
      <c r="AC32" s="59">
        <v>1.1490166118388754</v>
      </c>
      <c r="AD32" s="69">
        <v>5.2704973220825195</v>
      </c>
      <c r="AE32" s="59">
        <v>1.9097108840942383</v>
      </c>
      <c r="AF32" s="40">
        <v>45.627767363517002</v>
      </c>
      <c r="AG32" s="60">
        <v>1.8145099463864767</v>
      </c>
      <c r="AH32" s="65">
        <v>65.963804854833043</v>
      </c>
      <c r="AI32" s="59">
        <v>1.2791624673793607</v>
      </c>
      <c r="AJ32" s="69">
        <v>20.336036682128906</v>
      </c>
      <c r="AK32" s="59">
        <v>2.2200682163238525</v>
      </c>
      <c r="AL32" s="40">
        <v>13.10680711050242</v>
      </c>
      <c r="AM32" s="60">
        <v>0.84601643638540325</v>
      </c>
      <c r="AN32" s="65">
        <v>20.475610949924061</v>
      </c>
      <c r="AO32" s="59">
        <v>1.4984386356740842</v>
      </c>
      <c r="AP32" s="69">
        <v>7.3688039779663086</v>
      </c>
      <c r="AQ32" s="60">
        <v>1.7207736968994141</v>
      </c>
      <c r="AR32" s="65">
        <v>60.009293208509462</v>
      </c>
      <c r="AS32" s="59">
        <v>1.6548164172341466</v>
      </c>
      <c r="AT32" s="65">
        <v>75.60571892101467</v>
      </c>
      <c r="AU32" s="59">
        <v>1.5338086439359082</v>
      </c>
      <c r="AV32" s="69">
        <v>15.596426010131836</v>
      </c>
      <c r="AW32" s="60">
        <v>2.2563214302062988</v>
      </c>
      <c r="AX32" s="65">
        <v>31.10796401517943</v>
      </c>
      <c r="AY32" s="60">
        <v>2.7220452108206135</v>
      </c>
      <c r="AZ32" s="65">
        <v>50.10097320633372</v>
      </c>
      <c r="BA32" s="59">
        <v>2.1515834200621495</v>
      </c>
      <c r="BB32" s="69">
        <v>18.993009567260742</v>
      </c>
      <c r="BC32" s="59">
        <v>3.4697034358978271</v>
      </c>
      <c r="BD32" s="40">
        <v>21.365634134121009</v>
      </c>
      <c r="BE32" s="60">
        <v>1.5629663004347485</v>
      </c>
      <c r="BF32" s="65">
        <v>28.36787984801866</v>
      </c>
      <c r="BG32" s="59">
        <v>1.7910400806745037</v>
      </c>
      <c r="BH32" s="69">
        <v>7.0022459030151367</v>
      </c>
      <c r="BI32" s="60">
        <v>2.3771176338195801</v>
      </c>
      <c r="BJ32" s="65">
        <v>51.883440192156122</v>
      </c>
      <c r="BK32" s="59">
        <v>1.3799092452070538</v>
      </c>
      <c r="BL32" s="65">
        <v>72.561400200131686</v>
      </c>
      <c r="BM32" s="59">
        <v>1.1367883699028651</v>
      </c>
      <c r="BN32" s="69">
        <v>20.677959442138672</v>
      </c>
      <c r="BO32" s="61">
        <v>1.787858247756958</v>
      </c>
    </row>
    <row r="33" spans="1:67">
      <c r="A33" s="39" t="s">
        <v>40</v>
      </c>
      <c r="B33" s="40">
        <v>88.299388757600155</v>
      </c>
      <c r="C33" s="60">
        <v>0.74641489869093502</v>
      </c>
      <c r="D33" s="65">
        <v>84.091388082848326</v>
      </c>
      <c r="E33" s="59">
        <v>0.82458314185860482</v>
      </c>
      <c r="F33" s="69">
        <v>-4.208000659942627</v>
      </c>
      <c r="G33" s="59">
        <v>1.1122376918792725</v>
      </c>
      <c r="H33" s="40">
        <v>88.771509707801513</v>
      </c>
      <c r="I33" s="60">
        <v>0.77254537792663436</v>
      </c>
      <c r="J33" s="65">
        <v>83.738812338258924</v>
      </c>
      <c r="K33" s="59">
        <v>0.81936724982396902</v>
      </c>
      <c r="L33" s="69">
        <v>-5.0326972007751465</v>
      </c>
      <c r="M33" s="59">
        <v>1.1261390447616577</v>
      </c>
      <c r="N33" s="40">
        <v>89.690522524214273</v>
      </c>
      <c r="O33" s="60">
        <v>0.66050010080565835</v>
      </c>
      <c r="P33" s="65">
        <v>86.957197265611384</v>
      </c>
      <c r="Q33" s="59">
        <v>0.84451911336540808</v>
      </c>
      <c r="R33" s="69">
        <v>-2.7333252429962158</v>
      </c>
      <c r="S33" s="60">
        <v>1.0721347332000732</v>
      </c>
      <c r="T33" s="65">
        <v>80.554001662647025</v>
      </c>
      <c r="U33" s="59">
        <v>0.97675272714904682</v>
      </c>
      <c r="V33" s="65">
        <v>75.233463539700296</v>
      </c>
      <c r="W33" s="59">
        <v>0.93942697018056409</v>
      </c>
      <c r="X33" s="69">
        <v>-5.3205380439758301</v>
      </c>
      <c r="Y33" s="59">
        <v>1.3552006483078003</v>
      </c>
      <c r="Z33" s="69">
        <v>72.620217248224776</v>
      </c>
      <c r="AA33" s="60">
        <v>0.98729022405962596</v>
      </c>
      <c r="AB33" s="65">
        <v>63.88749291421162</v>
      </c>
      <c r="AC33" s="59">
        <v>1.0453984022913001</v>
      </c>
      <c r="AD33" s="69">
        <v>-8.7327241897583008</v>
      </c>
      <c r="AE33" s="59">
        <v>1.4379150867462158</v>
      </c>
      <c r="AF33" s="40">
        <v>66.997029885205947</v>
      </c>
      <c r="AG33" s="60">
        <v>1.165767227207237</v>
      </c>
      <c r="AH33" s="65">
        <v>62.141003149584222</v>
      </c>
      <c r="AI33" s="59">
        <v>1.2396594299813088</v>
      </c>
      <c r="AJ33" s="69">
        <v>-4.8560266494750977</v>
      </c>
      <c r="AK33" s="59">
        <v>1.7016957998275757</v>
      </c>
      <c r="AL33" s="40">
        <v>35.745201713384759</v>
      </c>
      <c r="AM33" s="60">
        <v>1.4953639739988511</v>
      </c>
      <c r="AN33" s="65">
        <v>30.333101123255371</v>
      </c>
      <c r="AO33" s="59">
        <v>0.96061158167003236</v>
      </c>
      <c r="AP33" s="69">
        <v>-5.4121007919311523</v>
      </c>
      <c r="AQ33" s="60">
        <v>1.7773261070251465</v>
      </c>
      <c r="AR33" s="65">
        <v>54.400778053386148</v>
      </c>
      <c r="AS33" s="59">
        <v>1.1401061064771811</v>
      </c>
      <c r="AT33" s="65">
        <v>43.100916411580897</v>
      </c>
      <c r="AU33" s="59">
        <v>1.1228844455854503</v>
      </c>
      <c r="AV33" s="69">
        <v>-11.299861907958984</v>
      </c>
      <c r="AW33" s="60">
        <v>1.6002223491668701</v>
      </c>
      <c r="AX33" s="65">
        <v>28.813915393431522</v>
      </c>
      <c r="AY33" s="60">
        <v>1.3709442875634485</v>
      </c>
      <c r="AZ33" s="65">
        <v>28.157471266010081</v>
      </c>
      <c r="BA33" s="59">
        <v>1.1748564586743246</v>
      </c>
      <c r="BB33" s="69">
        <v>-0.65644413232803345</v>
      </c>
      <c r="BC33" s="59">
        <v>1.8054850101470947</v>
      </c>
      <c r="BD33" s="40">
        <v>26.875783570497621</v>
      </c>
      <c r="BE33" s="60">
        <v>1.0961811823543139</v>
      </c>
      <c r="BF33" s="65">
        <v>15.782402829406809</v>
      </c>
      <c r="BG33" s="59">
        <v>0.87919732709259513</v>
      </c>
      <c r="BH33" s="69">
        <v>-11.093380928039551</v>
      </c>
      <c r="BI33" s="60">
        <v>1.4052050113677979</v>
      </c>
      <c r="BJ33" s="65">
        <v>67.457594292280945</v>
      </c>
      <c r="BK33" s="59">
        <v>1.0312179512816</v>
      </c>
      <c r="BL33" s="65">
        <v>64.540716201209449</v>
      </c>
      <c r="BM33" s="59">
        <v>1.2997458565624389</v>
      </c>
      <c r="BN33" s="69">
        <v>-2.9168779850006104</v>
      </c>
      <c r="BO33" s="61">
        <v>1.6591413021087646</v>
      </c>
    </row>
    <row r="34" spans="1:67">
      <c r="A34" s="39" t="s">
        <v>41</v>
      </c>
      <c r="B34" s="40">
        <v>69.046117992508371</v>
      </c>
      <c r="C34" s="60">
        <v>2.0030058037538496</v>
      </c>
      <c r="D34" s="65">
        <v>78.245765843409728</v>
      </c>
      <c r="E34" s="59">
        <v>1.375451432667272</v>
      </c>
      <c r="F34" s="69">
        <v>9.1996479034423828</v>
      </c>
      <c r="G34" s="59">
        <v>2.4297940731048584</v>
      </c>
      <c r="H34" s="40">
        <v>62.210298706578158</v>
      </c>
      <c r="I34" s="60">
        <v>1.5586961082439232</v>
      </c>
      <c r="J34" s="65">
        <v>81.306643483854529</v>
      </c>
      <c r="K34" s="59">
        <v>1.5201758995047461</v>
      </c>
      <c r="L34" s="69">
        <v>19.096343994140625</v>
      </c>
      <c r="M34" s="59">
        <v>2.1772615909576416</v>
      </c>
      <c r="N34" s="40">
        <v>42.494010708521031</v>
      </c>
      <c r="O34" s="60">
        <v>1.6130993719091604</v>
      </c>
      <c r="P34" s="65">
        <v>61.246735569363139</v>
      </c>
      <c r="Q34" s="59">
        <v>2.053622966292783</v>
      </c>
      <c r="R34" s="69">
        <v>18.752725601196289</v>
      </c>
      <c r="S34" s="60">
        <v>2.6114089488983154</v>
      </c>
      <c r="T34" s="65">
        <v>37.506150830465003</v>
      </c>
      <c r="U34" s="59">
        <v>1.3595520428402919</v>
      </c>
      <c r="V34" s="65">
        <v>52.872995227576979</v>
      </c>
      <c r="W34" s="59">
        <v>1.8284243017040391</v>
      </c>
      <c r="X34" s="69">
        <v>15.366844177246094</v>
      </c>
      <c r="Y34" s="59">
        <v>2.2784900665283203</v>
      </c>
      <c r="Z34" s="69">
        <v>48.120886758176283</v>
      </c>
      <c r="AA34" s="60">
        <v>1.9423344505163354</v>
      </c>
      <c r="AB34" s="65">
        <v>60.847106778000892</v>
      </c>
      <c r="AC34" s="59">
        <v>2.3467955814455768</v>
      </c>
      <c r="AD34" s="69">
        <v>12.72622013092041</v>
      </c>
      <c r="AE34" s="59">
        <v>3.0463278293609619</v>
      </c>
      <c r="AF34" s="40">
        <v>51.640012103924413</v>
      </c>
      <c r="AG34" s="60">
        <v>1.577552190738837</v>
      </c>
      <c r="AH34" s="65">
        <v>57.913994806095822</v>
      </c>
      <c r="AI34" s="59">
        <v>2.0710488304213208</v>
      </c>
      <c r="AJ34" s="69">
        <v>6.2739825248718262</v>
      </c>
      <c r="AK34" s="59">
        <v>2.6034426689147949</v>
      </c>
      <c r="AL34" s="40">
        <v>13.142012509616031</v>
      </c>
      <c r="AM34" s="60">
        <v>1.1537684135073938</v>
      </c>
      <c r="AN34" s="65">
        <v>18.024108169219009</v>
      </c>
      <c r="AO34" s="59">
        <v>1.6172895167801311</v>
      </c>
      <c r="AP34" s="69">
        <v>4.8820958137512207</v>
      </c>
      <c r="AQ34" s="60">
        <v>1.9866572618484497</v>
      </c>
      <c r="AR34" s="65">
        <v>41.023039318227447</v>
      </c>
      <c r="AS34" s="59">
        <v>1.9298969190726869</v>
      </c>
      <c r="AT34" s="65">
        <v>52.823091128400833</v>
      </c>
      <c r="AU34" s="59">
        <v>2.4265037748542326</v>
      </c>
      <c r="AV34" s="69">
        <v>11.800051689147949</v>
      </c>
      <c r="AW34" s="60">
        <v>3.1003906726837158</v>
      </c>
      <c r="AX34" s="65">
        <v>35.826447574676934</v>
      </c>
      <c r="AY34" s="60">
        <v>1.6939990739734339</v>
      </c>
      <c r="AZ34" s="65">
        <v>42.340995590360613</v>
      </c>
      <c r="BA34" s="59">
        <v>2.296842240001753</v>
      </c>
      <c r="BB34" s="69">
        <v>6.5145478248596191</v>
      </c>
      <c r="BC34" s="59">
        <v>2.8539650440216064</v>
      </c>
      <c r="BD34" s="40">
        <v>12.95516804142259</v>
      </c>
      <c r="BE34" s="60">
        <v>1.3848962898028168</v>
      </c>
      <c r="BF34" s="65">
        <v>9.6787628703627604</v>
      </c>
      <c r="BG34" s="59">
        <v>0.7856520393995825</v>
      </c>
      <c r="BH34" s="69">
        <v>-3.2764050960540771</v>
      </c>
      <c r="BI34" s="60">
        <v>1.5922269821166992</v>
      </c>
      <c r="BJ34" s="65">
        <v>33.162899666521312</v>
      </c>
      <c r="BK34" s="59">
        <v>1.3972173610462479</v>
      </c>
      <c r="BL34" s="65">
        <v>44.195705732458073</v>
      </c>
      <c r="BM34" s="59">
        <v>2.5255079971608927</v>
      </c>
      <c r="BN34" s="69">
        <v>11.032806396484375</v>
      </c>
      <c r="BO34" s="61">
        <v>2.886244535446167</v>
      </c>
    </row>
    <row r="35" spans="1:67">
      <c r="A35" s="39" t="s">
        <v>42</v>
      </c>
      <c r="B35" s="40">
        <v>80.30532805235012</v>
      </c>
      <c r="C35" s="60">
        <v>0.87634337076320779</v>
      </c>
      <c r="D35" s="65">
        <v>77.610394757280403</v>
      </c>
      <c r="E35" s="59">
        <v>1.0951323466219829</v>
      </c>
      <c r="F35" s="69">
        <v>-2.6949331760406494</v>
      </c>
      <c r="G35" s="59">
        <v>1.4026020765304565</v>
      </c>
      <c r="H35" s="40">
        <v>70.217546355725673</v>
      </c>
      <c r="I35" s="60">
        <v>1.1233915567694939</v>
      </c>
      <c r="J35" s="65">
        <v>70.855216230468301</v>
      </c>
      <c r="K35" s="59">
        <v>1.3875500797549152</v>
      </c>
      <c r="L35" s="69">
        <v>0.63766986131668091</v>
      </c>
      <c r="M35" s="59">
        <v>1.7853021621704102</v>
      </c>
      <c r="N35" s="40">
        <v>61.978689060682079</v>
      </c>
      <c r="O35" s="60">
        <v>1.2228476875427572</v>
      </c>
      <c r="P35" s="65">
        <v>66.180500473319469</v>
      </c>
      <c r="Q35" s="59">
        <v>1.3382160980154345</v>
      </c>
      <c r="R35" s="69">
        <v>4.2018113136291504</v>
      </c>
      <c r="S35" s="60">
        <v>1.8127820491790771</v>
      </c>
      <c r="T35" s="65">
        <v>63.136306189209947</v>
      </c>
      <c r="U35" s="59">
        <v>1.2516697081597437</v>
      </c>
      <c r="V35" s="65">
        <v>67.13845029097601</v>
      </c>
      <c r="W35" s="59">
        <v>1.3285703098958153</v>
      </c>
      <c r="X35" s="69">
        <v>4.0021443367004395</v>
      </c>
      <c r="Y35" s="59">
        <v>1.8253153562545776</v>
      </c>
      <c r="Z35" s="69">
        <v>67.424605108895193</v>
      </c>
      <c r="AA35" s="60">
        <v>1.3153613259629717</v>
      </c>
      <c r="AB35" s="65">
        <v>74.481603646816382</v>
      </c>
      <c r="AC35" s="59">
        <v>1.40816667121813</v>
      </c>
      <c r="AD35" s="69">
        <v>7.0569987297058105</v>
      </c>
      <c r="AE35" s="59">
        <v>1.9269428253173828</v>
      </c>
      <c r="AF35" s="40">
        <v>37.4661715890227</v>
      </c>
      <c r="AG35" s="60">
        <v>1.3556713186964382</v>
      </c>
      <c r="AH35" s="65">
        <v>46.639691872851628</v>
      </c>
      <c r="AI35" s="59">
        <v>1.9077247443432821</v>
      </c>
      <c r="AJ35" s="69">
        <v>9.1735200881958008</v>
      </c>
      <c r="AK35" s="59">
        <v>2.3403544425964355</v>
      </c>
      <c r="AL35" s="40">
        <v>25.955366447779522</v>
      </c>
      <c r="AM35" s="60">
        <v>1.0141730741052322</v>
      </c>
      <c r="AN35" s="65">
        <v>42.733588759837382</v>
      </c>
      <c r="AO35" s="59">
        <v>1.2736121017915587</v>
      </c>
      <c r="AP35" s="69">
        <v>16.778223037719727</v>
      </c>
      <c r="AQ35" s="60">
        <v>1.6280770301818848</v>
      </c>
      <c r="AR35" s="65">
        <v>46.780300952988121</v>
      </c>
      <c r="AS35" s="59">
        <v>1.5189963705502911</v>
      </c>
      <c r="AT35" s="65">
        <v>55.414660728015093</v>
      </c>
      <c r="AU35" s="59">
        <v>1.5673424418386928</v>
      </c>
      <c r="AV35" s="69">
        <v>8.6343593597412109</v>
      </c>
      <c r="AW35" s="60">
        <v>2.1826388835906982</v>
      </c>
      <c r="AX35" s="65">
        <v>19.804782968100049</v>
      </c>
      <c r="AY35" s="60">
        <v>1.1670943328337933</v>
      </c>
      <c r="AZ35" s="65">
        <v>31.837596836094551</v>
      </c>
      <c r="BA35" s="59">
        <v>1.7030445451565728</v>
      </c>
      <c r="BB35" s="69">
        <v>12.032814025878906</v>
      </c>
      <c r="BC35" s="59">
        <v>2.0645749568939209</v>
      </c>
      <c r="BD35" s="40">
        <v>29.967280565114599</v>
      </c>
      <c r="BE35" s="60">
        <v>1.1816988483385873</v>
      </c>
      <c r="BF35" s="65">
        <v>47.610827421757932</v>
      </c>
      <c r="BG35" s="59">
        <v>1.8128614170347972</v>
      </c>
      <c r="BH35" s="69">
        <v>17.643547058105469</v>
      </c>
      <c r="BI35" s="60">
        <v>2.1639959812164307</v>
      </c>
      <c r="BJ35" s="65">
        <v>32.687446435786363</v>
      </c>
      <c r="BK35" s="59">
        <v>1.3529844459237161</v>
      </c>
      <c r="BL35" s="65">
        <v>51.358531793518686</v>
      </c>
      <c r="BM35" s="59">
        <v>1.3302641368401948</v>
      </c>
      <c r="BN35" s="69">
        <v>18.671085357666016</v>
      </c>
      <c r="BO35" s="61">
        <v>1.8974112272262573</v>
      </c>
    </row>
    <row r="36" spans="1:67">
      <c r="A36" s="39" t="s">
        <v>43</v>
      </c>
      <c r="B36" s="40">
        <v>66.217089267899581</v>
      </c>
      <c r="C36" s="60">
        <v>1.8933155996938249</v>
      </c>
      <c r="D36" s="65">
        <v>78.245135689672168</v>
      </c>
      <c r="E36" s="59">
        <v>0.64495336369247414</v>
      </c>
      <c r="F36" s="69">
        <v>12.028046607971191</v>
      </c>
      <c r="G36" s="59">
        <v>2.0001521110534668</v>
      </c>
      <c r="H36" s="40">
        <v>57.553900399995307</v>
      </c>
      <c r="I36" s="60">
        <v>2.0960762630989023</v>
      </c>
      <c r="J36" s="65">
        <v>64.310983321849733</v>
      </c>
      <c r="K36" s="59">
        <v>0.77132987534981134</v>
      </c>
      <c r="L36" s="69">
        <v>6.7570829391479492</v>
      </c>
      <c r="M36" s="59">
        <v>2.2334916591644287</v>
      </c>
      <c r="N36" s="40">
        <v>37.330175032787693</v>
      </c>
      <c r="O36" s="60">
        <v>2.5120428368934484</v>
      </c>
      <c r="P36" s="65">
        <v>58.382491135938238</v>
      </c>
      <c r="Q36" s="59">
        <v>1.2016521061624232</v>
      </c>
      <c r="R36" s="69">
        <v>21.052316665649414</v>
      </c>
      <c r="S36" s="60">
        <v>2.7846591472625732</v>
      </c>
      <c r="T36" s="65">
        <v>64.99924834308716</v>
      </c>
      <c r="U36" s="59">
        <v>2.5247372639411081</v>
      </c>
      <c r="V36" s="65">
        <v>70.553220172220804</v>
      </c>
      <c r="W36" s="59">
        <v>1.2136805386724419</v>
      </c>
      <c r="X36" s="69">
        <v>5.5539717674255371</v>
      </c>
      <c r="Y36" s="59">
        <v>2.8013067245483398</v>
      </c>
      <c r="Z36" s="69">
        <v>32.755883550473811</v>
      </c>
      <c r="AA36" s="60">
        <v>2.0931805426273824</v>
      </c>
      <c r="AB36" s="65">
        <v>57.807605034966322</v>
      </c>
      <c r="AC36" s="59">
        <v>1.6607237478815073</v>
      </c>
      <c r="AD36" s="69">
        <v>25.051721572875977</v>
      </c>
      <c r="AE36" s="59">
        <v>2.6719670295715332</v>
      </c>
      <c r="AF36" s="40">
        <v>41.272891253028433</v>
      </c>
      <c r="AG36" s="60">
        <v>3.0136895490261049</v>
      </c>
      <c r="AH36" s="65">
        <v>52.136936189660418</v>
      </c>
      <c r="AI36" s="59">
        <v>1.277580016339682</v>
      </c>
      <c r="AJ36" s="69">
        <v>10.864045143127441</v>
      </c>
      <c r="AK36" s="59">
        <v>3.2733066082000732</v>
      </c>
      <c r="AL36" s="40">
        <v>9.3960132172127651</v>
      </c>
      <c r="AM36" s="60">
        <v>0.97489604451263301</v>
      </c>
      <c r="AN36" s="65">
        <v>15.341720747800411</v>
      </c>
      <c r="AO36" s="59">
        <v>0.59114939077219975</v>
      </c>
      <c r="AP36" s="69">
        <v>5.9457073211669922</v>
      </c>
      <c r="AQ36" s="60">
        <v>1.1401227712631226</v>
      </c>
      <c r="AR36" s="65">
        <v>17.90409826067695</v>
      </c>
      <c r="AS36" s="59">
        <v>0.81389057907223827</v>
      </c>
      <c r="AT36" s="65">
        <v>24.197080583861261</v>
      </c>
      <c r="AU36" s="59">
        <v>0.80490478112384212</v>
      </c>
      <c r="AV36" s="69">
        <v>6.2929821014404297</v>
      </c>
      <c r="AW36" s="60">
        <v>1.1446788311004639</v>
      </c>
      <c r="AX36" s="65">
        <v>24.27139502459962</v>
      </c>
      <c r="AY36" s="60">
        <v>1.4044263459076534</v>
      </c>
      <c r="AZ36" s="65">
        <v>30.80071476103555</v>
      </c>
      <c r="BA36" s="59">
        <v>1.0371108267656919</v>
      </c>
      <c r="BB36" s="69">
        <v>6.5293197631835938</v>
      </c>
      <c r="BC36" s="59">
        <v>1.7458556890487671</v>
      </c>
      <c r="BD36" s="40">
        <v>7.9358312327991403</v>
      </c>
      <c r="BE36" s="60">
        <v>0.82706647521676158</v>
      </c>
      <c r="BF36" s="65">
        <v>14.969822820021321</v>
      </c>
      <c r="BG36" s="59">
        <v>0.92560679305922922</v>
      </c>
      <c r="BH36" s="69">
        <v>7.033991813659668</v>
      </c>
      <c r="BI36" s="60">
        <v>1.2412843704223633</v>
      </c>
      <c r="BJ36" s="65">
        <v>28.16609378762297</v>
      </c>
      <c r="BK36" s="59">
        <v>1.4420499441154921</v>
      </c>
      <c r="BL36" s="65">
        <v>29.839764457897981</v>
      </c>
      <c r="BM36" s="59">
        <v>1.0801402837647096</v>
      </c>
      <c r="BN36" s="69">
        <v>1.6736706495285034</v>
      </c>
      <c r="BO36" s="61">
        <v>1.8017244338989258</v>
      </c>
    </row>
    <row r="37" spans="1:67">
      <c r="A37" s="39" t="s">
        <v>44</v>
      </c>
      <c r="B37" s="40">
        <v>68.582146887135337</v>
      </c>
      <c r="C37" s="60">
        <v>1.0404492437118686</v>
      </c>
      <c r="D37" s="65">
        <v>71.96852738835841</v>
      </c>
      <c r="E37" s="59">
        <v>0.75667965248686619</v>
      </c>
      <c r="F37" s="69">
        <v>3.3863804340362549</v>
      </c>
      <c r="G37" s="59">
        <v>1.2865064144134521</v>
      </c>
      <c r="H37" s="40">
        <v>64.423345989013853</v>
      </c>
      <c r="I37" s="60">
        <v>1.0128433676269164</v>
      </c>
      <c r="J37" s="65">
        <v>74.924788043100762</v>
      </c>
      <c r="K37" s="59">
        <v>0.82849086668062899</v>
      </c>
      <c r="L37" s="69">
        <v>10.501441955566406</v>
      </c>
      <c r="M37" s="59">
        <v>1.308529257774353</v>
      </c>
      <c r="N37" s="40">
        <v>42.574516663104482</v>
      </c>
      <c r="O37" s="60">
        <v>0.91822862845560815</v>
      </c>
      <c r="P37" s="65">
        <v>52.954484020419372</v>
      </c>
      <c r="Q37" s="59">
        <v>1.0378374216532478</v>
      </c>
      <c r="R37" s="69">
        <v>10.37996768951416</v>
      </c>
      <c r="S37" s="60">
        <v>1.3857309818267822</v>
      </c>
      <c r="T37" s="65">
        <v>33.192975999421122</v>
      </c>
      <c r="U37" s="59">
        <v>1.1572391643167361</v>
      </c>
      <c r="V37" s="65">
        <v>55.631320918966082</v>
      </c>
      <c r="W37" s="59">
        <v>0.99744028629371295</v>
      </c>
      <c r="X37" s="69">
        <v>22.438344955444336</v>
      </c>
      <c r="Y37" s="59">
        <v>1.5277727842330933</v>
      </c>
      <c r="Z37" s="69">
        <v>49.141068156567513</v>
      </c>
      <c r="AA37" s="60">
        <v>1.5765828892994691</v>
      </c>
      <c r="AB37" s="65">
        <v>46.971052325604049</v>
      </c>
      <c r="AC37" s="59">
        <v>1.1712703567581908</v>
      </c>
      <c r="AD37" s="69">
        <v>-2.170015811920166</v>
      </c>
      <c r="AE37" s="59">
        <v>1.9640488624572754</v>
      </c>
      <c r="AF37" s="40">
        <v>30.248116933518219</v>
      </c>
      <c r="AG37" s="60">
        <v>1.2329035012739546</v>
      </c>
      <c r="AH37" s="65">
        <v>41.817209662710333</v>
      </c>
      <c r="AI37" s="59">
        <v>1.1502453781607413</v>
      </c>
      <c r="AJ37" s="69">
        <v>11.569092750549316</v>
      </c>
      <c r="AK37" s="59">
        <v>1.6861540079116821</v>
      </c>
      <c r="AL37" s="40">
        <v>6.9488150190641846</v>
      </c>
      <c r="AM37" s="60">
        <v>0.64704844429421204</v>
      </c>
      <c r="AN37" s="65">
        <v>7.974427280425231</v>
      </c>
      <c r="AO37" s="59">
        <v>0.48807303996030837</v>
      </c>
      <c r="AP37" s="69">
        <v>1.0256122350692749</v>
      </c>
      <c r="AQ37" s="60">
        <v>0.81048566102981567</v>
      </c>
      <c r="AR37" s="65">
        <v>19.474747824820611</v>
      </c>
      <c r="AS37" s="59">
        <v>0.93045421137074136</v>
      </c>
      <c r="AT37" s="65">
        <v>29.816027209072072</v>
      </c>
      <c r="AU37" s="59">
        <v>0.97071206615071182</v>
      </c>
      <c r="AV37" s="69">
        <v>10.341279029846191</v>
      </c>
      <c r="AW37" s="60">
        <v>1.3446289300918579</v>
      </c>
      <c r="AX37" s="65">
        <v>16.51986248988954</v>
      </c>
      <c r="AY37" s="60">
        <v>1.3023782403036472</v>
      </c>
      <c r="AZ37" s="65">
        <v>30.463759244522748</v>
      </c>
      <c r="BA37" s="59">
        <v>1.1413344219585231</v>
      </c>
      <c r="BB37" s="69">
        <v>13.943896293640137</v>
      </c>
      <c r="BC37" s="59">
        <v>1.7317140102386475</v>
      </c>
      <c r="BD37" s="40">
        <v>9.6477828337894955</v>
      </c>
      <c r="BE37" s="60">
        <v>0.62848348603873283</v>
      </c>
      <c r="BF37" s="65">
        <v>14.045121821050531</v>
      </c>
      <c r="BG37" s="59">
        <v>0.80184438615773324</v>
      </c>
      <c r="BH37" s="69">
        <v>4.3973388671875</v>
      </c>
      <c r="BI37" s="60">
        <v>1.0187963247299194</v>
      </c>
      <c r="BJ37" s="65">
        <v>31.514442620843631</v>
      </c>
      <c r="BK37" s="59">
        <v>1.0178442219163331</v>
      </c>
      <c r="BL37" s="65">
        <v>42.391749816788924</v>
      </c>
      <c r="BM37" s="59">
        <v>0.94755368468790102</v>
      </c>
      <c r="BN37" s="69">
        <v>10.877306938171387</v>
      </c>
      <c r="BO37" s="61">
        <v>1.3906346559524536</v>
      </c>
    </row>
    <row r="38" spans="1:67">
      <c r="A38" s="39" t="s">
        <v>45</v>
      </c>
      <c r="B38" s="40">
        <v>74.993436100162441</v>
      </c>
      <c r="C38" s="60">
        <v>1.1411796314533531</v>
      </c>
      <c r="D38" s="65">
        <v>71.061860682187074</v>
      </c>
      <c r="E38" s="59">
        <v>0.98946391490601326</v>
      </c>
      <c r="F38" s="69">
        <v>-3.9315755367279053</v>
      </c>
      <c r="G38" s="59">
        <v>1.5104072093963623</v>
      </c>
      <c r="H38" s="40">
        <v>77.67704632354291</v>
      </c>
      <c r="I38" s="60">
        <v>0.87433451893853786</v>
      </c>
      <c r="J38" s="65">
        <v>72.865439331221523</v>
      </c>
      <c r="K38" s="59">
        <v>1.0546371296728365</v>
      </c>
      <c r="L38" s="69">
        <v>-4.8116068840026855</v>
      </c>
      <c r="M38" s="59">
        <v>1.3699344396591187</v>
      </c>
      <c r="N38" s="40">
        <v>67.132827327882211</v>
      </c>
      <c r="O38" s="60">
        <v>1.2222534927137296</v>
      </c>
      <c r="P38" s="65">
        <v>66.32266240480233</v>
      </c>
      <c r="Q38" s="59">
        <v>0.98636760175521732</v>
      </c>
      <c r="R38" s="69">
        <v>-0.8101649284362793</v>
      </c>
      <c r="S38" s="60">
        <v>1.5706127882003784</v>
      </c>
      <c r="T38" s="65">
        <v>66.010195308474678</v>
      </c>
      <c r="U38" s="59">
        <v>1.1902511448818776</v>
      </c>
      <c r="V38" s="65">
        <v>73.937819314644273</v>
      </c>
      <c r="W38" s="59">
        <v>1.0340390435977329</v>
      </c>
      <c r="X38" s="69">
        <v>7.9276242256164551</v>
      </c>
      <c r="Y38" s="59">
        <v>1.5766847133636475</v>
      </c>
      <c r="Z38" s="69">
        <v>60.484672755616963</v>
      </c>
      <c r="AA38" s="60">
        <v>1.4424737580768459</v>
      </c>
      <c r="AB38" s="65">
        <v>51.775193064031498</v>
      </c>
      <c r="AC38" s="59">
        <v>1.2331258910696683</v>
      </c>
      <c r="AD38" s="69">
        <v>-8.7094793319702148</v>
      </c>
      <c r="AE38" s="59">
        <v>1.8977169990539551</v>
      </c>
      <c r="AF38" s="40">
        <v>62.157919756954222</v>
      </c>
      <c r="AG38" s="60">
        <v>1.1687120422825625</v>
      </c>
      <c r="AH38" s="65">
        <v>61.262731140544091</v>
      </c>
      <c r="AI38" s="59">
        <v>1.4976348342842409</v>
      </c>
      <c r="AJ38" s="69">
        <v>-0.89518862962722778</v>
      </c>
      <c r="AK38" s="59">
        <v>1.8996835947036743</v>
      </c>
      <c r="AL38" s="40">
        <v>19.592991972481229</v>
      </c>
      <c r="AM38" s="60">
        <v>1.073918869783935</v>
      </c>
      <c r="AN38" s="65">
        <v>19.41538234304641</v>
      </c>
      <c r="AO38" s="59">
        <v>1.0059457428179512</v>
      </c>
      <c r="AP38" s="69">
        <v>-0.17760962247848511</v>
      </c>
      <c r="AQ38" s="60">
        <v>1.4714715480804443</v>
      </c>
      <c r="AR38" s="65">
        <v>55.651498214607592</v>
      </c>
      <c r="AS38" s="59">
        <v>1.2384574330554876</v>
      </c>
      <c r="AT38" s="65">
        <v>51.88358094178642</v>
      </c>
      <c r="AU38" s="59">
        <v>1.1967054926842855</v>
      </c>
      <c r="AV38" s="69">
        <v>-3.7679171562194824</v>
      </c>
      <c r="AW38" s="60">
        <v>1.7221733331680298</v>
      </c>
      <c r="AX38" s="65">
        <v>23.62516544228847</v>
      </c>
      <c r="AY38" s="60">
        <v>1.3201629826499268</v>
      </c>
      <c r="AZ38" s="65">
        <v>33.196457435750098</v>
      </c>
      <c r="BA38" s="59">
        <v>1.2600696635141464</v>
      </c>
      <c r="BB38" s="69">
        <v>9.5712919235229492</v>
      </c>
      <c r="BC38" s="59">
        <v>1.8249948024749756</v>
      </c>
      <c r="BD38" s="40">
        <v>18.183802958961319</v>
      </c>
      <c r="BE38" s="60">
        <v>1.1167497214459343</v>
      </c>
      <c r="BF38" s="65">
        <v>22.30949122411025</v>
      </c>
      <c r="BG38" s="59">
        <v>1.0457915451892674</v>
      </c>
      <c r="BH38" s="69">
        <v>4.1256880760192871</v>
      </c>
      <c r="BI38" s="60">
        <v>1.5299705266952515</v>
      </c>
      <c r="BJ38" s="65">
        <v>50.447620438444062</v>
      </c>
      <c r="BK38" s="59">
        <v>1.1564789712018464</v>
      </c>
      <c r="BL38" s="65">
        <v>52.006686302504399</v>
      </c>
      <c r="BM38" s="59">
        <v>1.2091854009294465</v>
      </c>
      <c r="BN38" s="69">
        <v>1.5590658187866211</v>
      </c>
      <c r="BO38" s="61">
        <v>1.6731923818588257</v>
      </c>
    </row>
    <row r="39" spans="1:67" ht="14.25">
      <c r="A39" s="140" t="s">
        <v>465</v>
      </c>
      <c r="B39" s="40">
        <v>91.61161354405499</v>
      </c>
      <c r="C39" s="60">
        <v>0.86063865214238455</v>
      </c>
      <c r="D39" s="65">
        <v>89.027461564206774</v>
      </c>
      <c r="E39" s="59">
        <v>0.70543335843380861</v>
      </c>
      <c r="F39" s="69">
        <v>-2.5841519832611084</v>
      </c>
      <c r="G39" s="59">
        <v>1.1128050088882446</v>
      </c>
      <c r="H39" s="40">
        <v>87.726873459089333</v>
      </c>
      <c r="I39" s="60">
        <v>0.9743192631397154</v>
      </c>
      <c r="J39" s="65">
        <v>88.808179436580531</v>
      </c>
      <c r="K39" s="59">
        <v>0.9293923120112435</v>
      </c>
      <c r="L39" s="69">
        <v>1.081305980682373</v>
      </c>
      <c r="M39" s="59">
        <v>1.3465021848678589</v>
      </c>
      <c r="N39" s="40">
        <v>86.065578937552388</v>
      </c>
      <c r="O39" s="60">
        <v>1.2142388708832839</v>
      </c>
      <c r="P39" s="65">
        <v>82.983756718044219</v>
      </c>
      <c r="Q39" s="59">
        <v>1.3064639031833538</v>
      </c>
      <c r="R39" s="69">
        <v>-3.0818221569061279</v>
      </c>
      <c r="S39" s="60">
        <v>1.7835985422134399</v>
      </c>
      <c r="T39" s="65">
        <v>78.440396949629317</v>
      </c>
      <c r="U39" s="59">
        <v>1.1754951928477084</v>
      </c>
      <c r="V39" s="65">
        <v>82.896001413555126</v>
      </c>
      <c r="W39" s="59">
        <v>1.2026677901875364</v>
      </c>
      <c r="X39" s="69">
        <v>4.4556045532226563</v>
      </c>
      <c r="Y39" s="59">
        <v>1.6817249059677124</v>
      </c>
      <c r="Z39" s="69">
        <v>81.069360285803725</v>
      </c>
      <c r="AA39" s="60">
        <v>1.0715692628304885</v>
      </c>
      <c r="AB39" s="65">
        <v>75.470926964053518</v>
      </c>
      <c r="AC39" s="59">
        <v>1.3716818192520053</v>
      </c>
      <c r="AD39" s="69">
        <v>-5.5984334945678711</v>
      </c>
      <c r="AE39" s="59">
        <v>1.740623950958252</v>
      </c>
      <c r="AF39" s="40">
        <v>79.166204211698684</v>
      </c>
      <c r="AG39" s="60">
        <v>1.0833807639932111</v>
      </c>
      <c r="AH39" s="65">
        <v>76.727740372767158</v>
      </c>
      <c r="AI39" s="59">
        <v>1.3013520313064944</v>
      </c>
      <c r="AJ39" s="69">
        <v>-2.4384639263153076</v>
      </c>
      <c r="AK39" s="59">
        <v>1.6932899951934814</v>
      </c>
      <c r="AL39" s="40">
        <v>20.94605072570749</v>
      </c>
      <c r="AM39" s="60">
        <v>1.1288851442516097</v>
      </c>
      <c r="AN39" s="65">
        <v>27.482542561331311</v>
      </c>
      <c r="AO39" s="59">
        <v>1.0705056861556763</v>
      </c>
      <c r="AP39" s="69">
        <v>6.536491870880127</v>
      </c>
      <c r="AQ39" s="60">
        <v>1.5557519197463989</v>
      </c>
      <c r="AR39" s="65">
        <v>68.06943587734591</v>
      </c>
      <c r="AS39" s="59">
        <v>1.0747882315478907</v>
      </c>
      <c r="AT39" s="65">
        <v>71.173680841360692</v>
      </c>
      <c r="AU39" s="59">
        <v>1.487802001649372</v>
      </c>
      <c r="AV39" s="69">
        <v>3.1042449474334717</v>
      </c>
      <c r="AW39" s="60">
        <v>1.8354085683822632</v>
      </c>
      <c r="AX39" s="65">
        <v>29.486488621617251</v>
      </c>
      <c r="AY39" s="60">
        <v>2.0235054200818183</v>
      </c>
      <c r="AZ39" s="65">
        <v>54.621536163333673</v>
      </c>
      <c r="BA39" s="59">
        <v>1.7400676096823384</v>
      </c>
      <c r="BB39" s="69">
        <v>25.135047912597656</v>
      </c>
      <c r="BC39" s="59">
        <v>2.6687843799591064</v>
      </c>
      <c r="BD39" s="40">
        <v>11.69978274793716</v>
      </c>
      <c r="BE39" s="60">
        <v>0.7370067066820889</v>
      </c>
      <c r="BF39" s="65">
        <v>24.353290391013569</v>
      </c>
      <c r="BG39" s="59">
        <v>1.4528996859776659</v>
      </c>
      <c r="BH39" s="69">
        <v>12.653507232666016</v>
      </c>
      <c r="BI39" s="60">
        <v>1.62913978099823</v>
      </c>
      <c r="BJ39" s="65">
        <v>64.579425099454809</v>
      </c>
      <c r="BK39" s="59">
        <v>1.6067389787672266</v>
      </c>
      <c r="BL39" s="65">
        <v>76.379357790183107</v>
      </c>
      <c r="BM39" s="59">
        <v>1.1345543261063282</v>
      </c>
      <c r="BN39" s="69">
        <v>11.799932479858398</v>
      </c>
      <c r="BO39" s="61">
        <v>1.9669325351715088</v>
      </c>
    </row>
    <row r="40" spans="1:67">
      <c r="A40" s="39" t="s">
        <v>48</v>
      </c>
      <c r="B40" s="40">
        <v>95.855939526754128</v>
      </c>
      <c r="C40" s="60">
        <v>0.3359244113545139</v>
      </c>
      <c r="D40" s="65">
        <v>98.302764515207443</v>
      </c>
      <c r="E40" s="59">
        <v>0.21180116750747363</v>
      </c>
      <c r="F40" s="69">
        <v>2.4468250274658203</v>
      </c>
      <c r="G40" s="59">
        <v>0.39712083339691162</v>
      </c>
      <c r="H40" s="40">
        <v>95.247231282487476</v>
      </c>
      <c r="I40" s="60">
        <v>0.41629354080379738</v>
      </c>
      <c r="J40" s="65">
        <v>98.272194198720314</v>
      </c>
      <c r="K40" s="59">
        <v>0.24171281195073516</v>
      </c>
      <c r="L40" s="69">
        <v>3.0249629020690918</v>
      </c>
      <c r="M40" s="59">
        <v>0.48137864470481873</v>
      </c>
      <c r="N40" s="40">
        <v>88.931700717501201</v>
      </c>
      <c r="O40" s="60">
        <v>0.59086294698266972</v>
      </c>
      <c r="P40" s="65">
        <v>96.052201848461834</v>
      </c>
      <c r="Q40" s="59">
        <v>0.34948745830426831</v>
      </c>
      <c r="R40" s="69">
        <v>7.1205010414123535</v>
      </c>
      <c r="S40" s="60">
        <v>0.68648415803909302</v>
      </c>
      <c r="T40" s="65">
        <v>75.133038361698453</v>
      </c>
      <c r="U40" s="59">
        <v>0.85916160108429307</v>
      </c>
      <c r="V40" s="65">
        <v>85.150143887723431</v>
      </c>
      <c r="W40" s="59">
        <v>0.70892465628155577</v>
      </c>
      <c r="X40" s="69">
        <v>10.017105102539063</v>
      </c>
      <c r="Y40" s="59">
        <v>1.1138818264007568</v>
      </c>
      <c r="Z40" s="69">
        <v>63.92993958252773</v>
      </c>
      <c r="AA40" s="60">
        <v>1.1167759860647433</v>
      </c>
      <c r="AB40" s="65">
        <v>76.926958801056998</v>
      </c>
      <c r="AC40" s="59">
        <v>1.0476114186386083</v>
      </c>
      <c r="AD40" s="69">
        <v>12.997018814086914</v>
      </c>
      <c r="AE40" s="59">
        <v>1.5312342643737793</v>
      </c>
      <c r="AF40" s="40">
        <v>71.033173846300201</v>
      </c>
      <c r="AG40" s="60">
        <v>0.93528260171461342</v>
      </c>
      <c r="AH40" s="65">
        <v>79.886144515422913</v>
      </c>
      <c r="AI40" s="59">
        <v>0.78316639423589718</v>
      </c>
      <c r="AJ40" s="69">
        <v>8.852971076965332</v>
      </c>
      <c r="AK40" s="59">
        <v>1.2198783159255981</v>
      </c>
      <c r="AL40" s="40">
        <v>27.679014668131138</v>
      </c>
      <c r="AM40" s="60">
        <v>0.89366226911935587</v>
      </c>
      <c r="AN40" s="65">
        <v>35.918604523952688</v>
      </c>
      <c r="AO40" s="59">
        <v>0.9798299840434479</v>
      </c>
      <c r="AP40" s="69">
        <v>8.2395896911621094</v>
      </c>
      <c r="AQ40" s="60">
        <v>1.3261594772338867</v>
      </c>
      <c r="AR40" s="65">
        <v>70.903543927430718</v>
      </c>
      <c r="AS40" s="59">
        <v>1.0177753570673311</v>
      </c>
      <c r="AT40" s="65">
        <v>80.514365259957785</v>
      </c>
      <c r="AU40" s="59">
        <v>0.80293329475199604</v>
      </c>
      <c r="AV40" s="69">
        <v>9.6108217239379883</v>
      </c>
      <c r="AW40" s="60">
        <v>1.2963674068450928</v>
      </c>
      <c r="AX40" s="65">
        <v>23.60449427640944</v>
      </c>
      <c r="AY40" s="60">
        <v>1.2793399186298622</v>
      </c>
      <c r="AZ40" s="65">
        <v>46.372334496609959</v>
      </c>
      <c r="BA40" s="59">
        <v>1.1654482866285814</v>
      </c>
      <c r="BB40" s="69">
        <v>22.767839431762695</v>
      </c>
      <c r="BC40" s="59">
        <v>1.7306011915206909</v>
      </c>
      <c r="BD40" s="40">
        <v>28.227090859942439</v>
      </c>
      <c r="BE40" s="60">
        <v>1.2172964018851764</v>
      </c>
      <c r="BF40" s="65">
        <v>42.586169783146147</v>
      </c>
      <c r="BG40" s="59">
        <v>0.89566066219893492</v>
      </c>
      <c r="BH40" s="69">
        <v>14.359079360961914</v>
      </c>
      <c r="BI40" s="60">
        <v>1.5112969875335693</v>
      </c>
      <c r="BJ40" s="65">
        <v>42.519440284852891</v>
      </c>
      <c r="BK40" s="59">
        <v>1.1915321581610441</v>
      </c>
      <c r="BL40" s="65">
        <v>55.891466817715063</v>
      </c>
      <c r="BM40" s="59">
        <v>1.0913211638238938</v>
      </c>
      <c r="BN40" s="69">
        <v>13.372026443481445</v>
      </c>
      <c r="BO40" s="61">
        <v>1.6157755851745605</v>
      </c>
    </row>
    <row r="41" spans="1:67">
      <c r="A41" s="39" t="s">
        <v>49</v>
      </c>
      <c r="B41" s="40">
        <v>88.389219273954595</v>
      </c>
      <c r="C41" s="60">
        <v>0.68349396104791282</v>
      </c>
      <c r="D41" s="65">
        <v>85.972639949450183</v>
      </c>
      <c r="E41" s="59">
        <v>0.58687117226704499</v>
      </c>
      <c r="F41" s="69">
        <v>-2.4165792465209961</v>
      </c>
      <c r="G41" s="59">
        <v>0.90087831020355225</v>
      </c>
      <c r="H41" s="40">
        <v>85.785461557882513</v>
      </c>
      <c r="I41" s="60">
        <v>0.64038815101732793</v>
      </c>
      <c r="J41" s="65">
        <v>87.723205033827526</v>
      </c>
      <c r="K41" s="59">
        <v>0.60119256086583783</v>
      </c>
      <c r="L41" s="69">
        <v>1.9377434253692627</v>
      </c>
      <c r="M41" s="59">
        <v>0.87836748361587524</v>
      </c>
      <c r="N41" s="40">
        <v>79.820335472153346</v>
      </c>
      <c r="O41" s="60">
        <v>0.80441185405068671</v>
      </c>
      <c r="P41" s="65">
        <v>80.836076954919605</v>
      </c>
      <c r="Q41" s="59">
        <v>0.68483823026915802</v>
      </c>
      <c r="R41" s="69">
        <v>1.0157414674758911</v>
      </c>
      <c r="S41" s="60">
        <v>1.0564477443695068</v>
      </c>
      <c r="T41" s="65">
        <v>69.629487958691755</v>
      </c>
      <c r="U41" s="59">
        <v>0.84768868134299002</v>
      </c>
      <c r="V41" s="65">
        <v>85.384346124484068</v>
      </c>
      <c r="W41" s="59">
        <v>0.68752736276108095</v>
      </c>
      <c r="X41" s="69">
        <v>15.754858016967773</v>
      </c>
      <c r="Y41" s="59">
        <v>1.0914531946182251</v>
      </c>
      <c r="Z41" s="69">
        <v>67.90858641669395</v>
      </c>
      <c r="AA41" s="60">
        <v>0.77876110051335434</v>
      </c>
      <c r="AB41" s="65">
        <v>74.637330592973299</v>
      </c>
      <c r="AC41" s="59">
        <v>0.87004294298256979</v>
      </c>
      <c r="AD41" s="69">
        <v>6.7287440299987793</v>
      </c>
      <c r="AE41" s="59">
        <v>1.1676658391952515</v>
      </c>
      <c r="AF41" s="40">
        <v>45.420576696333463</v>
      </c>
      <c r="AG41" s="60">
        <v>0.90120716065816209</v>
      </c>
      <c r="AH41" s="65">
        <v>53.714495453232622</v>
      </c>
      <c r="AI41" s="59">
        <v>0.89082799218797515</v>
      </c>
      <c r="AJ41" s="69">
        <v>8.2939186096191406</v>
      </c>
      <c r="AK41" s="59">
        <v>1.2671815156936646</v>
      </c>
      <c r="AL41" s="40">
        <v>33.062191672860031</v>
      </c>
      <c r="AM41" s="60">
        <v>0.77908275515536818</v>
      </c>
      <c r="AN41" s="65">
        <v>41.236079261384653</v>
      </c>
      <c r="AO41" s="59">
        <v>0.88225629455697718</v>
      </c>
      <c r="AP41" s="69">
        <v>8.1738872528076172</v>
      </c>
      <c r="AQ41" s="60">
        <v>1.1770073175430298</v>
      </c>
      <c r="AR41" s="65">
        <v>39.054397058508037</v>
      </c>
      <c r="AS41" s="59">
        <v>1.009699720073324</v>
      </c>
      <c r="AT41" s="65">
        <v>48.003308015455062</v>
      </c>
      <c r="AU41" s="59">
        <v>1.0190068510063166</v>
      </c>
      <c r="AV41" s="69">
        <v>8.9489107131958008</v>
      </c>
      <c r="AW41" s="60">
        <v>1.4345272779464722</v>
      </c>
      <c r="AX41" s="65">
        <v>23.04682998928994</v>
      </c>
      <c r="AY41" s="60">
        <v>0.68920733267596357</v>
      </c>
      <c r="AZ41" s="65">
        <v>34.515317029250177</v>
      </c>
      <c r="BA41" s="59">
        <v>0.98278638245437178</v>
      </c>
      <c r="BB41" s="69">
        <v>11.468486785888672</v>
      </c>
      <c r="BC41" s="59">
        <v>1.2003648281097412</v>
      </c>
      <c r="BD41" s="40">
        <v>19.320342128365262</v>
      </c>
      <c r="BE41" s="60">
        <v>0.7581927855510987</v>
      </c>
      <c r="BF41" s="65">
        <v>24.640038941776702</v>
      </c>
      <c r="BG41" s="59">
        <v>0.82921728150785501</v>
      </c>
      <c r="BH41" s="69">
        <v>5.3196969032287598</v>
      </c>
      <c r="BI41" s="60">
        <v>1.123591423034668</v>
      </c>
      <c r="BJ41" s="65">
        <v>36.106425949651147</v>
      </c>
      <c r="BK41" s="59">
        <v>0.93784230491846177</v>
      </c>
      <c r="BL41" s="65">
        <v>51.1210861375909</v>
      </c>
      <c r="BM41" s="59">
        <v>1.0654390120793016</v>
      </c>
      <c r="BN41" s="69">
        <v>15.014659881591797</v>
      </c>
      <c r="BO41" s="61">
        <v>1.4194042682647705</v>
      </c>
    </row>
    <row r="42" spans="1:67">
      <c r="A42" s="39" t="s">
        <v>50</v>
      </c>
      <c r="B42" s="40">
        <v>59.917412466869912</v>
      </c>
      <c r="C42" s="60">
        <v>1.2602665171280034</v>
      </c>
      <c r="D42" s="65">
        <v>67.137638328354001</v>
      </c>
      <c r="E42" s="59">
        <v>1.0995179072555008</v>
      </c>
      <c r="F42" s="69">
        <v>7.2202258110046387</v>
      </c>
      <c r="G42" s="59">
        <v>1.6724865436553955</v>
      </c>
      <c r="H42" s="40">
        <v>58.213908695826213</v>
      </c>
      <c r="I42" s="60">
        <v>1.2817365234963451</v>
      </c>
      <c r="J42" s="65">
        <v>64.72727124401699</v>
      </c>
      <c r="K42" s="59">
        <v>1.1001841279093492</v>
      </c>
      <c r="L42" s="69">
        <v>6.5133624076843262</v>
      </c>
      <c r="M42" s="59">
        <v>1.6891577243804932</v>
      </c>
      <c r="N42" s="40">
        <v>36.281527063443633</v>
      </c>
      <c r="O42" s="60">
        <v>1.4034201439328118</v>
      </c>
      <c r="P42" s="65">
        <v>40.008130675867179</v>
      </c>
      <c r="Q42" s="59">
        <v>0.98584702501944066</v>
      </c>
      <c r="R42" s="69">
        <v>3.7266035079956055</v>
      </c>
      <c r="S42" s="60">
        <v>1.7150750160217285</v>
      </c>
      <c r="T42" s="65">
        <v>38.119157012460313</v>
      </c>
      <c r="U42" s="59">
        <v>1.2088956225774574</v>
      </c>
      <c r="V42" s="65">
        <v>43.357215762776782</v>
      </c>
      <c r="W42" s="59">
        <v>1.0312023487254558</v>
      </c>
      <c r="X42" s="69">
        <v>5.2380585670471191</v>
      </c>
      <c r="Y42" s="59">
        <v>1.5889641046524048</v>
      </c>
      <c r="Z42" s="69">
        <v>60.387177486000454</v>
      </c>
      <c r="AA42" s="60">
        <v>1.3403909766488438</v>
      </c>
      <c r="AB42" s="65">
        <v>60.02754733660877</v>
      </c>
      <c r="AC42" s="59">
        <v>0.88738782757666146</v>
      </c>
      <c r="AD42" s="69">
        <v>-0.35963013768196106</v>
      </c>
      <c r="AE42" s="59">
        <v>1.6075152158737183</v>
      </c>
      <c r="AF42" s="40">
        <v>25.456635469309191</v>
      </c>
      <c r="AG42" s="60">
        <v>1.5044470374659547</v>
      </c>
      <c r="AH42" s="65">
        <v>33.233956983049758</v>
      </c>
      <c r="AI42" s="59">
        <v>0.92849849624028269</v>
      </c>
      <c r="AJ42" s="69">
        <v>7.7773213386535645</v>
      </c>
      <c r="AK42" s="59">
        <v>1.7678999900817871</v>
      </c>
      <c r="AL42" s="40">
        <v>14.287699549264291</v>
      </c>
      <c r="AM42" s="60">
        <v>0.93538346715624709</v>
      </c>
      <c r="AN42" s="65">
        <v>19.432461008503601</v>
      </c>
      <c r="AO42" s="59">
        <v>0.85423138299115009</v>
      </c>
      <c r="AP42" s="69">
        <v>5.1447615623474121</v>
      </c>
      <c r="AQ42" s="60">
        <v>1.2667491436004639</v>
      </c>
      <c r="AR42" s="65">
        <v>28.086786804883609</v>
      </c>
      <c r="AS42" s="59">
        <v>1.2377814532678635</v>
      </c>
      <c r="AT42" s="65">
        <v>29.318797080962941</v>
      </c>
      <c r="AU42" s="59">
        <v>0.87557058976855029</v>
      </c>
      <c r="AV42" s="69">
        <v>1.2320102453231812</v>
      </c>
      <c r="AW42" s="60">
        <v>1.5161552429199219</v>
      </c>
      <c r="AX42" s="65">
        <v>22.348753415677709</v>
      </c>
      <c r="AY42" s="60">
        <v>1.1065335791445703</v>
      </c>
      <c r="AZ42" s="65">
        <v>36.724595874188182</v>
      </c>
      <c r="BA42" s="59">
        <v>0.96996760574457375</v>
      </c>
      <c r="BB42" s="69">
        <v>14.375842094421387</v>
      </c>
      <c r="BC42" s="59">
        <v>1.471480131149292</v>
      </c>
      <c r="BD42" s="40">
        <v>13.210062546095861</v>
      </c>
      <c r="BE42" s="60">
        <v>1.0818559148977143</v>
      </c>
      <c r="BF42" s="65">
        <v>14.192701092740149</v>
      </c>
      <c r="BG42" s="59">
        <v>0.72391715002644885</v>
      </c>
      <c r="BH42" s="69">
        <v>0.98263853788375854</v>
      </c>
      <c r="BI42" s="60">
        <v>1.3017174005508423</v>
      </c>
      <c r="BJ42" s="65">
        <v>31.746486398546029</v>
      </c>
      <c r="BK42" s="59">
        <v>1.3672029300228143</v>
      </c>
      <c r="BL42" s="65">
        <v>41.316102913952513</v>
      </c>
      <c r="BM42" s="59">
        <v>1.045109496007713</v>
      </c>
      <c r="BN42" s="69">
        <v>9.5696163177490234</v>
      </c>
      <c r="BO42" s="61">
        <v>1.720900297164917</v>
      </c>
    </row>
    <row r="43" spans="1:67">
      <c r="A43" s="39" t="s">
        <v>53</v>
      </c>
      <c r="B43" s="40">
        <v>52.59201474075774</v>
      </c>
      <c r="C43" s="60">
        <v>1.1272665119631764</v>
      </c>
      <c r="D43" s="65">
        <v>62.99720942966632</v>
      </c>
      <c r="E43" s="59">
        <v>1.1224915380754643</v>
      </c>
      <c r="F43" s="69">
        <v>10.405194282531738</v>
      </c>
      <c r="G43" s="59">
        <v>1.5908228158950806</v>
      </c>
      <c r="H43" s="40">
        <v>58.085143610301579</v>
      </c>
      <c r="I43" s="60">
        <v>1.1057064584778022</v>
      </c>
      <c r="J43" s="65">
        <v>71.987946413256381</v>
      </c>
      <c r="K43" s="59">
        <v>0.92965142027520231</v>
      </c>
      <c r="L43" s="69">
        <v>13.902802467346191</v>
      </c>
      <c r="M43" s="59">
        <v>1.444589376449585</v>
      </c>
      <c r="N43" s="40">
        <v>33.267592509787868</v>
      </c>
      <c r="O43" s="60">
        <v>1.2620784879629492</v>
      </c>
      <c r="P43" s="65">
        <v>57.110667553920372</v>
      </c>
      <c r="Q43" s="59">
        <v>1.1717554030017807</v>
      </c>
      <c r="R43" s="69">
        <v>23.843074798583984</v>
      </c>
      <c r="S43" s="59">
        <v>1.7221651077270508</v>
      </c>
      <c r="T43" s="65">
        <v>30.78954867724504</v>
      </c>
      <c r="U43" s="60">
        <v>1.5070498039581728</v>
      </c>
      <c r="V43" s="65">
        <v>54.142434663610892</v>
      </c>
      <c r="W43" s="59">
        <v>1.0450385894434928</v>
      </c>
      <c r="X43" s="69">
        <v>23.352886199951172</v>
      </c>
      <c r="Y43" s="59">
        <v>1.8339314460754395</v>
      </c>
      <c r="Z43" s="69">
        <v>68.217713678765705</v>
      </c>
      <c r="AA43" s="60">
        <v>1.556965408352416</v>
      </c>
      <c r="AB43" s="65">
        <v>68.088868887289465</v>
      </c>
      <c r="AC43" s="59">
        <v>1.0782574025971861</v>
      </c>
      <c r="AD43" s="69">
        <v>-0.12884479761123657</v>
      </c>
      <c r="AE43" s="59">
        <v>1.8938796520233154</v>
      </c>
      <c r="AF43" s="40">
        <v>30.46263760491302</v>
      </c>
      <c r="AG43" s="60">
        <v>1.1935512361404703</v>
      </c>
      <c r="AH43" s="65">
        <v>47.821711361772081</v>
      </c>
      <c r="AI43" s="59">
        <v>1.145884238420932</v>
      </c>
      <c r="AJ43" s="69">
        <v>17.359073638916016</v>
      </c>
      <c r="AK43" s="59">
        <v>1.6545740365982056</v>
      </c>
      <c r="AL43" s="40">
        <v>11.100434074745939</v>
      </c>
      <c r="AM43" s="60">
        <v>0.67823186293037496</v>
      </c>
      <c r="AN43" s="65">
        <v>17.28209168509008</v>
      </c>
      <c r="AO43" s="59">
        <v>0.7139519796867998</v>
      </c>
      <c r="AP43" s="69">
        <v>6.1816577911376953</v>
      </c>
      <c r="AQ43" s="59">
        <v>0.98474663496017456</v>
      </c>
      <c r="AR43" s="40">
        <v>23.555626369760699</v>
      </c>
      <c r="AS43" s="60">
        <v>0.92448361520239486</v>
      </c>
      <c r="AT43" s="65">
        <v>39.540824770501501</v>
      </c>
      <c r="AU43" s="59">
        <v>0.80438273068623645</v>
      </c>
      <c r="AV43" s="69">
        <v>15.985198020935059</v>
      </c>
      <c r="AW43" s="60">
        <v>1.2254393100738525</v>
      </c>
      <c r="AX43" s="65">
        <v>19.600081963740649</v>
      </c>
      <c r="AY43" s="60">
        <v>1.0579707753894048</v>
      </c>
      <c r="AZ43" s="65">
        <v>36.613483313381593</v>
      </c>
      <c r="BA43" s="59">
        <v>0.93556377468932672</v>
      </c>
      <c r="BB43" s="69">
        <v>17.013401031494141</v>
      </c>
      <c r="BC43" s="59">
        <v>1.4122966527938843</v>
      </c>
      <c r="BD43" s="40">
        <v>25.141813029512569</v>
      </c>
      <c r="BE43" s="60">
        <v>0.98401052968845704</v>
      </c>
      <c r="BF43" s="65">
        <v>32.460837811531093</v>
      </c>
      <c r="BG43" s="59">
        <v>0.84118253224538708</v>
      </c>
      <c r="BH43" s="69">
        <v>7.3190245628356934</v>
      </c>
      <c r="BI43" s="59">
        <v>1.2945519685745239</v>
      </c>
      <c r="BJ43" s="40">
        <v>36.290903654166371</v>
      </c>
      <c r="BK43" s="60">
        <v>1.3154874398431153</v>
      </c>
      <c r="BL43" s="65">
        <v>54.443890714485043</v>
      </c>
      <c r="BM43" s="59">
        <v>0.98834763961052952</v>
      </c>
      <c r="BN43" s="69">
        <v>18.152986526489258</v>
      </c>
      <c r="BO43" s="61">
        <v>1.6453990936279297</v>
      </c>
    </row>
    <row r="44" spans="1:67">
      <c r="A44" s="39" t="s">
        <v>54</v>
      </c>
      <c r="B44" s="40">
        <v>58.61004443048882</v>
      </c>
      <c r="C44" s="60">
        <v>1.4152246177828087</v>
      </c>
      <c r="D44" s="65">
        <v>59.281310419403923</v>
      </c>
      <c r="E44" s="59">
        <v>1.1316328119763346</v>
      </c>
      <c r="F44" s="69">
        <v>0.67126595973968506</v>
      </c>
      <c r="G44" s="59">
        <v>1.8120301961898804</v>
      </c>
      <c r="H44" s="40">
        <v>45.440052076739413</v>
      </c>
      <c r="I44" s="60">
        <v>1.1432789355277542</v>
      </c>
      <c r="J44" s="65">
        <v>50.586224562505713</v>
      </c>
      <c r="K44" s="59">
        <v>1.3822896638443101</v>
      </c>
      <c r="L44" s="69">
        <v>5.1461725234985352</v>
      </c>
      <c r="M44" s="59">
        <v>1.7938258647918701</v>
      </c>
      <c r="N44" s="40">
        <v>70.513023356192434</v>
      </c>
      <c r="O44" s="60">
        <v>1.1873301450583611</v>
      </c>
      <c r="P44" s="65">
        <v>52.422908378529598</v>
      </c>
      <c r="Q44" s="59">
        <v>1.2671338545220865</v>
      </c>
      <c r="R44" s="69">
        <v>-18.090114593505859</v>
      </c>
      <c r="S44" s="59">
        <v>1.7364852428436279</v>
      </c>
      <c r="T44" s="65">
        <v>64.013322915661178</v>
      </c>
      <c r="U44" s="60">
        <v>1.4977098643163995</v>
      </c>
      <c r="V44" s="65">
        <v>53.03920550326027</v>
      </c>
      <c r="W44" s="59">
        <v>1.3853484382499337</v>
      </c>
      <c r="X44" s="69">
        <v>-10.974117279052734</v>
      </c>
      <c r="Y44" s="59">
        <v>2.0401778221130371</v>
      </c>
      <c r="Z44" s="69">
        <v>46.803277416415703</v>
      </c>
      <c r="AA44" s="60">
        <v>1.5652566424892238</v>
      </c>
      <c r="AB44" s="65">
        <v>66.585361376861457</v>
      </c>
      <c r="AC44" s="59">
        <v>1.2681581881078567</v>
      </c>
      <c r="AD44" s="69">
        <v>19.782083511352539</v>
      </c>
      <c r="AE44" s="59">
        <v>2.0145106315612793</v>
      </c>
      <c r="AF44" s="40">
        <v>27.832639934016861</v>
      </c>
      <c r="AG44" s="60">
        <v>1.4511369226797484</v>
      </c>
      <c r="AH44" s="65">
        <v>41.214562239211752</v>
      </c>
      <c r="AI44" s="59">
        <v>1.2952490842044346</v>
      </c>
      <c r="AJ44" s="69">
        <v>13.381922721862793</v>
      </c>
      <c r="AK44" s="59">
        <v>1.9451140165328979</v>
      </c>
      <c r="AL44" s="40">
        <v>7.0751483534671671</v>
      </c>
      <c r="AM44" s="60">
        <v>0.76303226307991479</v>
      </c>
      <c r="AN44" s="65">
        <v>9.6738842459419807</v>
      </c>
      <c r="AO44" s="59">
        <v>0.93362311678231835</v>
      </c>
      <c r="AP44" s="69">
        <v>2.5987358093261719</v>
      </c>
      <c r="AQ44" s="59">
        <v>1.2057654857635498</v>
      </c>
      <c r="AR44" s="40">
        <v>24.931263456700972</v>
      </c>
      <c r="AS44" s="60">
        <v>1.0970169851236451</v>
      </c>
      <c r="AT44" s="65">
        <v>42.098398707617569</v>
      </c>
      <c r="AU44" s="59">
        <v>1.3245179283522674</v>
      </c>
      <c r="AV44" s="69">
        <v>17.167135238647461</v>
      </c>
      <c r="AW44" s="60">
        <v>1.7198238372802734</v>
      </c>
      <c r="AX44" s="65">
        <v>24.129103075140709</v>
      </c>
      <c r="AY44" s="60">
        <v>1.4395776273156984</v>
      </c>
      <c r="AZ44" s="65">
        <v>46.405699804653828</v>
      </c>
      <c r="BA44" s="59">
        <v>1.1586951544301927</v>
      </c>
      <c r="BB44" s="69">
        <v>22.276596069335938</v>
      </c>
      <c r="BC44" s="59">
        <v>1.8479605913162231</v>
      </c>
      <c r="BD44" s="40">
        <v>12.73737180925859</v>
      </c>
      <c r="BE44" s="60">
        <v>1.3422098541489969</v>
      </c>
      <c r="BF44" s="65">
        <v>23.866019739229959</v>
      </c>
      <c r="BG44" s="59">
        <v>0.94479189796828289</v>
      </c>
      <c r="BH44" s="69">
        <v>11.128647804260254</v>
      </c>
      <c r="BI44" s="59">
        <v>1.6413893699645996</v>
      </c>
      <c r="BJ44" s="40">
        <v>16.227481797913139</v>
      </c>
      <c r="BK44" s="60">
        <v>0.94159618157623648</v>
      </c>
      <c r="BL44" s="65">
        <v>25.429619564821529</v>
      </c>
      <c r="BM44" s="59">
        <v>1.0197529785904906</v>
      </c>
      <c r="BN44" s="69">
        <v>9.2021379470825195</v>
      </c>
      <c r="BO44" s="61">
        <v>1.3879839181900024</v>
      </c>
    </row>
    <row r="45" spans="1:67" ht="13.5" thickBot="1">
      <c r="A45" s="173" t="s">
        <v>58</v>
      </c>
      <c r="B45" s="108" t="s">
        <v>293</v>
      </c>
      <c r="C45" s="109" t="s">
        <v>293</v>
      </c>
      <c r="D45" s="108">
        <v>77.824873157486991</v>
      </c>
      <c r="E45" s="109">
        <v>1.4135950516810296</v>
      </c>
      <c r="F45" s="108" t="s">
        <v>293</v>
      </c>
      <c r="G45" s="109" t="s">
        <v>293</v>
      </c>
      <c r="H45" s="108" t="s">
        <v>293</v>
      </c>
      <c r="I45" s="109" t="s">
        <v>293</v>
      </c>
      <c r="J45" s="108">
        <v>67.636205877090532</v>
      </c>
      <c r="K45" s="109">
        <v>1.5315013679580873</v>
      </c>
      <c r="L45" s="108" t="s">
        <v>293</v>
      </c>
      <c r="M45" s="109" t="s">
        <v>293</v>
      </c>
      <c r="N45" s="108" t="s">
        <v>293</v>
      </c>
      <c r="O45" s="109" t="s">
        <v>293</v>
      </c>
      <c r="P45" s="108">
        <v>75.133145366186284</v>
      </c>
      <c r="Q45" s="109">
        <v>1.8836397790760389</v>
      </c>
      <c r="R45" s="108" t="s">
        <v>293</v>
      </c>
      <c r="S45" s="109" t="s">
        <v>293</v>
      </c>
      <c r="T45" s="108" t="s">
        <v>293</v>
      </c>
      <c r="U45" s="109" t="s">
        <v>293</v>
      </c>
      <c r="V45" s="108">
        <v>72.338616090196695</v>
      </c>
      <c r="W45" s="109">
        <v>3.1487601369713225</v>
      </c>
      <c r="X45" s="108" t="s">
        <v>293</v>
      </c>
      <c r="Y45" s="109" t="s">
        <v>293</v>
      </c>
      <c r="Z45" s="108" t="s">
        <v>293</v>
      </c>
      <c r="AA45" s="109" t="s">
        <v>293</v>
      </c>
      <c r="AB45" s="108">
        <v>60.094443507440531</v>
      </c>
      <c r="AC45" s="109">
        <v>3.8483374868052631</v>
      </c>
      <c r="AD45" s="108" t="s">
        <v>293</v>
      </c>
      <c r="AE45" s="109" t="s">
        <v>293</v>
      </c>
      <c r="AF45" s="108" t="s">
        <v>293</v>
      </c>
      <c r="AG45" s="109" t="s">
        <v>293</v>
      </c>
      <c r="AH45" s="108">
        <v>55.617285922903889</v>
      </c>
      <c r="AI45" s="109">
        <v>3.551968661449235</v>
      </c>
      <c r="AJ45" s="108" t="s">
        <v>293</v>
      </c>
      <c r="AK45" s="109" t="s">
        <v>293</v>
      </c>
      <c r="AL45" s="108" t="s">
        <v>293</v>
      </c>
      <c r="AM45" s="109" t="s">
        <v>293</v>
      </c>
      <c r="AN45" s="108">
        <v>31.004367133031291</v>
      </c>
      <c r="AO45" s="109">
        <v>1.4124340663684509</v>
      </c>
      <c r="AP45" s="108" t="s">
        <v>293</v>
      </c>
      <c r="AQ45" s="109" t="s">
        <v>293</v>
      </c>
      <c r="AR45" s="108" t="s">
        <v>293</v>
      </c>
      <c r="AS45" s="109" t="s">
        <v>293</v>
      </c>
      <c r="AT45" s="108">
        <v>64.35877982434603</v>
      </c>
      <c r="AU45" s="109">
        <v>1.3318972506366986</v>
      </c>
      <c r="AV45" s="108" t="s">
        <v>293</v>
      </c>
      <c r="AW45" s="109" t="s">
        <v>293</v>
      </c>
      <c r="AX45" s="108" t="s">
        <v>293</v>
      </c>
      <c r="AY45" s="109" t="s">
        <v>293</v>
      </c>
      <c r="AZ45" s="108">
        <v>55.916349159416981</v>
      </c>
      <c r="BA45" s="109">
        <v>3.5029460987295296</v>
      </c>
      <c r="BB45" s="108" t="s">
        <v>293</v>
      </c>
      <c r="BC45" s="109" t="s">
        <v>293</v>
      </c>
      <c r="BD45" s="108" t="s">
        <v>293</v>
      </c>
      <c r="BE45" s="109" t="s">
        <v>293</v>
      </c>
      <c r="BF45" s="108">
        <v>41.930720594675641</v>
      </c>
      <c r="BG45" s="109">
        <v>3.1302585933296267</v>
      </c>
      <c r="BH45" s="108" t="s">
        <v>293</v>
      </c>
      <c r="BI45" s="109" t="s">
        <v>293</v>
      </c>
      <c r="BJ45" s="108" t="s">
        <v>293</v>
      </c>
      <c r="BK45" s="109" t="s">
        <v>293</v>
      </c>
      <c r="BL45" s="108">
        <v>58.692078799051302</v>
      </c>
      <c r="BM45" s="109">
        <v>1.8683992196357482</v>
      </c>
      <c r="BN45" s="108" t="s">
        <v>293</v>
      </c>
      <c r="BO45" s="112" t="s">
        <v>293</v>
      </c>
    </row>
    <row r="46" spans="1:67">
      <c r="A46" s="88"/>
      <c r="B46" s="69"/>
      <c r="C46" s="60"/>
      <c r="D46" s="69"/>
      <c r="E46" s="60"/>
      <c r="F46" s="69"/>
      <c r="G46" s="60"/>
      <c r="H46" s="69"/>
      <c r="I46" s="60"/>
      <c r="J46" s="69"/>
      <c r="K46" s="60"/>
      <c r="L46" s="69"/>
      <c r="M46" s="60"/>
      <c r="N46" s="69"/>
      <c r="O46" s="60"/>
      <c r="P46" s="69"/>
      <c r="Q46" s="60"/>
      <c r="R46" s="69"/>
      <c r="S46" s="60"/>
      <c r="T46" s="69"/>
      <c r="U46" s="60"/>
      <c r="V46" s="69"/>
      <c r="W46" s="60"/>
      <c r="X46" s="69"/>
      <c r="Y46" s="60"/>
      <c r="Z46" s="15"/>
      <c r="AA46" s="15"/>
      <c r="AB46" s="15"/>
      <c r="AC46" s="15"/>
      <c r="AD46" s="15"/>
      <c r="AE46" s="15"/>
      <c r="AF46" s="15"/>
      <c r="AG46" s="15"/>
      <c r="AH46" s="15"/>
      <c r="AI46" s="15"/>
    </row>
    <row r="47" spans="1:67">
      <c r="A47" s="9" t="s">
        <v>352</v>
      </c>
      <c r="B47" s="69"/>
      <c r="C47" s="60"/>
      <c r="D47" s="69"/>
      <c r="E47" s="60"/>
      <c r="F47" s="69"/>
      <c r="G47" s="60"/>
      <c r="H47" s="69"/>
      <c r="I47" s="60"/>
      <c r="J47" s="69"/>
      <c r="K47" s="60"/>
      <c r="L47" s="69"/>
      <c r="M47" s="60"/>
      <c r="N47" s="69"/>
      <c r="O47" s="60"/>
      <c r="P47" s="69"/>
      <c r="Q47" s="60"/>
      <c r="R47" s="69"/>
      <c r="S47" s="60"/>
      <c r="T47" s="69"/>
      <c r="U47" s="60"/>
      <c r="V47" s="69"/>
      <c r="W47" s="60"/>
      <c r="X47" s="69"/>
      <c r="Y47" s="60"/>
      <c r="Z47" s="15"/>
      <c r="AA47" s="15"/>
      <c r="AB47" s="15"/>
      <c r="AC47" s="15"/>
      <c r="AD47" s="15"/>
      <c r="AE47" s="15"/>
      <c r="AF47" s="15"/>
      <c r="AG47" s="15"/>
      <c r="AH47" s="15"/>
      <c r="AI47" s="15"/>
    </row>
    <row r="48" spans="1:67">
      <c r="A48" s="9" t="s">
        <v>155</v>
      </c>
      <c r="B48" s="69"/>
      <c r="C48" s="60"/>
      <c r="D48" s="69"/>
      <c r="E48" s="60"/>
      <c r="F48" s="69"/>
      <c r="G48" s="60"/>
      <c r="H48" s="69"/>
      <c r="I48" s="60"/>
      <c r="J48" s="69"/>
      <c r="K48" s="60"/>
      <c r="L48" s="69"/>
      <c r="M48" s="60"/>
      <c r="N48" s="69"/>
      <c r="O48" s="60"/>
      <c r="P48" s="69"/>
      <c r="Q48" s="60"/>
      <c r="R48" s="69"/>
      <c r="S48" s="60"/>
      <c r="T48" s="69"/>
      <c r="U48" s="60"/>
      <c r="V48" s="69"/>
      <c r="W48" s="60"/>
      <c r="X48" s="69"/>
      <c r="Y48" s="60"/>
      <c r="Z48" s="15"/>
      <c r="AA48" s="15"/>
      <c r="AB48" s="15"/>
      <c r="AC48" s="15"/>
      <c r="AD48" s="15"/>
      <c r="AE48" s="15"/>
      <c r="AF48" s="15"/>
      <c r="AG48" s="15"/>
      <c r="AH48" s="15"/>
      <c r="AI48" s="15"/>
    </row>
    <row r="49" spans="1:35">
      <c r="A49" s="25" t="s">
        <v>150</v>
      </c>
      <c r="B49" s="69"/>
      <c r="C49" s="60"/>
      <c r="D49" s="69"/>
      <c r="E49" s="60"/>
      <c r="F49" s="69"/>
      <c r="G49" s="60"/>
      <c r="H49" s="69"/>
      <c r="I49" s="60"/>
      <c r="J49" s="69"/>
      <c r="K49" s="60"/>
      <c r="L49" s="69"/>
      <c r="M49" s="60"/>
      <c r="N49" s="69"/>
      <c r="O49" s="60"/>
      <c r="P49" s="69"/>
      <c r="Q49" s="60"/>
      <c r="R49" s="69"/>
      <c r="S49" s="60"/>
      <c r="T49" s="69"/>
      <c r="U49" s="60"/>
      <c r="V49" s="69"/>
      <c r="W49" s="60"/>
      <c r="X49" s="69"/>
      <c r="Y49" s="60"/>
      <c r="Z49" s="15"/>
      <c r="AA49" s="15"/>
      <c r="AB49" s="15"/>
      <c r="AC49" s="15"/>
      <c r="AD49" s="15"/>
      <c r="AE49" s="15"/>
      <c r="AF49" s="15"/>
      <c r="AG49" s="15"/>
      <c r="AH49" s="15"/>
      <c r="AI49" s="15"/>
    </row>
    <row r="50" spans="1:35">
      <c r="A50" s="9" t="s">
        <v>273</v>
      </c>
      <c r="B50" s="69"/>
      <c r="C50" s="60"/>
      <c r="D50" s="69"/>
      <c r="E50" s="60"/>
      <c r="F50" s="69"/>
      <c r="G50" s="60"/>
      <c r="H50" s="69"/>
      <c r="I50" s="60"/>
      <c r="J50" s="69"/>
      <c r="K50" s="60"/>
      <c r="L50" s="69"/>
      <c r="M50" s="60"/>
      <c r="N50" s="69"/>
      <c r="O50" s="60"/>
      <c r="P50" s="69"/>
      <c r="Q50" s="60"/>
      <c r="R50" s="69"/>
      <c r="S50" s="60"/>
      <c r="T50" s="69"/>
      <c r="U50" s="60"/>
      <c r="V50" s="69"/>
      <c r="W50" s="60"/>
      <c r="X50" s="69"/>
      <c r="Y50" s="60"/>
      <c r="Z50" s="15"/>
      <c r="AA50" s="15"/>
      <c r="AB50" s="15"/>
      <c r="AC50" s="15"/>
      <c r="AD50" s="15"/>
      <c r="AE50" s="15"/>
      <c r="AF50" s="15"/>
      <c r="AG50" s="15"/>
      <c r="AH50" s="15"/>
      <c r="AI50" s="15"/>
    </row>
    <row r="51" spans="1:35">
      <c r="A51" s="213" t="s">
        <v>360</v>
      </c>
      <c r="B51" s="69"/>
      <c r="C51" s="60"/>
      <c r="D51" s="69"/>
      <c r="E51" s="60"/>
      <c r="F51" s="69"/>
      <c r="G51" s="60"/>
      <c r="H51" s="69"/>
      <c r="I51" s="60"/>
      <c r="J51" s="69"/>
      <c r="K51" s="60"/>
      <c r="L51" s="69"/>
      <c r="M51" s="60"/>
      <c r="N51" s="69"/>
      <c r="O51" s="60"/>
      <c r="P51" s="69"/>
      <c r="Q51" s="60"/>
      <c r="R51" s="69"/>
      <c r="S51" s="60"/>
      <c r="T51" s="69"/>
      <c r="U51" s="60"/>
      <c r="V51" s="69"/>
      <c r="W51" s="60"/>
      <c r="X51" s="69"/>
      <c r="Y51" s="60"/>
      <c r="Z51" s="15"/>
      <c r="AA51" s="15"/>
      <c r="AB51" s="15"/>
      <c r="AC51" s="15"/>
      <c r="AD51" s="15"/>
      <c r="AE51" s="15"/>
      <c r="AF51" s="15"/>
      <c r="AG51" s="15"/>
      <c r="AH51" s="15"/>
      <c r="AI51" s="15"/>
    </row>
    <row r="52" spans="1:35">
      <c r="A52" s="4" t="s">
        <v>357</v>
      </c>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row>
    <row r="53" spans="1:35" ht="13.15" customHeight="1">
      <c r="A53" s="74" t="s">
        <v>359</v>
      </c>
      <c r="B53" s="16"/>
      <c r="C53" s="16"/>
      <c r="D53" s="16"/>
      <c r="E53" s="16"/>
      <c r="F53" s="16"/>
      <c r="G53" s="16"/>
      <c r="H53" s="16"/>
      <c r="I53" s="16"/>
      <c r="J53" s="16"/>
      <c r="K53" s="16"/>
      <c r="L53" s="16"/>
      <c r="M53" s="16"/>
      <c r="N53" s="16"/>
      <c r="O53" s="16"/>
      <c r="P53" s="16"/>
      <c r="Q53" s="16"/>
      <c r="R53" s="16"/>
      <c r="S53" s="16"/>
      <c r="T53" s="16"/>
      <c r="U53" s="16"/>
      <c r="V53" s="16"/>
      <c r="W53" s="16"/>
      <c r="X53" s="16"/>
      <c r="Y53" s="16"/>
      <c r="Z53" s="15"/>
      <c r="AA53" s="15"/>
      <c r="AB53" s="15"/>
      <c r="AC53" s="15"/>
      <c r="AD53" s="15"/>
      <c r="AE53" s="15"/>
      <c r="AF53" s="15"/>
      <c r="AG53" s="15"/>
      <c r="AH53" s="15"/>
      <c r="AI53" s="15"/>
    </row>
    <row r="54" spans="1:35">
      <c r="A54" s="175" t="s">
        <v>366</v>
      </c>
      <c r="B54" s="15"/>
      <c r="C54" s="15"/>
      <c r="D54" s="15"/>
      <c r="E54" s="15"/>
      <c r="F54" s="15"/>
      <c r="G54" s="15"/>
      <c r="H54" s="15"/>
      <c r="I54" s="15"/>
      <c r="J54" s="29"/>
      <c r="K54" s="29"/>
      <c r="L54" s="29"/>
      <c r="M54" s="29"/>
      <c r="N54" s="29"/>
      <c r="O54" s="29"/>
      <c r="P54" s="29"/>
      <c r="Q54" s="29"/>
      <c r="R54" s="29"/>
      <c r="S54" s="29"/>
      <c r="T54" s="29"/>
      <c r="U54" s="29"/>
      <c r="V54" s="29"/>
      <c r="W54" s="29"/>
      <c r="X54" s="29"/>
      <c r="Y54" s="29"/>
      <c r="Z54" s="15"/>
      <c r="AA54" s="15"/>
      <c r="AB54" s="15"/>
      <c r="AC54" s="15"/>
      <c r="AD54" s="15"/>
      <c r="AE54" s="15"/>
      <c r="AF54" s="15"/>
      <c r="AG54" s="15"/>
      <c r="AH54" s="15"/>
      <c r="AI54" s="15"/>
    </row>
    <row r="55" spans="1:35">
      <c r="A55" s="176" t="s">
        <v>367</v>
      </c>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row>
    <row r="56" spans="1:35">
      <c r="A56" s="9" t="s">
        <v>450</v>
      </c>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5"/>
      <c r="AA56" s="15"/>
      <c r="AB56" s="15"/>
      <c r="AC56" s="15"/>
      <c r="AD56" s="15"/>
      <c r="AE56" s="15"/>
      <c r="AF56" s="15"/>
      <c r="AG56" s="15"/>
      <c r="AH56" s="15"/>
      <c r="AI56" s="15"/>
    </row>
    <row r="57" spans="1:35">
      <c r="A57" s="189"/>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row>
    <row r="58" spans="1:3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row>
    <row r="63" spans="1:35">
      <c r="A63" s="25"/>
    </row>
  </sheetData>
  <customSheetViews>
    <customSheetView guid="{433478C0-E6D4-4033-8C84-4B6BFBA35ADF}" scale="80" showGridLines="0" topLeftCell="A20">
      <selection activeCell="A12" sqref="A12:A45"/>
      <pageMargins left="0.7" right="0.7" top="0.75" bottom="0.75" header="0.3" footer="0.3"/>
      <pageSetup paperSize="9" orientation="portrait" r:id="rId1"/>
    </customSheetView>
    <customSheetView guid="{264B598C-C778-4757-8A7B-AFD5A2357E55}" scale="80" showGridLines="0" topLeftCell="A5">
      <selection activeCell="A12" sqref="A12:A45"/>
      <pageMargins left="0.7" right="0.7" top="0.75" bottom="0.75" header="0.3" footer="0.3"/>
      <pageSetup paperSize="9" orientation="portrait" r:id="rId2"/>
    </customSheetView>
  </customSheetViews>
  <mergeCells count="45">
    <mergeCell ref="AR8:AW8"/>
    <mergeCell ref="AN9:AO9"/>
    <mergeCell ref="AP9:AQ9"/>
    <mergeCell ref="AR9:AS9"/>
    <mergeCell ref="AT9:AU9"/>
    <mergeCell ref="AL8:AQ8"/>
    <mergeCell ref="AF9:AG9"/>
    <mergeCell ref="AH9:AI9"/>
    <mergeCell ref="L9:M9"/>
    <mergeCell ref="N9:O9"/>
    <mergeCell ref="P9:Q9"/>
    <mergeCell ref="R9:S9"/>
    <mergeCell ref="T9:U9"/>
    <mergeCell ref="AJ9:AK9"/>
    <mergeCell ref="AL9:AM9"/>
    <mergeCell ref="Z8:AE8"/>
    <mergeCell ref="AF8:AK8"/>
    <mergeCell ref="B8:G8"/>
    <mergeCell ref="H8:M8"/>
    <mergeCell ref="N8:S8"/>
    <mergeCell ref="T8:Y8"/>
    <mergeCell ref="B9:C9"/>
    <mergeCell ref="D9:E9"/>
    <mergeCell ref="F9:G9"/>
    <mergeCell ref="H9:I9"/>
    <mergeCell ref="J9:K9"/>
    <mergeCell ref="V9:W9"/>
    <mergeCell ref="AD9:AE9"/>
    <mergeCell ref="X9:Y9"/>
    <mergeCell ref="BH9:BI9"/>
    <mergeCell ref="BJ9:BK9"/>
    <mergeCell ref="BL9:BM9"/>
    <mergeCell ref="BN9:BO9"/>
    <mergeCell ref="B7:BO7"/>
    <mergeCell ref="AV9:AW9"/>
    <mergeCell ref="AX9:AY9"/>
    <mergeCell ref="AZ9:BA9"/>
    <mergeCell ref="BB9:BC9"/>
    <mergeCell ref="BD9:BE9"/>
    <mergeCell ref="BF9:BG9"/>
    <mergeCell ref="AX8:BC8"/>
    <mergeCell ref="BD8:BI8"/>
    <mergeCell ref="BJ8:BO8"/>
    <mergeCell ref="Z9:AA9"/>
    <mergeCell ref="AB9:AC9"/>
  </mergeCells>
  <conditionalFormatting sqref="F12:F44 L12:L44 R12:R44 X12:X44 AD12:AD44 AJ12:AJ44 AP12:AP44 AV12:AV44 BB12:BB44 BH12:BH44 BN12:BN44">
    <cfRule type="expression" dxfId="38" priority="7">
      <formula>ABS(F12/G12)&gt;1.96</formula>
    </cfRule>
  </conditionalFormatting>
  <conditionalFormatting sqref="F45 L45">
    <cfRule type="expression" dxfId="37" priority="2">
      <formula>ABS(F45/G45)&gt;1.96</formula>
    </cfRule>
  </conditionalFormatting>
  <conditionalFormatting sqref="R45 X45 AD45 AJ45 AP45 AV45 BB45 BH45 BN45">
    <cfRule type="expression" dxfId="36" priority="1">
      <formula>ABS(R45/S45)&gt;1.96</formula>
    </cfRule>
  </conditionalFormatting>
  <hyperlinks>
    <hyperlink ref="A55" r:id="rId3"/>
    <hyperlink ref="A54" r:id="rId4" display="* Information on data for Cyprus: https://oe.cd/cyprus-disclaimer"/>
  </hyperlinks>
  <pageMargins left="0.7" right="0.7" top="0.75" bottom="0.75" header="0.3" footer="0.3"/>
  <pageSetup paperSize="9" orientation="portrait" r:id="rId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Y69"/>
  <sheetViews>
    <sheetView showGridLines="0" zoomScale="80" zoomScaleNormal="80" workbookViewId="0">
      <selection activeCell="O2" sqref="O2"/>
    </sheetView>
  </sheetViews>
  <sheetFormatPr defaultColWidth="9.140625" defaultRowHeight="12.75"/>
  <cols>
    <col min="1" max="1" width="34" style="73" customWidth="1"/>
    <col min="2" max="16384" width="9.140625" style="73"/>
  </cols>
  <sheetData>
    <row r="1" spans="1:51">
      <c r="A1" s="1"/>
      <c r="J1" s="5"/>
      <c r="K1" s="96"/>
      <c r="L1" s="96"/>
      <c r="M1" s="96"/>
      <c r="N1" s="96"/>
      <c r="O1" s="212"/>
    </row>
    <row r="2" spans="1:51">
      <c r="A2" s="1" t="s">
        <v>395</v>
      </c>
      <c r="J2" s="5"/>
      <c r="K2" s="96"/>
      <c r="L2" s="96"/>
      <c r="M2" s="96"/>
      <c r="N2" s="96"/>
      <c r="O2" s="212"/>
    </row>
    <row r="3" spans="1:51">
      <c r="A3" s="113" t="s">
        <v>162</v>
      </c>
      <c r="O3" s="9"/>
    </row>
    <row r="4" spans="1:51">
      <c r="A4" s="18" t="s">
        <v>259</v>
      </c>
    </row>
    <row r="5" spans="1:51" ht="12.75" customHeight="1">
      <c r="A5" s="1"/>
      <c r="B5" s="2"/>
      <c r="C5" s="1"/>
      <c r="D5" s="1"/>
      <c r="E5" s="1"/>
    </row>
    <row r="6" spans="1:51" ht="13.5" thickBot="1">
      <c r="A6" s="96"/>
      <c r="D6" s="1"/>
      <c r="G6" s="96"/>
      <c r="H6" s="96"/>
    </row>
    <row r="7" spans="1:51" s="20" customFormat="1">
      <c r="A7" s="55"/>
      <c r="B7" s="275" t="s">
        <v>146</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7"/>
    </row>
    <row r="8" spans="1:51" s="20" customFormat="1" ht="13.5" customHeight="1">
      <c r="A8" s="56"/>
      <c r="B8" s="280" t="s">
        <v>80</v>
      </c>
      <c r="C8" s="291"/>
      <c r="D8" s="291"/>
      <c r="E8" s="291"/>
      <c r="F8" s="291"/>
      <c r="G8" s="291"/>
      <c r="H8" s="291"/>
      <c r="I8" s="291"/>
      <c r="J8" s="291"/>
      <c r="K8" s="282"/>
      <c r="L8" s="283" t="s">
        <v>95</v>
      </c>
      <c r="M8" s="292"/>
      <c r="N8" s="292"/>
      <c r="O8" s="292"/>
      <c r="P8" s="292"/>
      <c r="Q8" s="292"/>
      <c r="R8" s="292"/>
      <c r="S8" s="292"/>
      <c r="T8" s="292"/>
      <c r="U8" s="285"/>
      <c r="V8" s="280" t="s">
        <v>82</v>
      </c>
      <c r="W8" s="291"/>
      <c r="X8" s="291"/>
      <c r="Y8" s="291"/>
      <c r="Z8" s="291"/>
      <c r="AA8" s="291"/>
      <c r="AB8" s="291"/>
      <c r="AC8" s="291"/>
      <c r="AD8" s="291"/>
      <c r="AE8" s="291"/>
      <c r="AF8" s="283" t="s">
        <v>178</v>
      </c>
      <c r="AG8" s="292"/>
      <c r="AH8" s="292"/>
      <c r="AI8" s="292"/>
      <c r="AJ8" s="292"/>
      <c r="AK8" s="292"/>
      <c r="AL8" s="292"/>
      <c r="AM8" s="292"/>
      <c r="AN8" s="292"/>
      <c r="AO8" s="285"/>
      <c r="AP8" s="291" t="s">
        <v>179</v>
      </c>
      <c r="AQ8" s="291"/>
      <c r="AR8" s="291"/>
      <c r="AS8" s="291"/>
      <c r="AT8" s="291"/>
      <c r="AU8" s="291"/>
      <c r="AV8" s="291"/>
      <c r="AW8" s="291"/>
      <c r="AX8" s="291"/>
      <c r="AY8" s="336"/>
    </row>
    <row r="9" spans="1:51" s="20" customFormat="1" ht="56.25" customHeight="1">
      <c r="A9" s="56"/>
      <c r="B9" s="274" t="s">
        <v>101</v>
      </c>
      <c r="C9" s="288"/>
      <c r="D9" s="274" t="s">
        <v>88</v>
      </c>
      <c r="E9" s="266"/>
      <c r="F9" s="274" t="s">
        <v>89</v>
      </c>
      <c r="G9" s="266"/>
      <c r="H9" s="274" t="s">
        <v>213</v>
      </c>
      <c r="I9" s="266"/>
      <c r="J9" s="274" t="s">
        <v>214</v>
      </c>
      <c r="K9" s="266"/>
      <c r="L9" s="288" t="s">
        <v>101</v>
      </c>
      <c r="M9" s="288"/>
      <c r="N9" s="274" t="s">
        <v>88</v>
      </c>
      <c r="O9" s="266"/>
      <c r="P9" s="274" t="s">
        <v>89</v>
      </c>
      <c r="Q9" s="266"/>
      <c r="R9" s="274" t="s">
        <v>213</v>
      </c>
      <c r="S9" s="266"/>
      <c r="T9" s="288" t="s">
        <v>214</v>
      </c>
      <c r="U9" s="288"/>
      <c r="V9" s="274" t="s">
        <v>101</v>
      </c>
      <c r="W9" s="288"/>
      <c r="X9" s="274" t="s">
        <v>88</v>
      </c>
      <c r="Y9" s="266"/>
      <c r="Z9" s="274" t="s">
        <v>89</v>
      </c>
      <c r="AA9" s="266"/>
      <c r="AB9" s="274" t="s">
        <v>213</v>
      </c>
      <c r="AC9" s="266"/>
      <c r="AD9" s="288" t="s">
        <v>214</v>
      </c>
      <c r="AE9" s="288"/>
      <c r="AF9" s="274" t="s">
        <v>101</v>
      </c>
      <c r="AG9" s="288"/>
      <c r="AH9" s="274" t="s">
        <v>88</v>
      </c>
      <c r="AI9" s="266"/>
      <c r="AJ9" s="274" t="s">
        <v>89</v>
      </c>
      <c r="AK9" s="266"/>
      <c r="AL9" s="274" t="s">
        <v>213</v>
      </c>
      <c r="AM9" s="266"/>
      <c r="AN9" s="274" t="s">
        <v>214</v>
      </c>
      <c r="AO9" s="266"/>
      <c r="AP9" s="274" t="s">
        <v>101</v>
      </c>
      <c r="AQ9" s="288"/>
      <c r="AR9" s="274" t="s">
        <v>88</v>
      </c>
      <c r="AS9" s="266"/>
      <c r="AT9" s="274" t="s">
        <v>89</v>
      </c>
      <c r="AU9" s="266"/>
      <c r="AV9" s="274" t="s">
        <v>213</v>
      </c>
      <c r="AW9" s="266"/>
      <c r="AX9" s="274" t="s">
        <v>214</v>
      </c>
      <c r="AY9" s="265"/>
    </row>
    <row r="10" spans="1:51" s="4" customFormat="1" ht="12.75" customHeight="1">
      <c r="A10" s="54"/>
      <c r="B10" s="47" t="s">
        <v>11</v>
      </c>
      <c r="C10" s="49" t="s">
        <v>90</v>
      </c>
      <c r="D10" s="47" t="s">
        <v>187</v>
      </c>
      <c r="E10" s="49" t="s">
        <v>12</v>
      </c>
      <c r="F10" s="47" t="s">
        <v>187</v>
      </c>
      <c r="G10" s="49" t="s">
        <v>12</v>
      </c>
      <c r="H10" s="47" t="s">
        <v>14</v>
      </c>
      <c r="I10" s="49" t="s">
        <v>12</v>
      </c>
      <c r="J10" s="47" t="s">
        <v>14</v>
      </c>
      <c r="K10" s="49" t="s">
        <v>12</v>
      </c>
      <c r="L10" s="47" t="s">
        <v>11</v>
      </c>
      <c r="M10" s="49" t="s">
        <v>90</v>
      </c>
      <c r="N10" s="47" t="s">
        <v>187</v>
      </c>
      <c r="O10" s="49" t="s">
        <v>12</v>
      </c>
      <c r="P10" s="47" t="s">
        <v>187</v>
      </c>
      <c r="Q10" s="49" t="s">
        <v>12</v>
      </c>
      <c r="R10" s="47" t="s">
        <v>14</v>
      </c>
      <c r="S10" s="49" t="s">
        <v>12</v>
      </c>
      <c r="T10" s="47" t="s">
        <v>14</v>
      </c>
      <c r="U10" s="49" t="s">
        <v>12</v>
      </c>
      <c r="V10" s="47" t="s">
        <v>11</v>
      </c>
      <c r="W10" s="49" t="s">
        <v>90</v>
      </c>
      <c r="X10" s="47" t="s">
        <v>187</v>
      </c>
      <c r="Y10" s="49" t="s">
        <v>12</v>
      </c>
      <c r="Z10" s="47" t="s">
        <v>187</v>
      </c>
      <c r="AA10" s="49" t="s">
        <v>12</v>
      </c>
      <c r="AB10" s="47" t="s">
        <v>14</v>
      </c>
      <c r="AC10" s="49" t="s">
        <v>12</v>
      </c>
      <c r="AD10" s="47" t="s">
        <v>14</v>
      </c>
      <c r="AE10" s="49" t="s">
        <v>12</v>
      </c>
      <c r="AF10" s="47" t="s">
        <v>11</v>
      </c>
      <c r="AG10" s="49" t="s">
        <v>90</v>
      </c>
      <c r="AH10" s="47" t="s">
        <v>187</v>
      </c>
      <c r="AI10" s="49" t="s">
        <v>12</v>
      </c>
      <c r="AJ10" s="47" t="s">
        <v>187</v>
      </c>
      <c r="AK10" s="49" t="s">
        <v>12</v>
      </c>
      <c r="AL10" s="47" t="s">
        <v>14</v>
      </c>
      <c r="AM10" s="49" t="s">
        <v>12</v>
      </c>
      <c r="AN10" s="47" t="s">
        <v>14</v>
      </c>
      <c r="AO10" s="75" t="s">
        <v>12</v>
      </c>
      <c r="AP10" s="47" t="s">
        <v>11</v>
      </c>
      <c r="AQ10" s="49" t="s">
        <v>90</v>
      </c>
      <c r="AR10" s="47" t="s">
        <v>187</v>
      </c>
      <c r="AS10" s="49" t="s">
        <v>12</v>
      </c>
      <c r="AT10" s="47" t="s">
        <v>187</v>
      </c>
      <c r="AU10" s="49" t="s">
        <v>12</v>
      </c>
      <c r="AV10" s="47" t="s">
        <v>14</v>
      </c>
      <c r="AW10" s="49" t="s">
        <v>12</v>
      </c>
      <c r="AX10" s="47" t="s">
        <v>14</v>
      </c>
      <c r="AY10" s="50" t="s">
        <v>12</v>
      </c>
    </row>
    <row r="11" spans="1:51">
      <c r="A11" s="215"/>
      <c r="B11" s="57"/>
      <c r="C11" s="57"/>
      <c r="D11" s="67"/>
      <c r="E11" s="68"/>
      <c r="F11" s="67"/>
      <c r="G11" s="68"/>
      <c r="H11" s="67"/>
      <c r="I11" s="68"/>
      <c r="J11" s="67"/>
      <c r="K11" s="68"/>
      <c r="L11" s="57"/>
      <c r="M11" s="57"/>
      <c r="N11" s="67"/>
      <c r="O11" s="68"/>
      <c r="P11" s="67"/>
      <c r="Q11" s="68"/>
      <c r="R11" s="67"/>
      <c r="S11" s="68"/>
      <c r="T11" s="67"/>
      <c r="U11" s="68"/>
      <c r="V11" s="67"/>
      <c r="W11" s="57"/>
      <c r="X11" s="67"/>
      <c r="Y11" s="68"/>
      <c r="Z11" s="67"/>
      <c r="AA11" s="68"/>
      <c r="AB11" s="67"/>
      <c r="AC11" s="68"/>
      <c r="AD11" s="67"/>
      <c r="AE11" s="57"/>
      <c r="AF11" s="67"/>
      <c r="AG11" s="68"/>
      <c r="AH11" s="67"/>
      <c r="AI11" s="68"/>
      <c r="AJ11" s="136"/>
      <c r="AK11" s="137"/>
      <c r="AL11" s="136"/>
      <c r="AM11" s="137"/>
      <c r="AN11" s="136"/>
      <c r="AO11" s="137"/>
      <c r="AP11" s="138"/>
      <c r="AQ11" s="138"/>
      <c r="AR11" s="136"/>
      <c r="AS11" s="137"/>
      <c r="AT11" s="138"/>
      <c r="AU11" s="138"/>
      <c r="AV11" s="136"/>
      <c r="AW11" s="137"/>
      <c r="AX11" s="136"/>
      <c r="AY11" s="139"/>
    </row>
    <row r="12" spans="1:51">
      <c r="A12" s="140" t="s">
        <v>15</v>
      </c>
      <c r="B12" s="65" t="s">
        <v>256</v>
      </c>
      <c r="C12" s="60" t="s">
        <v>256</v>
      </c>
      <c r="D12" s="65">
        <v>4.5106681553804089</v>
      </c>
      <c r="E12" s="59">
        <v>0.58235394253051842</v>
      </c>
      <c r="F12" s="65">
        <v>6.0606312420316026</v>
      </c>
      <c r="G12" s="59">
        <v>0.95021424021661105</v>
      </c>
      <c r="H12" s="65" t="s">
        <v>256</v>
      </c>
      <c r="I12" s="59" t="s">
        <v>256</v>
      </c>
      <c r="J12" s="65">
        <v>1.549963116645813</v>
      </c>
      <c r="K12" s="59">
        <v>1.1144698858261108</v>
      </c>
      <c r="L12" s="69" t="s">
        <v>256</v>
      </c>
      <c r="M12" s="60" t="s">
        <v>256</v>
      </c>
      <c r="N12" s="65">
        <v>9.2652533164672395</v>
      </c>
      <c r="O12" s="59">
        <v>0.7747211573840328</v>
      </c>
      <c r="P12" s="65">
        <v>8.4384809525190896</v>
      </c>
      <c r="Q12" s="59">
        <v>1.0091070239053175</v>
      </c>
      <c r="R12" s="65" t="s">
        <v>256</v>
      </c>
      <c r="S12" s="59" t="s">
        <v>256</v>
      </c>
      <c r="T12" s="65">
        <v>-0.82677239179611206</v>
      </c>
      <c r="U12" s="59">
        <v>1.2721987962722778</v>
      </c>
      <c r="V12" s="65" t="s">
        <v>256</v>
      </c>
      <c r="W12" s="60" t="s">
        <v>256</v>
      </c>
      <c r="X12" s="65">
        <v>4.1061593928509357</v>
      </c>
      <c r="Y12" s="59">
        <v>0.52784462377826558</v>
      </c>
      <c r="Z12" s="65">
        <v>4.9149856699366046</v>
      </c>
      <c r="AA12" s="59">
        <v>0.61699019258548149</v>
      </c>
      <c r="AB12" s="65" t="s">
        <v>256</v>
      </c>
      <c r="AC12" s="59" t="s">
        <v>256</v>
      </c>
      <c r="AD12" s="65">
        <v>0.8088262677192688</v>
      </c>
      <c r="AE12" s="60">
        <v>0.81197094917297363</v>
      </c>
      <c r="AF12" s="65" t="s">
        <v>256</v>
      </c>
      <c r="AG12" s="59" t="s">
        <v>256</v>
      </c>
      <c r="AH12" s="65">
        <v>8.6919397417828623</v>
      </c>
      <c r="AI12" s="59">
        <v>0.70333467250260462</v>
      </c>
      <c r="AJ12" s="65">
        <v>11.475277536568839</v>
      </c>
      <c r="AK12" s="59">
        <v>1.2594352569325831</v>
      </c>
      <c r="AL12" s="65" t="s">
        <v>256</v>
      </c>
      <c r="AM12" s="59" t="s">
        <v>256</v>
      </c>
      <c r="AN12" s="65">
        <v>2.7833378314971924</v>
      </c>
      <c r="AO12" s="59">
        <v>1.4425175189971924</v>
      </c>
      <c r="AP12" s="69" t="s">
        <v>256</v>
      </c>
      <c r="AQ12" s="60" t="s">
        <v>256</v>
      </c>
      <c r="AR12" s="65">
        <v>3.8161713024700799</v>
      </c>
      <c r="AS12" s="59">
        <v>0.55198273623312655</v>
      </c>
      <c r="AT12" s="69">
        <v>9.6305254540926892</v>
      </c>
      <c r="AU12" s="59">
        <v>1.7956022642145757</v>
      </c>
      <c r="AV12" s="65" t="s">
        <v>256</v>
      </c>
      <c r="AW12" s="59" t="s">
        <v>256</v>
      </c>
      <c r="AX12" s="65">
        <v>5.8143539428710938</v>
      </c>
      <c r="AY12" s="61">
        <v>1.8785293102264404</v>
      </c>
    </row>
    <row r="13" spans="1:51">
      <c r="A13" s="140" t="s">
        <v>16</v>
      </c>
      <c r="B13" s="65">
        <v>7.497705863993537</v>
      </c>
      <c r="C13" s="60">
        <v>0.60333038509099424</v>
      </c>
      <c r="D13" s="65">
        <v>3.3291638779291701</v>
      </c>
      <c r="E13" s="59">
        <v>0.40222457075419726</v>
      </c>
      <c r="F13" s="65">
        <v>5.981564505322563</v>
      </c>
      <c r="G13" s="59">
        <v>0.50681371255497032</v>
      </c>
      <c r="H13" s="65">
        <v>-1.516141414642334</v>
      </c>
      <c r="I13" s="59">
        <v>0.78795158863067627</v>
      </c>
      <c r="J13" s="65">
        <v>2.6524007320404053</v>
      </c>
      <c r="K13" s="59">
        <v>0.64702761173248291</v>
      </c>
      <c r="L13" s="69">
        <v>17.770535866574331</v>
      </c>
      <c r="M13" s="60">
        <v>0.9401024321826037</v>
      </c>
      <c r="N13" s="65">
        <v>13.64216554121005</v>
      </c>
      <c r="O13" s="59">
        <v>0.87750878106607133</v>
      </c>
      <c r="P13" s="65">
        <v>11.44215620239677</v>
      </c>
      <c r="Q13" s="59">
        <v>0.79472167812371197</v>
      </c>
      <c r="R13" s="65">
        <v>-6.3283796310424805</v>
      </c>
      <c r="S13" s="59">
        <v>1.2310057878494263</v>
      </c>
      <c r="T13" s="65">
        <v>-2.2000093460083008</v>
      </c>
      <c r="U13" s="59">
        <v>1.1838936805725098</v>
      </c>
      <c r="V13" s="65">
        <v>5.9314093426116434</v>
      </c>
      <c r="W13" s="60">
        <v>0.52542871558513093</v>
      </c>
      <c r="X13" s="65">
        <v>4.9313262508316207</v>
      </c>
      <c r="Y13" s="59">
        <v>0.74359272316833713</v>
      </c>
      <c r="Z13" s="65">
        <v>5.3549795413522574</v>
      </c>
      <c r="AA13" s="59">
        <v>0.46791229859193711</v>
      </c>
      <c r="AB13" s="65">
        <v>-0.57642978429794312</v>
      </c>
      <c r="AC13" s="59">
        <v>0.70357459783554077</v>
      </c>
      <c r="AD13" s="65">
        <v>0.42365330457687378</v>
      </c>
      <c r="AE13" s="60">
        <v>0.87856251001358032</v>
      </c>
      <c r="AF13" s="65">
        <v>15.137544139202969</v>
      </c>
      <c r="AG13" s="59">
        <v>0.98261409061207783</v>
      </c>
      <c r="AH13" s="65">
        <v>8.221417584128794</v>
      </c>
      <c r="AI13" s="59">
        <v>0.79405225382061451</v>
      </c>
      <c r="AJ13" s="65">
        <v>11.51839600410675</v>
      </c>
      <c r="AK13" s="59">
        <v>0.65272163295755969</v>
      </c>
      <c r="AL13" s="65">
        <v>-3.6191480159759521</v>
      </c>
      <c r="AM13" s="59">
        <v>1.1796507835388184</v>
      </c>
      <c r="AN13" s="65">
        <v>3.2969784736633301</v>
      </c>
      <c r="AO13" s="59">
        <v>1.0278931856155396</v>
      </c>
      <c r="AP13" s="69">
        <v>4.0468536349996409</v>
      </c>
      <c r="AQ13" s="60">
        <v>0.42662943262174358</v>
      </c>
      <c r="AR13" s="65">
        <v>4.4263969792671931</v>
      </c>
      <c r="AS13" s="59">
        <v>0.6818201338541956</v>
      </c>
      <c r="AT13" s="69">
        <v>7.2355370437023332</v>
      </c>
      <c r="AU13" s="59">
        <v>0.53843882809469046</v>
      </c>
      <c r="AV13" s="65">
        <v>3.1886835098266602</v>
      </c>
      <c r="AW13" s="59">
        <v>0.68697094917297363</v>
      </c>
      <c r="AX13" s="65">
        <v>2.8091399669647217</v>
      </c>
      <c r="AY13" s="61">
        <v>0.8687894344329834</v>
      </c>
    </row>
    <row r="14" spans="1:51">
      <c r="A14" s="140" t="s">
        <v>17</v>
      </c>
      <c r="B14" s="65">
        <v>12.159081290266201</v>
      </c>
      <c r="C14" s="60">
        <v>0.52831839366738353</v>
      </c>
      <c r="D14" s="65" t="s">
        <v>256</v>
      </c>
      <c r="E14" s="59" t="s">
        <v>256</v>
      </c>
      <c r="F14" s="65">
        <v>11.29409691822354</v>
      </c>
      <c r="G14" s="59">
        <v>0.64331506828548324</v>
      </c>
      <c r="H14" s="65">
        <v>-0.86498439311981201</v>
      </c>
      <c r="I14" s="59">
        <v>0.8324509859085083</v>
      </c>
      <c r="J14" s="65" t="s">
        <v>256</v>
      </c>
      <c r="K14" s="59" t="s">
        <v>256</v>
      </c>
      <c r="L14" s="69">
        <v>23.780520790043081</v>
      </c>
      <c r="M14" s="60">
        <v>0.63984893007287191</v>
      </c>
      <c r="N14" s="65" t="s">
        <v>256</v>
      </c>
      <c r="O14" s="59" t="s">
        <v>256</v>
      </c>
      <c r="P14" s="65">
        <v>15.49537591311325</v>
      </c>
      <c r="Q14" s="59">
        <v>0.63687316213374645</v>
      </c>
      <c r="R14" s="65">
        <v>-8.2851448059082031</v>
      </c>
      <c r="S14" s="59">
        <v>0.90278130769729614</v>
      </c>
      <c r="T14" s="65" t="s">
        <v>256</v>
      </c>
      <c r="U14" s="59" t="s">
        <v>256</v>
      </c>
      <c r="V14" s="65">
        <v>3.9469682693553612</v>
      </c>
      <c r="W14" s="60">
        <v>0.37432914125365824</v>
      </c>
      <c r="X14" s="65" t="s">
        <v>256</v>
      </c>
      <c r="Y14" s="59" t="s">
        <v>256</v>
      </c>
      <c r="Z14" s="65">
        <v>4.3729706520838434</v>
      </c>
      <c r="AA14" s="59">
        <v>0.29143197254758491</v>
      </c>
      <c r="AB14" s="65">
        <v>0.4260023832321167</v>
      </c>
      <c r="AC14" s="59">
        <v>0.47439950704574585</v>
      </c>
      <c r="AD14" s="65" t="s">
        <v>256</v>
      </c>
      <c r="AE14" s="60" t="s">
        <v>256</v>
      </c>
      <c r="AF14" s="65">
        <v>30.30357107652571</v>
      </c>
      <c r="AG14" s="59">
        <v>0.93973723312530555</v>
      </c>
      <c r="AH14" s="65" t="s">
        <v>256</v>
      </c>
      <c r="AI14" s="59" t="s">
        <v>256</v>
      </c>
      <c r="AJ14" s="65">
        <v>15.953723824196411</v>
      </c>
      <c r="AK14" s="59">
        <v>0.70180453422168243</v>
      </c>
      <c r="AL14" s="65">
        <v>-14.349846839904785</v>
      </c>
      <c r="AM14" s="59">
        <v>1.172874927520752</v>
      </c>
      <c r="AN14" s="65" t="s">
        <v>256</v>
      </c>
      <c r="AO14" s="59" t="s">
        <v>256</v>
      </c>
      <c r="AP14" s="69">
        <v>10.04426029763961</v>
      </c>
      <c r="AQ14" s="60">
        <v>0.6807071800553457</v>
      </c>
      <c r="AR14" s="65" t="s">
        <v>256</v>
      </c>
      <c r="AS14" s="59" t="s">
        <v>256</v>
      </c>
      <c r="AT14" s="69">
        <v>13.83412527397398</v>
      </c>
      <c r="AU14" s="59">
        <v>0.67716121674348384</v>
      </c>
      <c r="AV14" s="65">
        <v>3.7898650169372559</v>
      </c>
      <c r="AW14" s="59">
        <v>0.96016120910644531</v>
      </c>
      <c r="AX14" s="65" t="s">
        <v>256</v>
      </c>
      <c r="AY14" s="61" t="s">
        <v>256</v>
      </c>
    </row>
    <row r="15" spans="1:51">
      <c r="A15" s="141" t="s">
        <v>19</v>
      </c>
      <c r="B15" s="72">
        <v>21.051346830047748</v>
      </c>
      <c r="C15" s="53">
        <v>1.1466469697571611</v>
      </c>
      <c r="D15" s="72">
        <v>10.228317719468601</v>
      </c>
      <c r="E15" s="51">
        <v>0.44018853304303013</v>
      </c>
      <c r="F15" s="72">
        <v>10.09154988815285</v>
      </c>
      <c r="G15" s="51">
        <v>0.75077276788337599</v>
      </c>
      <c r="H15" s="72">
        <v>-10.959796905517578</v>
      </c>
      <c r="I15" s="51">
        <v>1.3705688714981079</v>
      </c>
      <c r="J15" s="72">
        <v>-0.13676783442497253</v>
      </c>
      <c r="K15" s="51">
        <v>0.87030208110809326</v>
      </c>
      <c r="L15" s="71">
        <v>35.562340369859712</v>
      </c>
      <c r="M15" s="53">
        <v>1.3339607903069299</v>
      </c>
      <c r="N15" s="72">
        <v>27.472951109298929</v>
      </c>
      <c r="O15" s="51">
        <v>0.74673337054778499</v>
      </c>
      <c r="P15" s="72">
        <v>27.01222457465223</v>
      </c>
      <c r="Q15" s="51">
        <v>1.1725286452951569</v>
      </c>
      <c r="R15" s="72">
        <v>-8.5501155853271484</v>
      </c>
      <c r="S15" s="51">
        <v>1.7760277986526489</v>
      </c>
      <c r="T15" s="71">
        <v>-0.4607265293598175</v>
      </c>
      <c r="U15" s="53">
        <v>1.3901201486587524</v>
      </c>
      <c r="V15" s="72">
        <v>19.96140286256043</v>
      </c>
      <c r="W15" s="53">
        <v>0.77584145584941289</v>
      </c>
      <c r="X15" s="72">
        <v>25.533237682109409</v>
      </c>
      <c r="Y15" s="51">
        <v>0.71920747358258363</v>
      </c>
      <c r="Z15" s="72">
        <v>21.50691939511329</v>
      </c>
      <c r="AA15" s="51">
        <v>1.155922557211597</v>
      </c>
      <c r="AB15" s="72">
        <v>1.5455164909362793</v>
      </c>
      <c r="AC15" s="51">
        <v>1.392151951789856</v>
      </c>
      <c r="AD15" s="71">
        <v>-4.0263180732727051</v>
      </c>
      <c r="AE15" s="53">
        <v>1.3614023923873901</v>
      </c>
      <c r="AF15" s="72">
        <v>63.239100640998437</v>
      </c>
      <c r="AG15" s="51">
        <v>1.2109531788933938</v>
      </c>
      <c r="AH15" s="72">
        <v>60.084125681192923</v>
      </c>
      <c r="AI15" s="51">
        <v>0.94036791216828364</v>
      </c>
      <c r="AJ15" s="72">
        <v>58.384368602585127</v>
      </c>
      <c r="AK15" s="51">
        <v>1.2219021499256877</v>
      </c>
      <c r="AL15" s="72">
        <v>-4.8547320365905762</v>
      </c>
      <c r="AM15" s="51">
        <v>1.7203059196472168</v>
      </c>
      <c r="AN15" s="72">
        <v>-1.6997570991516113</v>
      </c>
      <c r="AO15" s="51">
        <v>1.5418614149093628</v>
      </c>
      <c r="AP15" s="71">
        <v>33.197817271303023</v>
      </c>
      <c r="AQ15" s="53">
        <v>1.2194530241050916</v>
      </c>
      <c r="AR15" s="72">
        <v>46.382309961985229</v>
      </c>
      <c r="AS15" s="51">
        <v>0.90541540684609789</v>
      </c>
      <c r="AT15" s="71">
        <v>43.975134010843597</v>
      </c>
      <c r="AU15" s="51">
        <v>1.3495100471637329</v>
      </c>
      <c r="AV15" s="72">
        <v>10.777317047119141</v>
      </c>
      <c r="AW15" s="51">
        <v>1.8188576698303223</v>
      </c>
      <c r="AX15" s="72">
        <v>-2.4071760177612305</v>
      </c>
      <c r="AY15" s="52">
        <v>1.6251013278961182</v>
      </c>
    </row>
    <row r="16" spans="1:51">
      <c r="A16" s="141" t="s">
        <v>20</v>
      </c>
      <c r="B16" s="72">
        <v>16.06744981471909</v>
      </c>
      <c r="C16" s="53">
        <v>1.4510787989737333</v>
      </c>
      <c r="D16" s="72">
        <v>13.382146803315999</v>
      </c>
      <c r="E16" s="51">
        <v>0.84002619628514363</v>
      </c>
      <c r="F16" s="72">
        <v>16.831051407584219</v>
      </c>
      <c r="G16" s="51">
        <v>0.88493538374508052</v>
      </c>
      <c r="H16" s="72">
        <v>0.76360160112380981</v>
      </c>
      <c r="I16" s="51">
        <v>1.6996294260025024</v>
      </c>
      <c r="J16" s="72">
        <v>3.4489045143127441</v>
      </c>
      <c r="K16" s="51">
        <v>1.2201453447341919</v>
      </c>
      <c r="L16" s="71">
        <v>26.893584822817409</v>
      </c>
      <c r="M16" s="53">
        <v>1.5787368556576376</v>
      </c>
      <c r="N16" s="72">
        <v>20.282489468601039</v>
      </c>
      <c r="O16" s="51">
        <v>0.9392268325740466</v>
      </c>
      <c r="P16" s="72">
        <v>22.619439584796659</v>
      </c>
      <c r="Q16" s="51">
        <v>0.88345334728843794</v>
      </c>
      <c r="R16" s="72">
        <v>-4.2741451263427734</v>
      </c>
      <c r="S16" s="51">
        <v>1.8091157674789429</v>
      </c>
      <c r="T16" s="71">
        <v>2.3369500637054443</v>
      </c>
      <c r="U16" s="53">
        <v>1.2894327640533447</v>
      </c>
      <c r="V16" s="72">
        <v>8.5278259058934012</v>
      </c>
      <c r="W16" s="53">
        <v>0.94973158601172292</v>
      </c>
      <c r="X16" s="72">
        <v>9.0826572184831491</v>
      </c>
      <c r="Y16" s="51">
        <v>0.65336767432711773</v>
      </c>
      <c r="Z16" s="72">
        <v>10.57060676919092</v>
      </c>
      <c r="AA16" s="51">
        <v>0.78791763974284001</v>
      </c>
      <c r="AB16" s="72">
        <v>2.042780876159668</v>
      </c>
      <c r="AC16" s="51">
        <v>1.2340195178985596</v>
      </c>
      <c r="AD16" s="71">
        <v>1.4879496097564697</v>
      </c>
      <c r="AE16" s="53">
        <v>1.0235738754272461</v>
      </c>
      <c r="AF16" s="72">
        <v>24.37054617155604</v>
      </c>
      <c r="AG16" s="51">
        <v>1.4743277087158466</v>
      </c>
      <c r="AH16" s="72">
        <v>22.775509326477088</v>
      </c>
      <c r="AI16" s="51">
        <v>0.95223728749959591</v>
      </c>
      <c r="AJ16" s="72">
        <v>27.214149032402041</v>
      </c>
      <c r="AK16" s="51">
        <v>1.2026273514163632</v>
      </c>
      <c r="AL16" s="72">
        <v>2.8436028957366943</v>
      </c>
      <c r="AM16" s="51">
        <v>1.9026178121566772</v>
      </c>
      <c r="AN16" s="72">
        <v>4.4386396408081055</v>
      </c>
      <c r="AO16" s="51">
        <v>1.5339714288711548</v>
      </c>
      <c r="AP16" s="71">
        <v>15.52148910198901</v>
      </c>
      <c r="AQ16" s="53">
        <v>2.347740268543927</v>
      </c>
      <c r="AR16" s="72">
        <v>16.578767297468911</v>
      </c>
      <c r="AS16" s="51">
        <v>1.0094757624844719</v>
      </c>
      <c r="AT16" s="71">
        <v>21.1575530947426</v>
      </c>
      <c r="AU16" s="51">
        <v>1.0276947055800723</v>
      </c>
      <c r="AV16" s="72">
        <v>5.6360640525817871</v>
      </c>
      <c r="AW16" s="51">
        <v>2.5628190040588379</v>
      </c>
      <c r="AX16" s="72">
        <v>4.5787858963012695</v>
      </c>
      <c r="AY16" s="52">
        <v>1.4405546188354492</v>
      </c>
    </row>
    <row r="17" spans="1:51">
      <c r="A17" s="141" t="s">
        <v>22</v>
      </c>
      <c r="B17" s="72" t="s">
        <v>256</v>
      </c>
      <c r="C17" s="53" t="s">
        <v>256</v>
      </c>
      <c r="D17" s="72">
        <v>9.6785429259858837</v>
      </c>
      <c r="E17" s="51">
        <v>0.74665401590883573</v>
      </c>
      <c r="F17" s="72">
        <v>14.95364898793502</v>
      </c>
      <c r="G17" s="51">
        <v>0.89727267152616386</v>
      </c>
      <c r="H17" s="72" t="s">
        <v>256</v>
      </c>
      <c r="I17" s="51" t="s">
        <v>256</v>
      </c>
      <c r="J17" s="72">
        <v>5.2751059532165527</v>
      </c>
      <c r="K17" s="51">
        <v>1.1673004627227783</v>
      </c>
      <c r="L17" s="71" t="s">
        <v>256</v>
      </c>
      <c r="M17" s="53" t="s">
        <v>256</v>
      </c>
      <c r="N17" s="72">
        <v>12.77838254896931</v>
      </c>
      <c r="O17" s="51">
        <v>0.93675428087123613</v>
      </c>
      <c r="P17" s="72">
        <v>16.650213884683492</v>
      </c>
      <c r="Q17" s="51">
        <v>0.81467479686612754</v>
      </c>
      <c r="R17" s="72" t="s">
        <v>256</v>
      </c>
      <c r="S17" s="51" t="s">
        <v>256</v>
      </c>
      <c r="T17" s="71">
        <v>3.8718314170837402</v>
      </c>
      <c r="U17" s="53">
        <v>1.2414522171020508</v>
      </c>
      <c r="V17" s="72" t="s">
        <v>256</v>
      </c>
      <c r="W17" s="53" t="s">
        <v>256</v>
      </c>
      <c r="X17" s="72">
        <v>16.52659643543954</v>
      </c>
      <c r="Y17" s="51">
        <v>1.0648560603611625</v>
      </c>
      <c r="Z17" s="72">
        <v>15.955536501823691</v>
      </c>
      <c r="AA17" s="51">
        <v>0.83957564578458366</v>
      </c>
      <c r="AB17" s="72" t="s">
        <v>256</v>
      </c>
      <c r="AC17" s="51" t="s">
        <v>256</v>
      </c>
      <c r="AD17" s="71">
        <v>-0.5710599422454834</v>
      </c>
      <c r="AE17" s="53">
        <v>1.3560256958007813</v>
      </c>
      <c r="AF17" s="72" t="s">
        <v>256</v>
      </c>
      <c r="AG17" s="51" t="s">
        <v>256</v>
      </c>
      <c r="AH17" s="72">
        <v>25.84931343679056</v>
      </c>
      <c r="AI17" s="51">
        <v>1.5044505617034976</v>
      </c>
      <c r="AJ17" s="72">
        <v>38.297231602583729</v>
      </c>
      <c r="AK17" s="51">
        <v>1.2132237641437202</v>
      </c>
      <c r="AL17" s="72" t="s">
        <v>256</v>
      </c>
      <c r="AM17" s="51" t="s">
        <v>256</v>
      </c>
      <c r="AN17" s="72">
        <v>12.447917938232422</v>
      </c>
      <c r="AO17" s="51">
        <v>1.9326881170272827</v>
      </c>
      <c r="AP17" s="71" t="s">
        <v>256</v>
      </c>
      <c r="AQ17" s="53" t="s">
        <v>256</v>
      </c>
      <c r="AR17" s="72">
        <v>24.37903609876264</v>
      </c>
      <c r="AS17" s="51">
        <v>1.3159380542198349</v>
      </c>
      <c r="AT17" s="71">
        <v>33.848845095986881</v>
      </c>
      <c r="AU17" s="51">
        <v>1.1929290057867958</v>
      </c>
      <c r="AV17" s="72" t="s">
        <v>256</v>
      </c>
      <c r="AW17" s="51" t="s">
        <v>256</v>
      </c>
      <c r="AX17" s="72">
        <v>9.4698085784912109</v>
      </c>
      <c r="AY17" s="52">
        <v>1.7761679887771606</v>
      </c>
    </row>
    <row r="18" spans="1:51">
      <c r="A18" s="140" t="s">
        <v>24</v>
      </c>
      <c r="B18" s="65" t="s">
        <v>256</v>
      </c>
      <c r="C18" s="60" t="s">
        <v>256</v>
      </c>
      <c r="D18" s="65">
        <v>13.46136284520772</v>
      </c>
      <c r="E18" s="59">
        <v>0.68243870042342991</v>
      </c>
      <c r="F18" s="65">
        <v>16.067643024440699</v>
      </c>
      <c r="G18" s="59">
        <v>0.84981035967502661</v>
      </c>
      <c r="H18" s="65" t="s">
        <v>256</v>
      </c>
      <c r="I18" s="59" t="s">
        <v>256</v>
      </c>
      <c r="J18" s="65">
        <v>2.6062800884246826</v>
      </c>
      <c r="K18" s="59">
        <v>1.0899083614349365</v>
      </c>
      <c r="L18" s="69" t="s">
        <v>256</v>
      </c>
      <c r="M18" s="60" t="s">
        <v>256</v>
      </c>
      <c r="N18" s="65">
        <v>19.7349325257948</v>
      </c>
      <c r="O18" s="59">
        <v>0.86868550603149752</v>
      </c>
      <c r="P18" s="65">
        <v>26.18954402939114</v>
      </c>
      <c r="Q18" s="59">
        <v>0.92813497839009651</v>
      </c>
      <c r="R18" s="65" t="s">
        <v>256</v>
      </c>
      <c r="S18" s="59" t="s">
        <v>256</v>
      </c>
      <c r="T18" s="65">
        <v>6.4546113014221191</v>
      </c>
      <c r="U18" s="59">
        <v>1.271239161491394</v>
      </c>
      <c r="V18" s="65" t="s">
        <v>256</v>
      </c>
      <c r="W18" s="60" t="s">
        <v>256</v>
      </c>
      <c r="X18" s="65">
        <v>5.7754430867969768</v>
      </c>
      <c r="Y18" s="59">
        <v>0.45392394477115072</v>
      </c>
      <c r="Z18" s="65">
        <v>6.4081849068980494</v>
      </c>
      <c r="AA18" s="59">
        <v>0.54524399982623017</v>
      </c>
      <c r="AB18" s="65" t="s">
        <v>256</v>
      </c>
      <c r="AC18" s="59" t="s">
        <v>256</v>
      </c>
      <c r="AD18" s="65">
        <v>0.63274180889129639</v>
      </c>
      <c r="AE18" s="60">
        <v>0.70946317911148071</v>
      </c>
      <c r="AF18" s="65" t="s">
        <v>256</v>
      </c>
      <c r="AG18" s="59" t="s">
        <v>256</v>
      </c>
      <c r="AH18" s="65">
        <v>32.671002345489597</v>
      </c>
      <c r="AI18" s="59">
        <v>0.91886643359994458</v>
      </c>
      <c r="AJ18" s="65">
        <v>36.295181747141541</v>
      </c>
      <c r="AK18" s="59">
        <v>1.1347312074646547</v>
      </c>
      <c r="AL18" s="65" t="s">
        <v>256</v>
      </c>
      <c r="AM18" s="59" t="s">
        <v>256</v>
      </c>
      <c r="AN18" s="65">
        <v>3.6241793632507324</v>
      </c>
      <c r="AO18" s="59">
        <v>1.4601131677627563</v>
      </c>
      <c r="AP18" s="69" t="s">
        <v>256</v>
      </c>
      <c r="AQ18" s="60" t="s">
        <v>256</v>
      </c>
      <c r="AR18" s="65">
        <v>11.312003396886899</v>
      </c>
      <c r="AS18" s="59">
        <v>0.66990785327380886</v>
      </c>
      <c r="AT18" s="69">
        <v>14.260379992516061</v>
      </c>
      <c r="AU18" s="59">
        <v>1.0370081028673381</v>
      </c>
      <c r="AV18" s="65" t="s">
        <v>256</v>
      </c>
      <c r="AW18" s="59" t="s">
        <v>256</v>
      </c>
      <c r="AX18" s="65">
        <v>2.9483766555786133</v>
      </c>
      <c r="AY18" s="61">
        <v>1.2345696687698364</v>
      </c>
    </row>
    <row r="19" spans="1:51">
      <c r="A19" s="140" t="s">
        <v>364</v>
      </c>
      <c r="B19" s="65" t="s">
        <v>256</v>
      </c>
      <c r="C19" s="60" t="s">
        <v>256</v>
      </c>
      <c r="D19" s="65">
        <v>4.7916066887413411</v>
      </c>
      <c r="E19" s="59">
        <v>0.59149479630842672</v>
      </c>
      <c r="F19" s="65">
        <v>6.1528056657654426</v>
      </c>
      <c r="G19" s="59">
        <v>0.64806441399935011</v>
      </c>
      <c r="H19" s="65" t="s">
        <v>256</v>
      </c>
      <c r="I19" s="59" t="s">
        <v>256</v>
      </c>
      <c r="J19" s="65">
        <v>1.3611990213394165</v>
      </c>
      <c r="K19" s="59">
        <v>0.87741297483444214</v>
      </c>
      <c r="L19" s="69" t="s">
        <v>256</v>
      </c>
      <c r="M19" s="60" t="s">
        <v>256</v>
      </c>
      <c r="N19" s="65">
        <v>12.50939825765056</v>
      </c>
      <c r="O19" s="59">
        <v>0.68464088140289081</v>
      </c>
      <c r="P19" s="65">
        <v>10.75108325538956</v>
      </c>
      <c r="Q19" s="59">
        <v>0.91266455583412143</v>
      </c>
      <c r="R19" s="65" t="s">
        <v>256</v>
      </c>
      <c r="S19" s="59" t="s">
        <v>256</v>
      </c>
      <c r="T19" s="65">
        <v>-1.7583149671554565</v>
      </c>
      <c r="U19" s="59">
        <v>1.1409162282943726</v>
      </c>
      <c r="V19" s="65" t="s">
        <v>256</v>
      </c>
      <c r="W19" s="60" t="s">
        <v>256</v>
      </c>
      <c r="X19" s="65">
        <v>11.68969112842359</v>
      </c>
      <c r="Y19" s="59">
        <v>0.87965480035130561</v>
      </c>
      <c r="Z19" s="65">
        <v>9.3377869883417688</v>
      </c>
      <c r="AA19" s="59">
        <v>0.78366444482104969</v>
      </c>
      <c r="AB19" s="65" t="s">
        <v>256</v>
      </c>
      <c r="AC19" s="59" t="s">
        <v>256</v>
      </c>
      <c r="AD19" s="65">
        <v>-2.3519041538238525</v>
      </c>
      <c r="AE19" s="60">
        <v>1.1781011819839478</v>
      </c>
      <c r="AF19" s="65" t="s">
        <v>256</v>
      </c>
      <c r="AG19" s="59" t="s">
        <v>256</v>
      </c>
      <c r="AH19" s="65">
        <v>27.00335959452244</v>
      </c>
      <c r="AI19" s="59">
        <v>1.009807326682828</v>
      </c>
      <c r="AJ19" s="65">
        <v>27.410380550192549</v>
      </c>
      <c r="AK19" s="59">
        <v>1.4702319218523388</v>
      </c>
      <c r="AL19" s="65" t="s">
        <v>256</v>
      </c>
      <c r="AM19" s="59" t="s">
        <v>256</v>
      </c>
      <c r="AN19" s="65">
        <v>0.40702095627784729</v>
      </c>
      <c r="AO19" s="59">
        <v>1.7836178541183472</v>
      </c>
      <c r="AP19" s="69" t="s">
        <v>256</v>
      </c>
      <c r="AQ19" s="60" t="s">
        <v>256</v>
      </c>
      <c r="AR19" s="65">
        <v>17.499605613694779</v>
      </c>
      <c r="AS19" s="59">
        <v>0.92471135249567749</v>
      </c>
      <c r="AT19" s="69">
        <v>19.629088857662151</v>
      </c>
      <c r="AU19" s="59">
        <v>1.2332165621360469</v>
      </c>
      <c r="AV19" s="65" t="s">
        <v>256</v>
      </c>
      <c r="AW19" s="59" t="s">
        <v>256</v>
      </c>
      <c r="AX19" s="65">
        <v>2.1294832229614258</v>
      </c>
      <c r="AY19" s="61">
        <v>1.5414000749588013</v>
      </c>
    </row>
    <row r="20" spans="1:51">
      <c r="A20" s="140" t="s">
        <v>25</v>
      </c>
      <c r="B20" s="65" t="s">
        <v>256</v>
      </c>
      <c r="C20" s="60" t="s">
        <v>256</v>
      </c>
      <c r="D20" s="65">
        <v>5.283546599922377</v>
      </c>
      <c r="E20" s="59">
        <v>0.45991139177332435</v>
      </c>
      <c r="F20" s="65">
        <v>6.5253873417904584</v>
      </c>
      <c r="G20" s="59">
        <v>0.57488380821759855</v>
      </c>
      <c r="H20" s="65" t="s">
        <v>256</v>
      </c>
      <c r="I20" s="59" t="s">
        <v>256</v>
      </c>
      <c r="J20" s="65">
        <v>1.2418407201766968</v>
      </c>
      <c r="K20" s="59">
        <v>0.73621320724487305</v>
      </c>
      <c r="L20" s="69" t="s">
        <v>256</v>
      </c>
      <c r="M20" s="60" t="s">
        <v>256</v>
      </c>
      <c r="N20" s="65">
        <v>14.75412152254518</v>
      </c>
      <c r="O20" s="59">
        <v>0.71210193202421068</v>
      </c>
      <c r="P20" s="65">
        <v>12.970994210592499</v>
      </c>
      <c r="Q20" s="59">
        <v>0.62915670136095558</v>
      </c>
      <c r="R20" s="65" t="s">
        <v>256</v>
      </c>
      <c r="S20" s="59" t="s">
        <v>256</v>
      </c>
      <c r="T20" s="65">
        <v>-1.7831273078918457</v>
      </c>
      <c r="U20" s="59">
        <v>0.95022487640380859</v>
      </c>
      <c r="V20" s="65" t="s">
        <v>256</v>
      </c>
      <c r="W20" s="60" t="s">
        <v>256</v>
      </c>
      <c r="X20" s="65">
        <v>4.0156381020531073</v>
      </c>
      <c r="Y20" s="59">
        <v>0.39900813770176369</v>
      </c>
      <c r="Z20" s="65">
        <v>4.2707114440215914</v>
      </c>
      <c r="AA20" s="59">
        <v>0.38278139258453547</v>
      </c>
      <c r="AB20" s="65" t="s">
        <v>256</v>
      </c>
      <c r="AC20" s="59" t="s">
        <v>256</v>
      </c>
      <c r="AD20" s="65">
        <v>0.25507333874702454</v>
      </c>
      <c r="AE20" s="60">
        <v>0.55292773246765137</v>
      </c>
      <c r="AF20" s="65" t="s">
        <v>256</v>
      </c>
      <c r="AG20" s="59" t="s">
        <v>256</v>
      </c>
      <c r="AH20" s="65">
        <v>8.0274209249642645</v>
      </c>
      <c r="AI20" s="59">
        <v>0.49773111163119993</v>
      </c>
      <c r="AJ20" s="65">
        <v>14.64745332782992</v>
      </c>
      <c r="AK20" s="59">
        <v>0.81931389084913042</v>
      </c>
      <c r="AL20" s="65" t="s">
        <v>256</v>
      </c>
      <c r="AM20" s="59" t="s">
        <v>256</v>
      </c>
      <c r="AN20" s="65">
        <v>6.6200323104858398</v>
      </c>
      <c r="AO20" s="59">
        <v>0.95865088701248169</v>
      </c>
      <c r="AP20" s="69" t="s">
        <v>256</v>
      </c>
      <c r="AQ20" s="60" t="s">
        <v>256</v>
      </c>
      <c r="AR20" s="65">
        <v>5.1142813142973118</v>
      </c>
      <c r="AS20" s="59">
        <v>0.4482175838051467</v>
      </c>
      <c r="AT20" s="69">
        <v>6.4930871143912317</v>
      </c>
      <c r="AU20" s="59">
        <v>0.50247874926410463</v>
      </c>
      <c r="AV20" s="65" t="s">
        <v>256</v>
      </c>
      <c r="AW20" s="59" t="s">
        <v>256</v>
      </c>
      <c r="AX20" s="65">
        <v>1.3788057565689087</v>
      </c>
      <c r="AY20" s="61">
        <v>0.67333787679672241</v>
      </c>
    </row>
    <row r="21" spans="1:51">
      <c r="A21" s="140" t="s">
        <v>26</v>
      </c>
      <c r="B21" s="65">
        <v>13.64521954374835</v>
      </c>
      <c r="C21" s="60">
        <v>0.96868095544085819</v>
      </c>
      <c r="D21" s="65">
        <v>7.5216668538746809</v>
      </c>
      <c r="E21" s="59">
        <v>0.76060931925627917</v>
      </c>
      <c r="F21" s="65">
        <v>7.0164894549700794</v>
      </c>
      <c r="G21" s="59">
        <v>0.7132487762929357</v>
      </c>
      <c r="H21" s="65">
        <v>-6.628730297088623</v>
      </c>
      <c r="I21" s="59">
        <v>1.202940821647644</v>
      </c>
      <c r="J21" s="65">
        <v>-0.50517737865447998</v>
      </c>
      <c r="K21" s="59">
        <v>1.042712926864624</v>
      </c>
      <c r="L21" s="69">
        <v>20.077077449482971</v>
      </c>
      <c r="M21" s="60">
        <v>1.6724369060419551</v>
      </c>
      <c r="N21" s="65">
        <v>18.695034626135548</v>
      </c>
      <c r="O21" s="59">
        <v>1.1527941282853846</v>
      </c>
      <c r="P21" s="65">
        <v>11.170418059928901</v>
      </c>
      <c r="Q21" s="59">
        <v>0.88946877090524656</v>
      </c>
      <c r="R21" s="65">
        <v>-8.9066591262817383</v>
      </c>
      <c r="S21" s="59">
        <v>1.8942544460296631</v>
      </c>
      <c r="T21" s="65">
        <v>-7.5246167182922363</v>
      </c>
      <c r="U21" s="59">
        <v>1.4560525417327881</v>
      </c>
      <c r="V21" s="65">
        <v>3.8687223114865099</v>
      </c>
      <c r="W21" s="60">
        <v>0.48848702463895832</v>
      </c>
      <c r="X21" s="65">
        <v>3.0814742579183059</v>
      </c>
      <c r="Y21" s="59">
        <v>0.60408471591119772</v>
      </c>
      <c r="Z21" s="65">
        <v>3.0149612098084981</v>
      </c>
      <c r="AA21" s="59">
        <v>0.38236684736906895</v>
      </c>
      <c r="AB21" s="65">
        <v>-0.85376107692718506</v>
      </c>
      <c r="AC21" s="59">
        <v>0.62034183740615845</v>
      </c>
      <c r="AD21" s="65">
        <v>-6.6513046622276306E-2</v>
      </c>
      <c r="AE21" s="60">
        <v>0.71492850780487061</v>
      </c>
      <c r="AF21" s="65">
        <v>24.553781103698689</v>
      </c>
      <c r="AG21" s="59">
        <v>1.4363932320949291</v>
      </c>
      <c r="AH21" s="65">
        <v>27.673448045821772</v>
      </c>
      <c r="AI21" s="59">
        <v>1.3302582581207651</v>
      </c>
      <c r="AJ21" s="65">
        <v>18.655190558409242</v>
      </c>
      <c r="AK21" s="59">
        <v>1.0478947759615311</v>
      </c>
      <c r="AL21" s="65">
        <v>-5.8985905647277832</v>
      </c>
      <c r="AM21" s="59">
        <v>1.7780070304870605</v>
      </c>
      <c r="AN21" s="65">
        <v>-9.0182571411132813</v>
      </c>
      <c r="AO21" s="59">
        <v>1.6934198141098022</v>
      </c>
      <c r="AP21" s="69">
        <v>7.0537563841643074</v>
      </c>
      <c r="AQ21" s="60">
        <v>0.98175647366323393</v>
      </c>
      <c r="AR21" s="65">
        <v>6.8145215651416011</v>
      </c>
      <c r="AS21" s="59">
        <v>0.68493197558431818</v>
      </c>
      <c r="AT21" s="69">
        <v>10.6872012387269</v>
      </c>
      <c r="AU21" s="59">
        <v>0.89461124069513165</v>
      </c>
      <c r="AV21" s="65">
        <v>3.6334447860717773</v>
      </c>
      <c r="AW21" s="59">
        <v>1.3282225131988525</v>
      </c>
      <c r="AX21" s="65">
        <v>3.8726797103881836</v>
      </c>
      <c r="AY21" s="61">
        <v>1.1267036199569702</v>
      </c>
    </row>
    <row r="22" spans="1:51">
      <c r="A22" s="140" t="s">
        <v>239</v>
      </c>
      <c r="B22" s="65" t="s">
        <v>256</v>
      </c>
      <c r="C22" s="60" t="s">
        <v>256</v>
      </c>
      <c r="D22" s="65">
        <v>2.4111508010175511</v>
      </c>
      <c r="E22" s="59">
        <v>0.31299867368225137</v>
      </c>
      <c r="F22" s="65">
        <v>4.1532785893040529</v>
      </c>
      <c r="G22" s="59">
        <v>0.47346560907092361</v>
      </c>
      <c r="H22" s="65" t="s">
        <v>256</v>
      </c>
      <c r="I22" s="59" t="s">
        <v>256</v>
      </c>
      <c r="J22" s="65">
        <v>1.7421277761459351</v>
      </c>
      <c r="K22" s="59">
        <v>0.56757187843322754</v>
      </c>
      <c r="L22" s="69" t="s">
        <v>256</v>
      </c>
      <c r="M22" s="60" t="s">
        <v>256</v>
      </c>
      <c r="N22" s="65">
        <v>7.6787662089222888</v>
      </c>
      <c r="O22" s="59">
        <v>0.6579163081017001</v>
      </c>
      <c r="P22" s="65">
        <v>5.2915709684847139</v>
      </c>
      <c r="Q22" s="59">
        <v>0.55283292405662399</v>
      </c>
      <c r="R22" s="65" t="s">
        <v>256</v>
      </c>
      <c r="S22" s="59" t="s">
        <v>256</v>
      </c>
      <c r="T22" s="65">
        <v>-2.387195348739624</v>
      </c>
      <c r="U22" s="59">
        <v>0.85934746265411377</v>
      </c>
      <c r="V22" s="65" t="s">
        <v>256</v>
      </c>
      <c r="W22" s="60" t="s">
        <v>256</v>
      </c>
      <c r="X22" s="65">
        <v>3.5466504368720599</v>
      </c>
      <c r="Y22" s="59">
        <v>0.44631339372583162</v>
      </c>
      <c r="Z22" s="65">
        <v>3.9882858587119712</v>
      </c>
      <c r="AA22" s="59">
        <v>0.43277054488597744</v>
      </c>
      <c r="AB22" s="65" t="s">
        <v>256</v>
      </c>
      <c r="AC22" s="59" t="s">
        <v>256</v>
      </c>
      <c r="AD22" s="65">
        <v>0.44163542985916138</v>
      </c>
      <c r="AE22" s="60">
        <v>0.62167996168136597</v>
      </c>
      <c r="AF22" s="65" t="s">
        <v>256</v>
      </c>
      <c r="AG22" s="59" t="s">
        <v>256</v>
      </c>
      <c r="AH22" s="65">
        <v>6.4361761958276444</v>
      </c>
      <c r="AI22" s="59">
        <v>0.57352614811610958</v>
      </c>
      <c r="AJ22" s="65">
        <v>5.8843882812289614</v>
      </c>
      <c r="AK22" s="59">
        <v>0.61211564343112901</v>
      </c>
      <c r="AL22" s="65" t="s">
        <v>256</v>
      </c>
      <c r="AM22" s="59" t="s">
        <v>256</v>
      </c>
      <c r="AN22" s="65">
        <v>-0.55178791284561157</v>
      </c>
      <c r="AO22" s="59">
        <v>0.83881926536560059</v>
      </c>
      <c r="AP22" s="69" t="s">
        <v>256</v>
      </c>
      <c r="AQ22" s="60" t="s">
        <v>256</v>
      </c>
      <c r="AR22" s="65">
        <v>6.8561599028729283</v>
      </c>
      <c r="AS22" s="59">
        <v>0.63386131997334372</v>
      </c>
      <c r="AT22" s="69">
        <v>4.8982301170635978</v>
      </c>
      <c r="AU22" s="59">
        <v>0.52649053416724756</v>
      </c>
      <c r="AV22" s="65" t="s">
        <v>256</v>
      </c>
      <c r="AW22" s="59" t="s">
        <v>256</v>
      </c>
      <c r="AX22" s="65">
        <v>-1.9579297304153442</v>
      </c>
      <c r="AY22" s="61">
        <v>0.8239978551864624</v>
      </c>
    </row>
    <row r="23" spans="1:51">
      <c r="A23" s="140" t="s">
        <v>27</v>
      </c>
      <c r="B23" s="65">
        <v>10.448127060324859</v>
      </c>
      <c r="C23" s="60">
        <v>0.64509784365824852</v>
      </c>
      <c r="D23" s="65">
        <v>13.840389731145819</v>
      </c>
      <c r="E23" s="59">
        <v>0.78897775411103954</v>
      </c>
      <c r="F23" s="65">
        <v>11.04234050780004</v>
      </c>
      <c r="G23" s="59">
        <v>0.58262978888304295</v>
      </c>
      <c r="H23" s="65">
        <v>0.59421342611312866</v>
      </c>
      <c r="I23" s="59">
        <v>0.86925756931304932</v>
      </c>
      <c r="J23" s="65">
        <v>-2.7980492115020752</v>
      </c>
      <c r="K23" s="59">
        <v>0.98078709840774536</v>
      </c>
      <c r="L23" s="69">
        <v>27.851997281281768</v>
      </c>
      <c r="M23" s="60">
        <v>0.90979194642568695</v>
      </c>
      <c r="N23" s="65">
        <v>24.116830962683341</v>
      </c>
      <c r="O23" s="59">
        <v>0.92233895648073372</v>
      </c>
      <c r="P23" s="65">
        <v>19.166752533610229</v>
      </c>
      <c r="Q23" s="59">
        <v>0.87037101747261147</v>
      </c>
      <c r="R23" s="65">
        <v>-8.6852445602416992</v>
      </c>
      <c r="S23" s="59">
        <v>1.2590738534927368</v>
      </c>
      <c r="T23" s="65">
        <v>-4.9500784873962402</v>
      </c>
      <c r="U23" s="59">
        <v>1.2681698799133301</v>
      </c>
      <c r="V23" s="65">
        <v>4.6486519405404287</v>
      </c>
      <c r="W23" s="60">
        <v>0.3709136445839637</v>
      </c>
      <c r="X23" s="65">
        <v>3.5240229239283538</v>
      </c>
      <c r="Y23" s="59">
        <v>0.31372969259102196</v>
      </c>
      <c r="Z23" s="65">
        <v>4.3449556264279039</v>
      </c>
      <c r="AA23" s="59">
        <v>0.47033803605939628</v>
      </c>
      <c r="AB23" s="65">
        <v>-0.30369630455970764</v>
      </c>
      <c r="AC23" s="59">
        <v>0.59899485111236572</v>
      </c>
      <c r="AD23" s="65">
        <v>0.82093268632888794</v>
      </c>
      <c r="AE23" s="60">
        <v>0.56537085771560669</v>
      </c>
      <c r="AF23" s="65">
        <v>28.11993224226104</v>
      </c>
      <c r="AG23" s="59">
        <v>0.94556646506441</v>
      </c>
      <c r="AH23" s="65">
        <v>19.68058748026624</v>
      </c>
      <c r="AI23" s="59">
        <v>0.86883751510838825</v>
      </c>
      <c r="AJ23" s="65">
        <v>26.46170613922461</v>
      </c>
      <c r="AK23" s="59">
        <v>1.1896550646102129</v>
      </c>
      <c r="AL23" s="65">
        <v>-1.6582261323928833</v>
      </c>
      <c r="AM23" s="59">
        <v>1.5196628570556641</v>
      </c>
      <c r="AN23" s="65">
        <v>6.7811188697814941</v>
      </c>
      <c r="AO23" s="59">
        <v>1.473145604133606</v>
      </c>
      <c r="AP23" s="69">
        <v>9.6641182811873581</v>
      </c>
      <c r="AQ23" s="60">
        <v>0.76849787911070633</v>
      </c>
      <c r="AR23" s="65">
        <v>9.2415217201098354</v>
      </c>
      <c r="AS23" s="59">
        <v>0.69718366735067205</v>
      </c>
      <c r="AT23" s="69">
        <v>10.511673986220901</v>
      </c>
      <c r="AU23" s="59">
        <v>0.77423908875159919</v>
      </c>
      <c r="AV23" s="65">
        <v>0.84755569696426392</v>
      </c>
      <c r="AW23" s="59">
        <v>1.0908873081207275</v>
      </c>
      <c r="AX23" s="65">
        <v>1.27015221118927</v>
      </c>
      <c r="AY23" s="61">
        <v>1.0418787002563477</v>
      </c>
    </row>
    <row r="24" spans="1:51">
      <c r="A24" s="140" t="s">
        <v>28</v>
      </c>
      <c r="B24" s="65" t="s">
        <v>256</v>
      </c>
      <c r="C24" s="60" t="s">
        <v>256</v>
      </c>
      <c r="D24" s="65">
        <v>3.936497509582467</v>
      </c>
      <c r="E24" s="59">
        <v>0.449580934085897</v>
      </c>
      <c r="F24" s="65">
        <v>13.95395153000513</v>
      </c>
      <c r="G24" s="59">
        <v>1.0252427414267589</v>
      </c>
      <c r="H24" s="65" t="s">
        <v>256</v>
      </c>
      <c r="I24" s="59" t="s">
        <v>256</v>
      </c>
      <c r="J24" s="65">
        <v>10.017454147338867</v>
      </c>
      <c r="K24" s="59">
        <v>1.119484543800354</v>
      </c>
      <c r="L24" s="69" t="s">
        <v>256</v>
      </c>
      <c r="M24" s="60" t="s">
        <v>256</v>
      </c>
      <c r="N24" s="65">
        <v>17.459056135714519</v>
      </c>
      <c r="O24" s="59">
        <v>0.96100229588668218</v>
      </c>
      <c r="P24" s="65">
        <v>19.026599868826938</v>
      </c>
      <c r="Q24" s="59">
        <v>1.019790727116977</v>
      </c>
      <c r="R24" s="65" t="s">
        <v>256</v>
      </c>
      <c r="S24" s="59" t="s">
        <v>256</v>
      </c>
      <c r="T24" s="65">
        <v>1.5675437450408936</v>
      </c>
      <c r="U24" s="59">
        <v>1.4012489318847656</v>
      </c>
      <c r="V24" s="65" t="s">
        <v>256</v>
      </c>
      <c r="W24" s="60" t="s">
        <v>256</v>
      </c>
      <c r="X24" s="65">
        <v>1.8632683047088421</v>
      </c>
      <c r="Y24" s="59">
        <v>0.26643987652814172</v>
      </c>
      <c r="Z24" s="65">
        <v>2.2619533668433451</v>
      </c>
      <c r="AA24" s="59">
        <v>0.30693242097257867</v>
      </c>
      <c r="AB24" s="65" t="s">
        <v>256</v>
      </c>
      <c r="AC24" s="59" t="s">
        <v>256</v>
      </c>
      <c r="AD24" s="65">
        <v>0.39868506789207458</v>
      </c>
      <c r="AE24" s="60">
        <v>0.40644523501396179</v>
      </c>
      <c r="AF24" s="65" t="s">
        <v>256</v>
      </c>
      <c r="AG24" s="59" t="s">
        <v>256</v>
      </c>
      <c r="AH24" s="65">
        <v>12.61740151296334</v>
      </c>
      <c r="AI24" s="59">
        <v>0.81688147683572765</v>
      </c>
      <c r="AJ24" s="65">
        <v>12.361948532777991</v>
      </c>
      <c r="AK24" s="59">
        <v>0.79636550436912856</v>
      </c>
      <c r="AL24" s="65" t="s">
        <v>256</v>
      </c>
      <c r="AM24" s="59" t="s">
        <v>256</v>
      </c>
      <c r="AN24" s="65">
        <v>-0.25545299053192139</v>
      </c>
      <c r="AO24" s="59">
        <v>1.1408301591873169</v>
      </c>
      <c r="AP24" s="69" t="s">
        <v>256</v>
      </c>
      <c r="AQ24" s="60" t="s">
        <v>256</v>
      </c>
      <c r="AR24" s="65">
        <v>5.4261437891664626</v>
      </c>
      <c r="AS24" s="59">
        <v>0.60664265277846041</v>
      </c>
      <c r="AT24" s="69">
        <v>6.9170920812827594</v>
      </c>
      <c r="AU24" s="59">
        <v>0.5880726699284291</v>
      </c>
      <c r="AV24" s="65" t="s">
        <v>256</v>
      </c>
      <c r="AW24" s="59" t="s">
        <v>256</v>
      </c>
      <c r="AX24" s="65">
        <v>1.4909483194351196</v>
      </c>
      <c r="AY24" s="61">
        <v>0.84489333629608154</v>
      </c>
    </row>
    <row r="25" spans="1:51">
      <c r="A25" s="140" t="s">
        <v>464</v>
      </c>
      <c r="B25" s="65">
        <v>15.642857353508809</v>
      </c>
      <c r="C25" s="60">
        <v>0.74445720501330503</v>
      </c>
      <c r="D25" s="65">
        <v>6.9165840565334422</v>
      </c>
      <c r="E25" s="59">
        <v>0.61999295305894531</v>
      </c>
      <c r="F25" s="65">
        <v>10.343236279292871</v>
      </c>
      <c r="G25" s="59">
        <v>0.83254543019758886</v>
      </c>
      <c r="H25" s="65">
        <v>-5.2996211051940918</v>
      </c>
      <c r="I25" s="59">
        <v>1.1168475151062012</v>
      </c>
      <c r="J25" s="65">
        <v>3.426652193069458</v>
      </c>
      <c r="K25" s="59">
        <v>1.0380381345748901</v>
      </c>
      <c r="L25" s="69">
        <v>14.825112508370401</v>
      </c>
      <c r="M25" s="60">
        <v>0.72127329140447882</v>
      </c>
      <c r="N25" s="65">
        <v>10.534724448279951</v>
      </c>
      <c r="O25" s="59">
        <v>0.69990855200948177</v>
      </c>
      <c r="P25" s="65">
        <v>9.4020718759110373</v>
      </c>
      <c r="Q25" s="59">
        <v>0.91915306725500057</v>
      </c>
      <c r="R25" s="65">
        <v>-5.4230408668518066</v>
      </c>
      <c r="S25" s="59">
        <v>1.1683653593063354</v>
      </c>
      <c r="T25" s="65">
        <v>-1.1326525211334229</v>
      </c>
      <c r="U25" s="59">
        <v>1.1552983522415161</v>
      </c>
      <c r="V25" s="65">
        <v>2.40227106445893</v>
      </c>
      <c r="W25" s="60">
        <v>0.3062621313277073</v>
      </c>
      <c r="X25" s="65">
        <v>1.8429868446027311</v>
      </c>
      <c r="Y25" s="59">
        <v>0.30408702699219042</v>
      </c>
      <c r="Z25" s="65">
        <v>2.9043000500562761</v>
      </c>
      <c r="AA25" s="59">
        <v>0.39126035136038251</v>
      </c>
      <c r="AB25" s="65">
        <v>0.50202900171279907</v>
      </c>
      <c r="AC25" s="59">
        <v>0.49687138199806213</v>
      </c>
      <c r="AD25" s="65">
        <v>1.0613131523132324</v>
      </c>
      <c r="AE25" s="60">
        <v>0.49553364515304565</v>
      </c>
      <c r="AF25" s="65">
        <v>12.78834582749894</v>
      </c>
      <c r="AG25" s="59">
        <v>0.76014200209877969</v>
      </c>
      <c r="AH25" s="65">
        <v>5.3003127704020701</v>
      </c>
      <c r="AI25" s="59">
        <v>0.53342652721228745</v>
      </c>
      <c r="AJ25" s="65">
        <v>12.911566452502591</v>
      </c>
      <c r="AK25" s="59">
        <v>0.9026003231123968</v>
      </c>
      <c r="AL25" s="65">
        <v>0.12322062253952026</v>
      </c>
      <c r="AM25" s="59">
        <v>1.1800436973571777</v>
      </c>
      <c r="AN25" s="65">
        <v>7.6112537384033203</v>
      </c>
      <c r="AO25" s="59">
        <v>1.0484422445297241</v>
      </c>
      <c r="AP25" s="69">
        <v>3.732758021556267</v>
      </c>
      <c r="AQ25" s="60">
        <v>0.45545641233384199</v>
      </c>
      <c r="AR25" s="65">
        <v>3.1361360787170991</v>
      </c>
      <c r="AS25" s="59">
        <v>0.49025182610906992</v>
      </c>
      <c r="AT25" s="69">
        <v>8.3547532749916282</v>
      </c>
      <c r="AU25" s="59">
        <v>0.77700448352496654</v>
      </c>
      <c r="AV25" s="65">
        <v>4.6219954490661621</v>
      </c>
      <c r="AW25" s="59">
        <v>0.90065336227416992</v>
      </c>
      <c r="AX25" s="65">
        <v>5.2186169624328613</v>
      </c>
      <c r="AY25" s="61">
        <v>0.91873979568481445</v>
      </c>
    </row>
    <row r="26" spans="1:51">
      <c r="A26" s="140" t="s">
        <v>29</v>
      </c>
      <c r="B26" s="65" t="s">
        <v>256</v>
      </c>
      <c r="C26" s="60" t="s">
        <v>256</v>
      </c>
      <c r="D26" s="65">
        <v>13.558115749554529</v>
      </c>
      <c r="E26" s="59">
        <v>0.70097191156394867</v>
      </c>
      <c r="F26" s="65">
        <v>15.09286176664915</v>
      </c>
      <c r="G26" s="59">
        <v>0.71223664533859066</v>
      </c>
      <c r="H26" s="65" t="s">
        <v>256</v>
      </c>
      <c r="I26" s="59" t="s">
        <v>256</v>
      </c>
      <c r="J26" s="65">
        <v>1.5347460508346558</v>
      </c>
      <c r="K26" s="59">
        <v>0.9993211030960083</v>
      </c>
      <c r="L26" s="69" t="s">
        <v>256</v>
      </c>
      <c r="M26" s="60" t="s">
        <v>256</v>
      </c>
      <c r="N26" s="65">
        <v>25.081077122926882</v>
      </c>
      <c r="O26" s="59">
        <v>0.86508254627824355</v>
      </c>
      <c r="P26" s="65">
        <v>22.94880515120272</v>
      </c>
      <c r="Q26" s="59">
        <v>0.88048159692152894</v>
      </c>
      <c r="R26" s="65" t="s">
        <v>256</v>
      </c>
      <c r="S26" s="59" t="s">
        <v>256</v>
      </c>
      <c r="T26" s="65">
        <v>-2.1322720050811768</v>
      </c>
      <c r="U26" s="59">
        <v>1.2343482971191406</v>
      </c>
      <c r="V26" s="65" t="s">
        <v>256</v>
      </c>
      <c r="W26" s="60" t="s">
        <v>256</v>
      </c>
      <c r="X26" s="65">
        <v>4.2446416390196671</v>
      </c>
      <c r="Y26" s="59">
        <v>0.3940215848647477</v>
      </c>
      <c r="Z26" s="65">
        <v>4.7090371616357798</v>
      </c>
      <c r="AA26" s="59">
        <v>0.51255562352522011</v>
      </c>
      <c r="AB26" s="65" t="s">
        <v>256</v>
      </c>
      <c r="AC26" s="59" t="s">
        <v>256</v>
      </c>
      <c r="AD26" s="65">
        <v>0.46439552307128906</v>
      </c>
      <c r="AE26" s="60">
        <v>0.64650309085845947</v>
      </c>
      <c r="AF26" s="65" t="s">
        <v>256</v>
      </c>
      <c r="AG26" s="59" t="s">
        <v>256</v>
      </c>
      <c r="AH26" s="65">
        <v>27.445185059441439</v>
      </c>
      <c r="AI26" s="59">
        <v>0.88376494624873447</v>
      </c>
      <c r="AJ26" s="65">
        <v>33.659918504178762</v>
      </c>
      <c r="AK26" s="59">
        <v>0.87175820329307641</v>
      </c>
      <c r="AL26" s="65" t="s">
        <v>256</v>
      </c>
      <c r="AM26" s="59" t="s">
        <v>256</v>
      </c>
      <c r="AN26" s="65">
        <v>6.2147336006164551</v>
      </c>
      <c r="AO26" s="59">
        <v>1.2413713932037354</v>
      </c>
      <c r="AP26" s="69" t="s">
        <v>256</v>
      </c>
      <c r="AQ26" s="60" t="s">
        <v>256</v>
      </c>
      <c r="AR26" s="65">
        <v>11.39637613020572</v>
      </c>
      <c r="AS26" s="59">
        <v>0.73903627334624766</v>
      </c>
      <c r="AT26" s="69">
        <v>16.69100634002341</v>
      </c>
      <c r="AU26" s="59">
        <v>0.79404625617662683</v>
      </c>
      <c r="AV26" s="65" t="s">
        <v>256</v>
      </c>
      <c r="AW26" s="59" t="s">
        <v>256</v>
      </c>
      <c r="AX26" s="65">
        <v>5.2946300506591797</v>
      </c>
      <c r="AY26" s="61">
        <v>1.0847506523132324</v>
      </c>
    </row>
    <row r="27" spans="1:51">
      <c r="A27" s="140" t="s">
        <v>30</v>
      </c>
      <c r="B27" s="65" t="s">
        <v>256</v>
      </c>
      <c r="C27" s="60" t="s">
        <v>256</v>
      </c>
      <c r="D27" s="65">
        <v>20.90705922569872</v>
      </c>
      <c r="E27" s="59">
        <v>1.18397734011365</v>
      </c>
      <c r="F27" s="65">
        <v>25.335613205788661</v>
      </c>
      <c r="G27" s="59">
        <v>1.203015345458389</v>
      </c>
      <c r="H27" s="65" t="s">
        <v>256</v>
      </c>
      <c r="I27" s="59" t="s">
        <v>256</v>
      </c>
      <c r="J27" s="65">
        <v>4.4285540580749512</v>
      </c>
      <c r="K27" s="59">
        <v>1.6879123449325562</v>
      </c>
      <c r="L27" s="69" t="s">
        <v>256</v>
      </c>
      <c r="M27" s="60" t="s">
        <v>256</v>
      </c>
      <c r="N27" s="65">
        <v>31.179466893080829</v>
      </c>
      <c r="O27" s="59">
        <v>1.4061250594995374</v>
      </c>
      <c r="P27" s="65">
        <v>32.824583870654543</v>
      </c>
      <c r="Q27" s="59">
        <v>1.1882306830667646</v>
      </c>
      <c r="R27" s="65" t="s">
        <v>256</v>
      </c>
      <c r="S27" s="59" t="s">
        <v>256</v>
      </c>
      <c r="T27" s="65">
        <v>1.645116925239563</v>
      </c>
      <c r="U27" s="59">
        <v>1.8409453630447388</v>
      </c>
      <c r="V27" s="65" t="s">
        <v>256</v>
      </c>
      <c r="W27" s="60" t="s">
        <v>256</v>
      </c>
      <c r="X27" s="65">
        <v>7.5800927943948544</v>
      </c>
      <c r="Y27" s="59">
        <v>0.58924309429328692</v>
      </c>
      <c r="Z27" s="65">
        <v>10.745071106469601</v>
      </c>
      <c r="AA27" s="59">
        <v>0.89483787556266015</v>
      </c>
      <c r="AB27" s="65" t="s">
        <v>256</v>
      </c>
      <c r="AC27" s="59" t="s">
        <v>256</v>
      </c>
      <c r="AD27" s="65">
        <v>3.1649782657623291</v>
      </c>
      <c r="AE27" s="60">
        <v>1.0714206695556641</v>
      </c>
      <c r="AF27" s="65" t="s">
        <v>256</v>
      </c>
      <c r="AG27" s="59" t="s">
        <v>256</v>
      </c>
      <c r="AH27" s="65">
        <v>11.205474213662219</v>
      </c>
      <c r="AI27" s="59">
        <v>0.94715159935217152</v>
      </c>
      <c r="AJ27" s="65">
        <v>21.954852045709821</v>
      </c>
      <c r="AK27" s="59">
        <v>1.0084298112391326</v>
      </c>
      <c r="AL27" s="65" t="s">
        <v>256</v>
      </c>
      <c r="AM27" s="59" t="s">
        <v>256</v>
      </c>
      <c r="AN27" s="65">
        <v>10.749378204345703</v>
      </c>
      <c r="AO27" s="59">
        <v>1.3834835290908813</v>
      </c>
      <c r="AP27" s="69" t="s">
        <v>256</v>
      </c>
      <c r="AQ27" s="60" t="s">
        <v>256</v>
      </c>
      <c r="AR27" s="65">
        <v>9.2698732730137721</v>
      </c>
      <c r="AS27" s="59">
        <v>0.78161885256932717</v>
      </c>
      <c r="AT27" s="69">
        <v>12.43601998855066</v>
      </c>
      <c r="AU27" s="59">
        <v>0.77894069067879423</v>
      </c>
      <c r="AV27" s="65" t="s">
        <v>256</v>
      </c>
      <c r="AW27" s="59" t="s">
        <v>256</v>
      </c>
      <c r="AX27" s="65">
        <v>3.1661467552185059</v>
      </c>
      <c r="AY27" s="61">
        <v>1.1034839153289795</v>
      </c>
    </row>
    <row r="28" spans="1:51">
      <c r="A28" s="140" t="s">
        <v>31</v>
      </c>
      <c r="B28" s="65">
        <v>5.9313157156513068</v>
      </c>
      <c r="C28" s="60">
        <v>0.50818342362728708</v>
      </c>
      <c r="D28" s="65" t="s">
        <v>256</v>
      </c>
      <c r="E28" s="59" t="s">
        <v>256</v>
      </c>
      <c r="F28" s="65">
        <v>6.7742108227886551</v>
      </c>
      <c r="G28" s="59">
        <v>0.50419265585901341</v>
      </c>
      <c r="H28" s="65">
        <v>0.84289509057998657</v>
      </c>
      <c r="I28" s="59">
        <v>0.71586352586746216</v>
      </c>
      <c r="J28" s="65" t="s">
        <v>256</v>
      </c>
      <c r="K28" s="59" t="s">
        <v>256</v>
      </c>
      <c r="L28" s="69">
        <v>22.955875244621119</v>
      </c>
      <c r="M28" s="60">
        <v>1.1477502918448046</v>
      </c>
      <c r="N28" s="65" t="s">
        <v>256</v>
      </c>
      <c r="O28" s="59" t="s">
        <v>256</v>
      </c>
      <c r="P28" s="65">
        <v>20.478271727042589</v>
      </c>
      <c r="Q28" s="59">
        <v>0.93576192702549321</v>
      </c>
      <c r="R28" s="65">
        <v>-2.4776034355163574</v>
      </c>
      <c r="S28" s="59">
        <v>1.4808717966079712</v>
      </c>
      <c r="T28" s="65" t="s">
        <v>256</v>
      </c>
      <c r="U28" s="59" t="s">
        <v>256</v>
      </c>
      <c r="V28" s="65">
        <v>3.4297429866954259</v>
      </c>
      <c r="W28" s="60">
        <v>0.95730223397609215</v>
      </c>
      <c r="X28" s="65" t="s">
        <v>256</v>
      </c>
      <c r="Y28" s="59" t="s">
        <v>256</v>
      </c>
      <c r="Z28" s="65">
        <v>4.3689201205539936</v>
      </c>
      <c r="AA28" s="59">
        <v>0.46562057646084853</v>
      </c>
      <c r="AB28" s="65">
        <v>0.93917715549468994</v>
      </c>
      <c r="AC28" s="59">
        <v>1.0645327568054199</v>
      </c>
      <c r="AD28" s="65" t="s">
        <v>256</v>
      </c>
      <c r="AE28" s="60" t="s">
        <v>256</v>
      </c>
      <c r="AF28" s="65">
        <v>41.964345703945582</v>
      </c>
      <c r="AG28" s="59">
        <v>1.5742048051984181</v>
      </c>
      <c r="AH28" s="65" t="s">
        <v>256</v>
      </c>
      <c r="AI28" s="59" t="s">
        <v>256</v>
      </c>
      <c r="AJ28" s="65">
        <v>22.020658233492242</v>
      </c>
      <c r="AK28" s="59">
        <v>0.85303291761047573</v>
      </c>
      <c r="AL28" s="65">
        <v>-19.943687438964844</v>
      </c>
      <c r="AM28" s="59">
        <v>1.7904708385467529</v>
      </c>
      <c r="AN28" s="65" t="s">
        <v>256</v>
      </c>
      <c r="AO28" s="59" t="s">
        <v>256</v>
      </c>
      <c r="AP28" s="69">
        <v>10.694834596667461</v>
      </c>
      <c r="AQ28" s="60">
        <v>0.67828265784248798</v>
      </c>
      <c r="AR28" s="65" t="s">
        <v>256</v>
      </c>
      <c r="AS28" s="59" t="s">
        <v>256</v>
      </c>
      <c r="AT28" s="69">
        <v>12.612988749600831</v>
      </c>
      <c r="AU28" s="59">
        <v>0.73978246912867096</v>
      </c>
      <c r="AV28" s="65">
        <v>1.9181541204452515</v>
      </c>
      <c r="AW28" s="59">
        <v>1.0036660432815552</v>
      </c>
      <c r="AX28" s="65" t="s">
        <v>256</v>
      </c>
      <c r="AY28" s="61" t="s">
        <v>256</v>
      </c>
    </row>
    <row r="29" spans="1:51">
      <c r="A29" s="140" t="s">
        <v>32</v>
      </c>
      <c r="B29" s="65">
        <v>14.30203335365643</v>
      </c>
      <c r="C29" s="60">
        <v>0.99795973530693471</v>
      </c>
      <c r="D29" s="65">
        <v>18.24357062078321</v>
      </c>
      <c r="E29" s="59">
        <v>1.1078907507224216</v>
      </c>
      <c r="F29" s="65">
        <v>18.751177273618779</v>
      </c>
      <c r="G29" s="59">
        <v>1.0973858132062511</v>
      </c>
      <c r="H29" s="65">
        <v>4.4491438865661621</v>
      </c>
      <c r="I29" s="59">
        <v>1.4833000898361206</v>
      </c>
      <c r="J29" s="65">
        <v>0.5076066255569458</v>
      </c>
      <c r="K29" s="59">
        <v>1.559383749961853</v>
      </c>
      <c r="L29" s="69">
        <v>17.322358174749549</v>
      </c>
      <c r="M29" s="60">
        <v>1.0824684395997222</v>
      </c>
      <c r="N29" s="65">
        <v>28.583180084290689</v>
      </c>
      <c r="O29" s="59">
        <v>1.4634104285621796</v>
      </c>
      <c r="P29" s="65">
        <v>21.148345614610459</v>
      </c>
      <c r="Q29" s="59">
        <v>1.1189327201530144</v>
      </c>
      <c r="R29" s="65">
        <v>3.8259873390197754</v>
      </c>
      <c r="S29" s="59">
        <v>1.5568392276763916</v>
      </c>
      <c r="T29" s="65">
        <v>-7.4348344802856445</v>
      </c>
      <c r="U29" s="59">
        <v>1.8421673774719238</v>
      </c>
      <c r="V29" s="65">
        <v>7.8994423196240016</v>
      </c>
      <c r="W29" s="60">
        <v>0.83650741032439391</v>
      </c>
      <c r="X29" s="65">
        <v>4.9454212171697636</v>
      </c>
      <c r="Y29" s="59">
        <v>0.75394456362518347</v>
      </c>
      <c r="Z29" s="65">
        <v>4.1869336639805592</v>
      </c>
      <c r="AA29" s="59">
        <v>0.63899521071029197</v>
      </c>
      <c r="AB29" s="65">
        <v>-3.7125086784362793</v>
      </c>
      <c r="AC29" s="59">
        <v>1.0526440143585205</v>
      </c>
      <c r="AD29" s="65">
        <v>-0.75848758220672607</v>
      </c>
      <c r="AE29" s="60">
        <v>0.98830527067184448</v>
      </c>
      <c r="AF29" s="65">
        <v>23.18659573719858</v>
      </c>
      <c r="AG29" s="59">
        <v>1.162050428866042</v>
      </c>
      <c r="AH29" s="65">
        <v>16.111522058040489</v>
      </c>
      <c r="AI29" s="59">
        <v>1.1127088707066548</v>
      </c>
      <c r="AJ29" s="65">
        <v>17.38571481511789</v>
      </c>
      <c r="AK29" s="59">
        <v>1.1133855431020894</v>
      </c>
      <c r="AL29" s="65">
        <v>-5.8008809089660645</v>
      </c>
      <c r="AM29" s="59">
        <v>1.6093441247940063</v>
      </c>
      <c r="AN29" s="65">
        <v>1.2741928100585938</v>
      </c>
      <c r="AO29" s="59">
        <v>1.5740865468978882</v>
      </c>
      <c r="AP29" s="69">
        <v>14.02410452297633</v>
      </c>
      <c r="AQ29" s="60">
        <v>0.92447266621976865</v>
      </c>
      <c r="AR29" s="65">
        <v>8.875641433999796</v>
      </c>
      <c r="AS29" s="59">
        <v>0.79414022165286446</v>
      </c>
      <c r="AT29" s="69">
        <v>19.418070233655971</v>
      </c>
      <c r="AU29" s="59">
        <v>1.0727953767302176</v>
      </c>
      <c r="AV29" s="65">
        <v>5.3939657211303711</v>
      </c>
      <c r="AW29" s="59">
        <v>1.4161707162857056</v>
      </c>
      <c r="AX29" s="65">
        <v>10.542428970336914</v>
      </c>
      <c r="AY29" s="61">
        <v>1.3347465991973877</v>
      </c>
    </row>
    <row r="30" spans="1:51">
      <c r="A30" s="140" t="s">
        <v>365</v>
      </c>
      <c r="B30" s="65" t="s">
        <v>256</v>
      </c>
      <c r="C30" s="60" t="s">
        <v>256</v>
      </c>
      <c r="D30" s="65">
        <v>10.23295851644575</v>
      </c>
      <c r="E30" s="59">
        <v>0.61086126706127875</v>
      </c>
      <c r="F30" s="65">
        <v>16.604638367546698</v>
      </c>
      <c r="G30" s="59">
        <v>0.84546629772250936</v>
      </c>
      <c r="H30" s="65" t="s">
        <v>256</v>
      </c>
      <c r="I30" s="59" t="s">
        <v>256</v>
      </c>
      <c r="J30" s="65">
        <v>6.3716797828674316</v>
      </c>
      <c r="K30" s="59">
        <v>1.043055534362793</v>
      </c>
      <c r="L30" s="69" t="s">
        <v>256</v>
      </c>
      <c r="M30" s="60" t="s">
        <v>256</v>
      </c>
      <c r="N30" s="65">
        <v>24.451289785973049</v>
      </c>
      <c r="O30" s="59">
        <v>1.1621189049786143</v>
      </c>
      <c r="P30" s="65">
        <v>29.160125936005471</v>
      </c>
      <c r="Q30" s="59">
        <v>1.0969929400535674</v>
      </c>
      <c r="R30" s="65" t="s">
        <v>256</v>
      </c>
      <c r="S30" s="59" t="s">
        <v>256</v>
      </c>
      <c r="T30" s="65">
        <v>4.7088360786437988</v>
      </c>
      <c r="U30" s="59">
        <v>1.5980969667434692</v>
      </c>
      <c r="V30" s="65" t="s">
        <v>256</v>
      </c>
      <c r="W30" s="60" t="s">
        <v>256</v>
      </c>
      <c r="X30" s="65">
        <v>9.9684644430989202</v>
      </c>
      <c r="Y30" s="59">
        <v>0.64388754783985946</v>
      </c>
      <c r="Z30" s="65">
        <v>14.586422668682401</v>
      </c>
      <c r="AA30" s="59">
        <v>0.91744643586768382</v>
      </c>
      <c r="AB30" s="65" t="s">
        <v>256</v>
      </c>
      <c r="AC30" s="59" t="s">
        <v>256</v>
      </c>
      <c r="AD30" s="65">
        <v>4.6179580688476563</v>
      </c>
      <c r="AE30" s="60">
        <v>1.1208474636077881</v>
      </c>
      <c r="AF30" s="65" t="s">
        <v>256</v>
      </c>
      <c r="AG30" s="59" t="s">
        <v>256</v>
      </c>
      <c r="AH30" s="65">
        <v>22.771179021669951</v>
      </c>
      <c r="AI30" s="59">
        <v>0.98981070276612049</v>
      </c>
      <c r="AJ30" s="65">
        <v>25.22706962920633</v>
      </c>
      <c r="AK30" s="59">
        <v>0.74432811279770128</v>
      </c>
      <c r="AL30" s="65" t="s">
        <v>256</v>
      </c>
      <c r="AM30" s="59" t="s">
        <v>256</v>
      </c>
      <c r="AN30" s="65">
        <v>2.4558906555175781</v>
      </c>
      <c r="AO30" s="59">
        <v>1.2384464740753174</v>
      </c>
      <c r="AP30" s="69" t="s">
        <v>256</v>
      </c>
      <c r="AQ30" s="60" t="s">
        <v>256</v>
      </c>
      <c r="AR30" s="65">
        <v>13.000310764460661</v>
      </c>
      <c r="AS30" s="59">
        <v>0.80069189906931737</v>
      </c>
      <c r="AT30" s="69">
        <v>16.503304385574559</v>
      </c>
      <c r="AU30" s="59">
        <v>1.0340884474336824</v>
      </c>
      <c r="AV30" s="65" t="s">
        <v>256</v>
      </c>
      <c r="AW30" s="59" t="s">
        <v>256</v>
      </c>
      <c r="AX30" s="65">
        <v>3.5029935836791992</v>
      </c>
      <c r="AY30" s="61">
        <v>1.3078403472900391</v>
      </c>
    </row>
    <row r="31" spans="1:51">
      <c r="A31" s="140" t="s">
        <v>33</v>
      </c>
      <c r="B31" s="65">
        <v>23.967794576176161</v>
      </c>
      <c r="C31" s="60">
        <v>0.83299374704729146</v>
      </c>
      <c r="D31" s="65">
        <v>22.924148123325271</v>
      </c>
      <c r="E31" s="59">
        <v>0.95691130247988809</v>
      </c>
      <c r="F31" s="65">
        <v>8.9869793740850348</v>
      </c>
      <c r="G31" s="59">
        <v>0.55320075140340841</v>
      </c>
      <c r="H31" s="65">
        <v>-14.980814933776855</v>
      </c>
      <c r="I31" s="59">
        <v>0.99995481967926025</v>
      </c>
      <c r="J31" s="65">
        <v>-13.937169075012207</v>
      </c>
      <c r="K31" s="59">
        <v>1.1053100824356079</v>
      </c>
      <c r="L31" s="69">
        <v>25.775446053975809</v>
      </c>
      <c r="M31" s="60">
        <v>0.81325445692017706</v>
      </c>
      <c r="N31" s="65">
        <v>35.882038586703082</v>
      </c>
      <c r="O31" s="59">
        <v>0.83258710438863326</v>
      </c>
      <c r="P31" s="65">
        <v>16.614334460948282</v>
      </c>
      <c r="Q31" s="59">
        <v>0.67836417312338648</v>
      </c>
      <c r="R31" s="65">
        <v>-9.1611118316650391</v>
      </c>
      <c r="S31" s="59">
        <v>1.0590376853942871</v>
      </c>
      <c r="T31" s="65">
        <v>-19.267704010009766</v>
      </c>
      <c r="U31" s="59">
        <v>1.0739549398422241</v>
      </c>
      <c r="V31" s="65">
        <v>8.5649041671219539</v>
      </c>
      <c r="W31" s="60">
        <v>0.48641000434593334</v>
      </c>
      <c r="X31" s="65">
        <v>9.8504747970688697</v>
      </c>
      <c r="Y31" s="59">
        <v>0.70812339758679954</v>
      </c>
      <c r="Z31" s="65">
        <v>5.3896903820950266</v>
      </c>
      <c r="AA31" s="59">
        <v>0.43228451857959294</v>
      </c>
      <c r="AB31" s="65">
        <v>-3.1752138137817383</v>
      </c>
      <c r="AC31" s="59">
        <v>0.6507415771484375</v>
      </c>
      <c r="AD31" s="65">
        <v>-4.4607844352722168</v>
      </c>
      <c r="AE31" s="60">
        <v>0.82964366674423218</v>
      </c>
      <c r="AF31" s="65">
        <v>35.320355429048831</v>
      </c>
      <c r="AG31" s="59">
        <v>1.0470804195680894</v>
      </c>
      <c r="AH31" s="65">
        <v>32.324022468586989</v>
      </c>
      <c r="AI31" s="59">
        <v>1.015716403926689</v>
      </c>
      <c r="AJ31" s="65">
        <v>14.890911482589351</v>
      </c>
      <c r="AK31" s="59">
        <v>0.63636901127134649</v>
      </c>
      <c r="AL31" s="65">
        <v>-20.429443359375</v>
      </c>
      <c r="AM31" s="59">
        <v>1.2252930402755737</v>
      </c>
      <c r="AN31" s="65">
        <v>-17.433111190795898</v>
      </c>
      <c r="AO31" s="59">
        <v>1.1986013650894165</v>
      </c>
      <c r="AP31" s="69">
        <v>25.346626063776061</v>
      </c>
      <c r="AQ31" s="60">
        <v>0.85133249868659033</v>
      </c>
      <c r="AR31" s="65">
        <v>27.41761552092747</v>
      </c>
      <c r="AS31" s="59">
        <v>0.89225650283267044</v>
      </c>
      <c r="AT31" s="69">
        <v>14.37866536116047</v>
      </c>
      <c r="AU31" s="59">
        <v>0.62436540560919151</v>
      </c>
      <c r="AV31" s="65">
        <v>-10.967960357666016</v>
      </c>
      <c r="AW31" s="59">
        <v>1.0557458400726318</v>
      </c>
      <c r="AX31" s="65">
        <v>-13.038949966430664</v>
      </c>
      <c r="AY31" s="61">
        <v>1.0890151262283325</v>
      </c>
    </row>
    <row r="32" spans="1:51">
      <c r="A32" s="140" t="s">
        <v>34</v>
      </c>
      <c r="B32" s="65" t="s">
        <v>256</v>
      </c>
      <c r="C32" s="60" t="s">
        <v>256</v>
      </c>
      <c r="D32" s="65">
        <v>39.647242777861742</v>
      </c>
      <c r="E32" s="59">
        <v>0.92126597390050213</v>
      </c>
      <c r="F32" s="65">
        <v>43.181041337303647</v>
      </c>
      <c r="G32" s="59">
        <v>0.92838193962439519</v>
      </c>
      <c r="H32" s="65" t="s">
        <v>256</v>
      </c>
      <c r="I32" s="59" t="s">
        <v>256</v>
      </c>
      <c r="J32" s="65">
        <v>3.5337984561920166</v>
      </c>
      <c r="K32" s="59">
        <v>1.307908296585083</v>
      </c>
      <c r="L32" s="69" t="s">
        <v>256</v>
      </c>
      <c r="M32" s="60" t="s">
        <v>256</v>
      </c>
      <c r="N32" s="65">
        <v>25.855888238499752</v>
      </c>
      <c r="O32" s="59">
        <v>0.87793389541451694</v>
      </c>
      <c r="P32" s="65">
        <v>38.981286472244008</v>
      </c>
      <c r="Q32" s="59">
        <v>0.94005054636746765</v>
      </c>
      <c r="R32" s="65" t="s">
        <v>256</v>
      </c>
      <c r="S32" s="59" t="s">
        <v>256</v>
      </c>
      <c r="T32" s="65">
        <v>13.125398635864258</v>
      </c>
      <c r="U32" s="59">
        <v>1.2862592935562134</v>
      </c>
      <c r="V32" s="65" t="s">
        <v>256</v>
      </c>
      <c r="W32" s="60" t="s">
        <v>256</v>
      </c>
      <c r="X32" s="65">
        <v>14.559753198360941</v>
      </c>
      <c r="Y32" s="59">
        <v>0.66554237238310598</v>
      </c>
      <c r="Z32" s="65">
        <v>16.721855933106639</v>
      </c>
      <c r="AA32" s="59">
        <v>0.78697586518016061</v>
      </c>
      <c r="AB32" s="65" t="s">
        <v>256</v>
      </c>
      <c r="AC32" s="59" t="s">
        <v>256</v>
      </c>
      <c r="AD32" s="65">
        <v>2.1621026992797852</v>
      </c>
      <c r="AE32" s="60">
        <v>1.0306684970855713</v>
      </c>
      <c r="AF32" s="65" t="s">
        <v>256</v>
      </c>
      <c r="AG32" s="59" t="s">
        <v>256</v>
      </c>
      <c r="AH32" s="65">
        <v>40.595974218010028</v>
      </c>
      <c r="AI32" s="59">
        <v>1.0845777793256357</v>
      </c>
      <c r="AJ32" s="65">
        <v>45.658036790194707</v>
      </c>
      <c r="AK32" s="59">
        <v>0.98791005748825578</v>
      </c>
      <c r="AL32" s="65" t="s">
        <v>256</v>
      </c>
      <c r="AM32" s="59" t="s">
        <v>256</v>
      </c>
      <c r="AN32" s="65">
        <v>5.0620627403259277</v>
      </c>
      <c r="AO32" s="59">
        <v>1.4670634269714355</v>
      </c>
      <c r="AP32" s="69" t="s">
        <v>256</v>
      </c>
      <c r="AQ32" s="60" t="s">
        <v>256</v>
      </c>
      <c r="AR32" s="65">
        <v>10.72119622798232</v>
      </c>
      <c r="AS32" s="59">
        <v>0.55984596298445732</v>
      </c>
      <c r="AT32" s="69">
        <v>14.862173511981171</v>
      </c>
      <c r="AU32" s="59">
        <v>0.84583387142953459</v>
      </c>
      <c r="AV32" s="65" t="s">
        <v>256</v>
      </c>
      <c r="AW32" s="59" t="s">
        <v>256</v>
      </c>
      <c r="AX32" s="65">
        <v>4.1409773826599121</v>
      </c>
      <c r="AY32" s="61">
        <v>1.0143285989761353</v>
      </c>
    </row>
    <row r="33" spans="1:51">
      <c r="A33" s="140" t="s">
        <v>36</v>
      </c>
      <c r="B33" s="65">
        <v>21.520550252865249</v>
      </c>
      <c r="C33" s="60">
        <v>0.78768655077461602</v>
      </c>
      <c r="D33" s="65">
        <v>25.289174025447931</v>
      </c>
      <c r="E33" s="59">
        <v>1.069942515534823</v>
      </c>
      <c r="F33" s="65">
        <v>24.76057863822334</v>
      </c>
      <c r="G33" s="59">
        <v>0.88590010326344548</v>
      </c>
      <c r="H33" s="65">
        <v>3.2400283813476563</v>
      </c>
      <c r="I33" s="59">
        <v>1.1854404211044312</v>
      </c>
      <c r="J33" s="65">
        <v>-0.52859538793563843</v>
      </c>
      <c r="K33" s="59">
        <v>1.3890990018844604</v>
      </c>
      <c r="L33" s="69">
        <v>17.72784378763151</v>
      </c>
      <c r="M33" s="60">
        <v>0.67024544005623998</v>
      </c>
      <c r="N33" s="65">
        <v>24.946032279643418</v>
      </c>
      <c r="O33" s="59">
        <v>1.0639867731223869</v>
      </c>
      <c r="P33" s="65">
        <v>20.97461710399913</v>
      </c>
      <c r="Q33" s="59">
        <v>0.78825090992715285</v>
      </c>
      <c r="R33" s="65">
        <v>3.2467732429504395</v>
      </c>
      <c r="S33" s="59">
        <v>1.0346827507019043</v>
      </c>
      <c r="T33" s="65">
        <v>-3.9714152812957764</v>
      </c>
      <c r="U33" s="59">
        <v>1.3241628408432007</v>
      </c>
      <c r="V33" s="65">
        <v>10.79197238068698</v>
      </c>
      <c r="W33" s="60">
        <v>0.61923092868636798</v>
      </c>
      <c r="X33" s="65">
        <v>17.53376196629625</v>
      </c>
      <c r="Y33" s="59">
        <v>0.7876305069031585</v>
      </c>
      <c r="Z33" s="65">
        <v>12.97119764562632</v>
      </c>
      <c r="AA33" s="59">
        <v>0.5729926450807854</v>
      </c>
      <c r="AB33" s="65">
        <v>2.1792252063751221</v>
      </c>
      <c r="AC33" s="59">
        <v>0.84366315603256226</v>
      </c>
      <c r="AD33" s="65">
        <v>-4.5625643730163574</v>
      </c>
      <c r="AE33" s="60">
        <v>0.97400325536727905</v>
      </c>
      <c r="AF33" s="65">
        <v>25.646182055678491</v>
      </c>
      <c r="AG33" s="59">
        <v>0.87514705495690304</v>
      </c>
      <c r="AH33" s="65">
        <v>36.048933351580253</v>
      </c>
      <c r="AI33" s="59">
        <v>1.0451198485064717</v>
      </c>
      <c r="AJ33" s="65">
        <v>13.455475744872549</v>
      </c>
      <c r="AK33" s="59">
        <v>0.78728097755044257</v>
      </c>
      <c r="AL33" s="65">
        <v>-12.190706253051758</v>
      </c>
      <c r="AM33" s="59">
        <v>1.1771548986434937</v>
      </c>
      <c r="AN33" s="65">
        <v>-22.59345817565918</v>
      </c>
      <c r="AO33" s="59">
        <v>1.3084673881530762</v>
      </c>
      <c r="AP33" s="69">
        <v>10.44304226513964</v>
      </c>
      <c r="AQ33" s="60">
        <v>0.61062023643103569</v>
      </c>
      <c r="AR33" s="65">
        <v>18.917276807973408</v>
      </c>
      <c r="AS33" s="59">
        <v>0.88437254882084981</v>
      </c>
      <c r="AT33" s="69">
        <v>14.459506582239991</v>
      </c>
      <c r="AU33" s="59">
        <v>0.87348276733319352</v>
      </c>
      <c r="AV33" s="65">
        <v>4.0164642333984375</v>
      </c>
      <c r="AW33" s="59">
        <v>1.0657528638839722</v>
      </c>
      <c r="AX33" s="65">
        <v>-4.4577703475952148</v>
      </c>
      <c r="AY33" s="61">
        <v>1.2430152893066406</v>
      </c>
    </row>
    <row r="34" spans="1:51">
      <c r="A34" s="140" t="s">
        <v>37</v>
      </c>
      <c r="B34" s="65" t="s">
        <v>256</v>
      </c>
      <c r="C34" s="60" t="s">
        <v>256</v>
      </c>
      <c r="D34" s="65">
        <v>6.2919070423553158</v>
      </c>
      <c r="E34" s="59">
        <v>0.61694191465830495</v>
      </c>
      <c r="F34" s="65">
        <v>16.62795352536801</v>
      </c>
      <c r="G34" s="59">
        <v>1.1415785495792856</v>
      </c>
      <c r="H34" s="65" t="s">
        <v>256</v>
      </c>
      <c r="I34" s="59" t="s">
        <v>256</v>
      </c>
      <c r="J34" s="65">
        <v>10.33604621887207</v>
      </c>
      <c r="K34" s="59">
        <v>1.2976205348968506</v>
      </c>
      <c r="L34" s="69" t="s">
        <v>256</v>
      </c>
      <c r="M34" s="60" t="s">
        <v>256</v>
      </c>
      <c r="N34" s="65">
        <v>19.40572715633882</v>
      </c>
      <c r="O34" s="59">
        <v>1.1102095951290496</v>
      </c>
      <c r="P34" s="65">
        <v>22.56228052347474</v>
      </c>
      <c r="Q34" s="59">
        <v>1.0730394053660606</v>
      </c>
      <c r="R34" s="65" t="s">
        <v>256</v>
      </c>
      <c r="S34" s="59" t="s">
        <v>256</v>
      </c>
      <c r="T34" s="65">
        <v>3.1565532684326172</v>
      </c>
      <c r="U34" s="59">
        <v>1.5440138578414917</v>
      </c>
      <c r="V34" s="65" t="s">
        <v>256</v>
      </c>
      <c r="W34" s="60" t="s">
        <v>256</v>
      </c>
      <c r="X34" s="65">
        <v>4.3252492147279407</v>
      </c>
      <c r="Y34" s="59">
        <v>0.51625875388723286</v>
      </c>
      <c r="Z34" s="65">
        <v>6.1255801314090652</v>
      </c>
      <c r="AA34" s="59">
        <v>0.63228288969335544</v>
      </c>
      <c r="AB34" s="65" t="s">
        <v>256</v>
      </c>
      <c r="AC34" s="59" t="s">
        <v>256</v>
      </c>
      <c r="AD34" s="65">
        <v>1.8003308773040771</v>
      </c>
      <c r="AE34" s="60">
        <v>0.81627494096755981</v>
      </c>
      <c r="AF34" s="65" t="s">
        <v>256</v>
      </c>
      <c r="AG34" s="59" t="s">
        <v>256</v>
      </c>
      <c r="AH34" s="65">
        <v>12.064147155645321</v>
      </c>
      <c r="AI34" s="59">
        <v>1.3383910835417496</v>
      </c>
      <c r="AJ34" s="65">
        <v>19.62505054453414</v>
      </c>
      <c r="AK34" s="59">
        <v>0.99605010056532417</v>
      </c>
      <c r="AL34" s="65" t="s">
        <v>256</v>
      </c>
      <c r="AM34" s="59" t="s">
        <v>256</v>
      </c>
      <c r="AN34" s="65">
        <v>7.5609035491943359</v>
      </c>
      <c r="AO34" s="59">
        <v>1.6683543920516968</v>
      </c>
      <c r="AP34" s="69" t="s">
        <v>256</v>
      </c>
      <c r="AQ34" s="60" t="s">
        <v>256</v>
      </c>
      <c r="AR34" s="65">
        <v>4.8141010460880658</v>
      </c>
      <c r="AS34" s="59">
        <v>0.71317334307056668</v>
      </c>
      <c r="AT34" s="69">
        <v>11.096631790431671</v>
      </c>
      <c r="AU34" s="59">
        <v>1.1135119771208621</v>
      </c>
      <c r="AV34" s="65" t="s">
        <v>256</v>
      </c>
      <c r="AW34" s="59" t="s">
        <v>256</v>
      </c>
      <c r="AX34" s="65">
        <v>6.2825307846069336</v>
      </c>
      <c r="AY34" s="61">
        <v>1.3223180770874023</v>
      </c>
    </row>
    <row r="35" spans="1:51">
      <c r="A35" s="140" t="s">
        <v>38</v>
      </c>
      <c r="B35" s="101">
        <v>37.347589403244861</v>
      </c>
      <c r="C35" s="104">
        <v>1.0270337323141427</v>
      </c>
      <c r="D35" s="101" t="s">
        <v>256</v>
      </c>
      <c r="E35" s="102" t="s">
        <v>256</v>
      </c>
      <c r="F35" s="101">
        <v>20.121661737979348</v>
      </c>
      <c r="G35" s="102">
        <v>0.83079588482393774</v>
      </c>
      <c r="H35" s="101">
        <v>-17.225927352905273</v>
      </c>
      <c r="I35" s="102">
        <v>1.320992112159729</v>
      </c>
      <c r="J35" s="101" t="s">
        <v>256</v>
      </c>
      <c r="K35" s="102" t="s">
        <v>256</v>
      </c>
      <c r="L35" s="103">
        <v>36.077489858401172</v>
      </c>
      <c r="M35" s="104">
        <v>0.92880568329280466</v>
      </c>
      <c r="N35" s="101" t="s">
        <v>256</v>
      </c>
      <c r="O35" s="102" t="s">
        <v>256</v>
      </c>
      <c r="P35" s="101">
        <v>23.599807031856141</v>
      </c>
      <c r="Q35" s="102">
        <v>0.75218442538136998</v>
      </c>
      <c r="R35" s="101">
        <v>-12.477683067321777</v>
      </c>
      <c r="S35" s="102">
        <v>1.1951825618743896</v>
      </c>
      <c r="T35" s="101" t="s">
        <v>256</v>
      </c>
      <c r="U35" s="102" t="s">
        <v>256</v>
      </c>
      <c r="V35" s="103">
        <v>9.7740530074350236</v>
      </c>
      <c r="W35" s="104">
        <v>0.67860757514410874</v>
      </c>
      <c r="X35" s="101" t="s">
        <v>256</v>
      </c>
      <c r="Y35" s="102" t="s">
        <v>256</v>
      </c>
      <c r="Z35" s="101">
        <v>6.2458838586791066</v>
      </c>
      <c r="AA35" s="102">
        <v>0.39660247826294842</v>
      </c>
      <c r="AB35" s="101">
        <v>-3.5281691551208496</v>
      </c>
      <c r="AC35" s="102">
        <v>0.78600364923477173</v>
      </c>
      <c r="AD35" s="101" t="s">
        <v>256</v>
      </c>
      <c r="AE35" s="102" t="s">
        <v>256</v>
      </c>
      <c r="AF35" s="103">
        <v>25.43102348859458</v>
      </c>
      <c r="AG35" s="104">
        <v>0.94937259190555079</v>
      </c>
      <c r="AH35" s="101" t="s">
        <v>256</v>
      </c>
      <c r="AI35" s="102" t="s">
        <v>256</v>
      </c>
      <c r="AJ35" s="101">
        <v>20.827368326391259</v>
      </c>
      <c r="AK35" s="102">
        <v>1.0492969863480108</v>
      </c>
      <c r="AL35" s="101">
        <v>-4.6036553382873535</v>
      </c>
      <c r="AM35" s="102">
        <v>1.415037989616394</v>
      </c>
      <c r="AN35" s="101" t="s">
        <v>256</v>
      </c>
      <c r="AO35" s="102" t="s">
        <v>256</v>
      </c>
      <c r="AP35" s="103">
        <v>9.8020574017466018</v>
      </c>
      <c r="AQ35" s="104">
        <v>0.78706338649374319</v>
      </c>
      <c r="AR35" s="101" t="s">
        <v>256</v>
      </c>
      <c r="AS35" s="102" t="s">
        <v>256</v>
      </c>
      <c r="AT35" s="101">
        <v>9.5460943173602892</v>
      </c>
      <c r="AU35" s="102">
        <v>0.51371506908406528</v>
      </c>
      <c r="AV35" s="101">
        <v>-0.25596308708190918</v>
      </c>
      <c r="AW35" s="102">
        <v>0.93987870216369629</v>
      </c>
      <c r="AX35" s="101" t="s">
        <v>256</v>
      </c>
      <c r="AY35" s="105" t="s">
        <v>256</v>
      </c>
    </row>
    <row r="36" spans="1:51">
      <c r="A36" s="140" t="s">
        <v>39</v>
      </c>
      <c r="B36" s="65">
        <v>7.2126933684474581</v>
      </c>
      <c r="C36" s="60">
        <v>0.82293323944325902</v>
      </c>
      <c r="D36" s="65" t="s">
        <v>256</v>
      </c>
      <c r="E36" s="59" t="s">
        <v>256</v>
      </c>
      <c r="F36" s="65">
        <v>14.87674312105478</v>
      </c>
      <c r="G36" s="59">
        <v>0.94460629292344234</v>
      </c>
      <c r="H36" s="65">
        <v>7.6640496253967285</v>
      </c>
      <c r="I36" s="59">
        <v>1.2527968883514404</v>
      </c>
      <c r="J36" s="65" t="s">
        <v>256</v>
      </c>
      <c r="K36" s="59" t="s">
        <v>256</v>
      </c>
      <c r="L36" s="69">
        <v>22.834074533871242</v>
      </c>
      <c r="M36" s="60">
        <v>1.5063853486778045</v>
      </c>
      <c r="N36" s="65" t="s">
        <v>256</v>
      </c>
      <c r="O36" s="59" t="s">
        <v>256</v>
      </c>
      <c r="P36" s="65">
        <v>13.978030736651419</v>
      </c>
      <c r="Q36" s="59">
        <v>0.64915251118492467</v>
      </c>
      <c r="R36" s="65">
        <v>-8.856043815612793</v>
      </c>
      <c r="S36" s="59">
        <v>1.6403036117553711</v>
      </c>
      <c r="T36" s="65" t="s">
        <v>256</v>
      </c>
      <c r="U36" s="59" t="s">
        <v>256</v>
      </c>
      <c r="V36" s="65">
        <v>12.88784354793286</v>
      </c>
      <c r="W36" s="60">
        <v>1.3102990963322154</v>
      </c>
      <c r="X36" s="65" t="s">
        <v>256</v>
      </c>
      <c r="Y36" s="59" t="s">
        <v>256</v>
      </c>
      <c r="Z36" s="65">
        <v>9.0815708134567146</v>
      </c>
      <c r="AA36" s="59">
        <v>0.68766655097009832</v>
      </c>
      <c r="AB36" s="65">
        <v>-3.8062727451324463</v>
      </c>
      <c r="AC36" s="59">
        <v>1.47978675365448</v>
      </c>
      <c r="AD36" s="65" t="s">
        <v>256</v>
      </c>
      <c r="AE36" s="60" t="s">
        <v>256</v>
      </c>
      <c r="AF36" s="65">
        <v>34.422478037007913</v>
      </c>
      <c r="AG36" s="59">
        <v>1.560096875501165</v>
      </c>
      <c r="AH36" s="65" t="s">
        <v>256</v>
      </c>
      <c r="AI36" s="59" t="s">
        <v>256</v>
      </c>
      <c r="AJ36" s="65">
        <v>20.398389872800131</v>
      </c>
      <c r="AK36" s="59">
        <v>1.0315082491767149</v>
      </c>
      <c r="AL36" s="65">
        <v>-14.024087905883789</v>
      </c>
      <c r="AM36" s="59">
        <v>1.8702704906463623</v>
      </c>
      <c r="AN36" s="65" t="s">
        <v>256</v>
      </c>
      <c r="AO36" s="59" t="s">
        <v>256</v>
      </c>
      <c r="AP36" s="69">
        <v>13.9542837120604</v>
      </c>
      <c r="AQ36" s="60">
        <v>1.3583969694292035</v>
      </c>
      <c r="AR36" s="65" t="s">
        <v>256</v>
      </c>
      <c r="AS36" s="59" t="s">
        <v>256</v>
      </c>
      <c r="AT36" s="69">
        <v>20.351014234432039</v>
      </c>
      <c r="AU36" s="59">
        <v>1.1780977424362484</v>
      </c>
      <c r="AV36" s="65">
        <v>6.3967304229736328</v>
      </c>
      <c r="AW36" s="59">
        <v>1.798098087310791</v>
      </c>
      <c r="AX36" s="65" t="s">
        <v>256</v>
      </c>
      <c r="AY36" s="61" t="s">
        <v>256</v>
      </c>
    </row>
    <row r="37" spans="1:51">
      <c r="A37" s="140" t="s">
        <v>40</v>
      </c>
      <c r="B37" s="65">
        <v>14.99343062731918</v>
      </c>
      <c r="C37" s="60">
        <v>0.82966714974309297</v>
      </c>
      <c r="D37" s="65">
        <v>7.9920027588736824</v>
      </c>
      <c r="E37" s="59">
        <v>0.61800681976373828</v>
      </c>
      <c r="F37" s="65">
        <v>9.9125584063474808</v>
      </c>
      <c r="G37" s="59">
        <v>0.63285352117807647</v>
      </c>
      <c r="H37" s="65">
        <v>-5.0808720588684082</v>
      </c>
      <c r="I37" s="59">
        <v>1.0434802770614624</v>
      </c>
      <c r="J37" s="65">
        <v>1.920555591583252</v>
      </c>
      <c r="K37" s="59">
        <v>0.88455414772033691</v>
      </c>
      <c r="L37" s="69">
        <v>24.867788492872869</v>
      </c>
      <c r="M37" s="60">
        <v>1.0889014723541688</v>
      </c>
      <c r="N37" s="65">
        <v>20.953714075571291</v>
      </c>
      <c r="O37" s="59">
        <v>0.98275990775599031</v>
      </c>
      <c r="P37" s="65">
        <v>16.481702214687811</v>
      </c>
      <c r="Q37" s="59">
        <v>0.79541840349252457</v>
      </c>
      <c r="R37" s="65">
        <v>-8.3860864639282227</v>
      </c>
      <c r="S37" s="59">
        <v>1.3484795093536377</v>
      </c>
      <c r="T37" s="65">
        <v>-4.4720120429992676</v>
      </c>
      <c r="U37" s="59">
        <v>1.264320969581604</v>
      </c>
      <c r="V37" s="65">
        <v>11.865765369077661</v>
      </c>
      <c r="W37" s="60">
        <v>0.7077490229857174</v>
      </c>
      <c r="X37" s="65">
        <v>15.4267374918408</v>
      </c>
      <c r="Y37" s="59">
        <v>0.83163300567451459</v>
      </c>
      <c r="Z37" s="65">
        <v>15.074420957843479</v>
      </c>
      <c r="AA37" s="59">
        <v>0.73651079070727654</v>
      </c>
      <c r="AB37" s="65">
        <v>3.2086555957794189</v>
      </c>
      <c r="AC37" s="59">
        <v>1.0214483737945557</v>
      </c>
      <c r="AD37" s="65">
        <v>-0.35231652855873108</v>
      </c>
      <c r="AE37" s="60">
        <v>1.1108832359313965</v>
      </c>
      <c r="AF37" s="65">
        <v>38.782856775316283</v>
      </c>
      <c r="AG37" s="59">
        <v>1.2739017906849959</v>
      </c>
      <c r="AH37" s="65">
        <v>47.441048422844631</v>
      </c>
      <c r="AI37" s="59">
        <v>1.2097502378328666</v>
      </c>
      <c r="AJ37" s="65">
        <v>53.239893357813507</v>
      </c>
      <c r="AK37" s="59">
        <v>1.090475869313885</v>
      </c>
      <c r="AL37" s="65">
        <v>14.457036972045898</v>
      </c>
      <c r="AM37" s="59">
        <v>1.6768909692764282</v>
      </c>
      <c r="AN37" s="65">
        <v>5.7988448143005371</v>
      </c>
      <c r="AO37" s="59">
        <v>1.6286906003952026</v>
      </c>
      <c r="AP37" s="69">
        <v>18.211358342166669</v>
      </c>
      <c r="AQ37" s="60">
        <v>0.92698474224072525</v>
      </c>
      <c r="AR37" s="65">
        <v>33.181772947122731</v>
      </c>
      <c r="AS37" s="59">
        <v>0.99977147068174343</v>
      </c>
      <c r="AT37" s="69">
        <v>45.866475815116189</v>
      </c>
      <c r="AU37" s="59">
        <v>1.2624052928310414</v>
      </c>
      <c r="AV37" s="65">
        <v>27.655117034912109</v>
      </c>
      <c r="AW37" s="59">
        <v>1.5661953687667847</v>
      </c>
      <c r="AX37" s="65">
        <v>12.68470287322998</v>
      </c>
      <c r="AY37" s="61">
        <v>1.6103447675704956</v>
      </c>
    </row>
    <row r="38" spans="1:51">
      <c r="A38" s="140" t="s">
        <v>41</v>
      </c>
      <c r="B38" s="101" t="s">
        <v>293</v>
      </c>
      <c r="C38" s="104" t="s">
        <v>293</v>
      </c>
      <c r="D38" s="101">
        <v>6.6487309440563163</v>
      </c>
      <c r="E38" s="102">
        <v>0.76369417798024142</v>
      </c>
      <c r="F38" s="101">
        <v>9.8819180195019634</v>
      </c>
      <c r="G38" s="102">
        <v>1.0251805805440488</v>
      </c>
      <c r="H38" s="101" t="s">
        <v>293</v>
      </c>
      <c r="I38" s="102" t="s">
        <v>293</v>
      </c>
      <c r="J38" s="101">
        <v>3.2331869602203369</v>
      </c>
      <c r="K38" s="102">
        <v>1.2783677577972412</v>
      </c>
      <c r="L38" s="101" t="s">
        <v>293</v>
      </c>
      <c r="M38" s="104" t="s">
        <v>293</v>
      </c>
      <c r="N38" s="101">
        <v>14.89792996113469</v>
      </c>
      <c r="O38" s="102">
        <v>1.1050091278538354</v>
      </c>
      <c r="P38" s="101">
        <v>15.979874633585791</v>
      </c>
      <c r="Q38" s="102">
        <v>1.1764405659518677</v>
      </c>
      <c r="R38" s="101" t="s">
        <v>293</v>
      </c>
      <c r="S38" s="102" t="s">
        <v>293</v>
      </c>
      <c r="T38" s="101">
        <v>1.0819447040557861</v>
      </c>
      <c r="U38" s="102">
        <v>1.6140190362930298</v>
      </c>
      <c r="V38" s="101" t="s">
        <v>293</v>
      </c>
      <c r="W38" s="104" t="s">
        <v>293</v>
      </c>
      <c r="X38" s="101">
        <v>4.1751743074883292</v>
      </c>
      <c r="Y38" s="102">
        <v>0.46366166164659139</v>
      </c>
      <c r="Z38" s="101">
        <v>4.4280527974719641</v>
      </c>
      <c r="AA38" s="102">
        <v>0.57117809780771323</v>
      </c>
      <c r="AB38" s="101" t="s">
        <v>293</v>
      </c>
      <c r="AC38" s="102" t="s">
        <v>293</v>
      </c>
      <c r="AD38" s="101">
        <v>0.25287848711013794</v>
      </c>
      <c r="AE38" s="102">
        <v>0.73568099737167358</v>
      </c>
      <c r="AF38" s="101" t="s">
        <v>293</v>
      </c>
      <c r="AG38" s="104" t="s">
        <v>293</v>
      </c>
      <c r="AH38" s="101">
        <v>10.719916426474519</v>
      </c>
      <c r="AI38" s="102">
        <v>1.034571155320779</v>
      </c>
      <c r="AJ38" s="101">
        <v>11.718208137449221</v>
      </c>
      <c r="AK38" s="102">
        <v>1.3293301305543208</v>
      </c>
      <c r="AL38" s="101" t="s">
        <v>293</v>
      </c>
      <c r="AM38" s="102" t="s">
        <v>293</v>
      </c>
      <c r="AN38" s="101">
        <v>0.9982917308807373</v>
      </c>
      <c r="AO38" s="102">
        <v>1.6844750642776489</v>
      </c>
      <c r="AP38" s="101" t="s">
        <v>293</v>
      </c>
      <c r="AQ38" s="104" t="s">
        <v>293</v>
      </c>
      <c r="AR38" s="101">
        <v>3.0642232875151758</v>
      </c>
      <c r="AS38" s="102">
        <v>0.50280598620394545</v>
      </c>
      <c r="AT38" s="101">
        <v>3.6428298025713581</v>
      </c>
      <c r="AU38" s="102">
        <v>0.51206666890667185</v>
      </c>
      <c r="AV38" s="101" t="s">
        <v>293</v>
      </c>
      <c r="AW38" s="102" t="s">
        <v>293</v>
      </c>
      <c r="AX38" s="101">
        <v>0.57860648632049561</v>
      </c>
      <c r="AY38" s="105">
        <v>0.71765321493148804</v>
      </c>
    </row>
    <row r="39" spans="1:51">
      <c r="A39" s="140" t="s">
        <v>42</v>
      </c>
      <c r="B39" s="101" t="s">
        <v>256</v>
      </c>
      <c r="C39" s="104" t="s">
        <v>256</v>
      </c>
      <c r="D39" s="101">
        <v>3.8842741688846152</v>
      </c>
      <c r="E39" s="102">
        <v>0.36562092123274192</v>
      </c>
      <c r="F39" s="101">
        <v>5.042482421023303</v>
      </c>
      <c r="G39" s="102">
        <v>0.60831287344350726</v>
      </c>
      <c r="H39" s="101" t="s">
        <v>256</v>
      </c>
      <c r="I39" s="102" t="s">
        <v>256</v>
      </c>
      <c r="J39" s="101">
        <v>1.1582082509994507</v>
      </c>
      <c r="K39" s="102">
        <v>0.70973461866378784</v>
      </c>
      <c r="L39" s="101" t="s">
        <v>256</v>
      </c>
      <c r="M39" s="104" t="s">
        <v>256</v>
      </c>
      <c r="N39" s="101">
        <v>15.83118943576935</v>
      </c>
      <c r="O39" s="102">
        <v>0.9187036643576284</v>
      </c>
      <c r="P39" s="101">
        <v>13.90630097702274</v>
      </c>
      <c r="Q39" s="102">
        <v>0.79643869949632673</v>
      </c>
      <c r="R39" s="101" t="s">
        <v>256</v>
      </c>
      <c r="S39" s="102" t="s">
        <v>256</v>
      </c>
      <c r="T39" s="101">
        <v>-1.9248884916305542</v>
      </c>
      <c r="U39" s="102">
        <v>1.2158663272857666</v>
      </c>
      <c r="V39" s="101" t="s">
        <v>256</v>
      </c>
      <c r="W39" s="104" t="s">
        <v>256</v>
      </c>
      <c r="X39" s="101">
        <v>3.6375271239458411</v>
      </c>
      <c r="Y39" s="102">
        <v>0.40534967473781719</v>
      </c>
      <c r="Z39" s="101">
        <v>4.684768492614416</v>
      </c>
      <c r="AA39" s="102">
        <v>0.47004738347304381</v>
      </c>
      <c r="AB39" s="101" t="s">
        <v>256</v>
      </c>
      <c r="AC39" s="102" t="s">
        <v>256</v>
      </c>
      <c r="AD39" s="101">
        <v>1.0472413301467896</v>
      </c>
      <c r="AE39" s="102">
        <v>0.62068742513656616</v>
      </c>
      <c r="AF39" s="101" t="s">
        <v>256</v>
      </c>
      <c r="AG39" s="104" t="s">
        <v>256</v>
      </c>
      <c r="AH39" s="101">
        <v>10.569610544614539</v>
      </c>
      <c r="AI39" s="102">
        <v>0.72441766174922217</v>
      </c>
      <c r="AJ39" s="101">
        <v>14.542307380137499</v>
      </c>
      <c r="AK39" s="102">
        <v>0.96251487175612549</v>
      </c>
      <c r="AL39" s="101" t="s">
        <v>256</v>
      </c>
      <c r="AM39" s="102" t="s">
        <v>256</v>
      </c>
      <c r="AN39" s="101">
        <v>3.9726967811584473</v>
      </c>
      <c r="AO39" s="102">
        <v>1.2046642303466797</v>
      </c>
      <c r="AP39" s="101" t="s">
        <v>256</v>
      </c>
      <c r="AQ39" s="104" t="s">
        <v>256</v>
      </c>
      <c r="AR39" s="101">
        <v>4.79569042826484</v>
      </c>
      <c r="AS39" s="102">
        <v>0.48984777752344338</v>
      </c>
      <c r="AT39" s="101">
        <v>7.4509524722175371</v>
      </c>
      <c r="AU39" s="102">
        <v>0.7036583340068685</v>
      </c>
      <c r="AV39" s="101" t="s">
        <v>256</v>
      </c>
      <c r="AW39" s="102" t="s">
        <v>256</v>
      </c>
      <c r="AX39" s="101">
        <v>2.6552619934082031</v>
      </c>
      <c r="AY39" s="105">
        <v>0.85737150907516479</v>
      </c>
    </row>
    <row r="40" spans="1:51">
      <c r="A40" s="140" t="s">
        <v>43</v>
      </c>
      <c r="B40" s="101">
        <v>21.924158905683189</v>
      </c>
      <c r="C40" s="104">
        <v>1.2929362973957756</v>
      </c>
      <c r="D40" s="101">
        <v>12.397949336884331</v>
      </c>
      <c r="E40" s="102">
        <v>1.1950773353429778</v>
      </c>
      <c r="F40" s="101">
        <v>12.01807098893571</v>
      </c>
      <c r="G40" s="102">
        <v>0.74288888151112065</v>
      </c>
      <c r="H40" s="101">
        <v>-9.9060878753662109</v>
      </c>
      <c r="I40" s="102">
        <v>1.4911633729934692</v>
      </c>
      <c r="J40" s="101">
        <v>-0.37987834215164185</v>
      </c>
      <c r="K40" s="102">
        <v>1.4071580171585083</v>
      </c>
      <c r="L40" s="101">
        <v>28.07670728152846</v>
      </c>
      <c r="M40" s="104">
        <v>1.1866052965968692</v>
      </c>
      <c r="N40" s="101">
        <v>18.341516954376281</v>
      </c>
      <c r="O40" s="102">
        <v>1.3981257937346518</v>
      </c>
      <c r="P40" s="101">
        <v>22.248320684751739</v>
      </c>
      <c r="Q40" s="102">
        <v>0.9070713272360027</v>
      </c>
      <c r="R40" s="101">
        <v>-5.8283867835998535</v>
      </c>
      <c r="S40" s="102">
        <v>1.4935897588729858</v>
      </c>
      <c r="T40" s="101">
        <v>3.9068038463592529</v>
      </c>
      <c r="U40" s="102">
        <v>1.6665935516357422</v>
      </c>
      <c r="V40" s="101">
        <v>5.8444081211142622</v>
      </c>
      <c r="W40" s="104">
        <v>0.56799553183872098</v>
      </c>
      <c r="X40" s="101">
        <v>2.4822986256648378</v>
      </c>
      <c r="Y40" s="102">
        <v>0.25427788061330625</v>
      </c>
      <c r="Z40" s="101">
        <v>3.8441164183714549</v>
      </c>
      <c r="AA40" s="102">
        <v>0.35323003590174418</v>
      </c>
      <c r="AB40" s="101">
        <v>-2.0002915859222412</v>
      </c>
      <c r="AC40" s="102">
        <v>0.66887247562408447</v>
      </c>
      <c r="AD40" s="101">
        <v>1.3618178367614746</v>
      </c>
      <c r="AE40" s="102">
        <v>0.43523406982421875</v>
      </c>
      <c r="AF40" s="101">
        <v>29.230436581846462</v>
      </c>
      <c r="AG40" s="104">
        <v>1.0398536555563505</v>
      </c>
      <c r="AH40" s="101">
        <v>12.44256515350035</v>
      </c>
      <c r="AI40" s="102">
        <v>0.86375473293179028</v>
      </c>
      <c r="AJ40" s="101">
        <v>17.714000566408</v>
      </c>
      <c r="AK40" s="102">
        <v>0.77923026604950862</v>
      </c>
      <c r="AL40" s="101">
        <v>-11.516435623168945</v>
      </c>
      <c r="AM40" s="102">
        <v>1.2994211912155151</v>
      </c>
      <c r="AN40" s="101">
        <v>5.2714352607727051</v>
      </c>
      <c r="AO40" s="102">
        <v>1.1633021831512451</v>
      </c>
      <c r="AP40" s="101">
        <v>8.3252189530792577</v>
      </c>
      <c r="AQ40" s="104">
        <v>0.75280554333347449</v>
      </c>
      <c r="AR40" s="101">
        <v>7.3783218275054212</v>
      </c>
      <c r="AS40" s="102">
        <v>1.0439267320224728</v>
      </c>
      <c r="AT40" s="101">
        <v>12.59983167537308</v>
      </c>
      <c r="AU40" s="102">
        <v>0.81482299152243876</v>
      </c>
      <c r="AV40" s="101">
        <v>4.2746129035949707</v>
      </c>
      <c r="AW40" s="102">
        <v>1.1093478202819824</v>
      </c>
      <c r="AX40" s="101">
        <v>5.2215099334716797</v>
      </c>
      <c r="AY40" s="105">
        <v>1.3242807388305664</v>
      </c>
    </row>
    <row r="41" spans="1:51">
      <c r="A41" s="140" t="s">
        <v>44</v>
      </c>
      <c r="B41" s="101">
        <v>6.8504256980425682</v>
      </c>
      <c r="C41" s="104">
        <v>0.51186302120276139</v>
      </c>
      <c r="D41" s="101">
        <v>4.8184659768601419</v>
      </c>
      <c r="E41" s="102">
        <v>0.42083117765854761</v>
      </c>
      <c r="F41" s="101">
        <v>8.4512399788011709</v>
      </c>
      <c r="G41" s="102">
        <v>0.5120545805101866</v>
      </c>
      <c r="H41" s="101">
        <v>1.6008142232894897</v>
      </c>
      <c r="I41" s="102">
        <v>0.72401911020278931</v>
      </c>
      <c r="J41" s="101">
        <v>3.6327741146087646</v>
      </c>
      <c r="K41" s="102">
        <v>0.66279619932174683</v>
      </c>
      <c r="L41" s="101">
        <v>24.212777389643119</v>
      </c>
      <c r="M41" s="104">
        <v>0.89252760352126115</v>
      </c>
      <c r="N41" s="101">
        <v>9.2480132841267029</v>
      </c>
      <c r="O41" s="102">
        <v>0.51297741116133211</v>
      </c>
      <c r="P41" s="101">
        <v>12.006647004141911</v>
      </c>
      <c r="Q41" s="102">
        <v>0.64046685669089454</v>
      </c>
      <c r="R41" s="101">
        <v>-12.206130027770996</v>
      </c>
      <c r="S41" s="102">
        <v>1.098546028137207</v>
      </c>
      <c r="T41" s="101">
        <v>2.7586336135864258</v>
      </c>
      <c r="U41" s="102">
        <v>0.82057517766952515</v>
      </c>
      <c r="V41" s="101">
        <v>18.185288790608379</v>
      </c>
      <c r="W41" s="104">
        <v>0.90447552623376659</v>
      </c>
      <c r="X41" s="101">
        <v>14.0686978601605</v>
      </c>
      <c r="Y41" s="102">
        <v>0.61209374415172935</v>
      </c>
      <c r="Z41" s="101">
        <v>9.9211453818838091</v>
      </c>
      <c r="AA41" s="102">
        <v>0.57176583015589044</v>
      </c>
      <c r="AB41" s="101">
        <v>-8.2641429901123047</v>
      </c>
      <c r="AC41" s="102">
        <v>1.0700430870056152</v>
      </c>
      <c r="AD41" s="101">
        <v>-4.147552490234375</v>
      </c>
      <c r="AE41" s="102">
        <v>0.8376007080078125</v>
      </c>
      <c r="AF41" s="101">
        <v>49.970878804525441</v>
      </c>
      <c r="AG41" s="104">
        <v>1.0635749417987794</v>
      </c>
      <c r="AH41" s="101">
        <v>26.481795873775621</v>
      </c>
      <c r="AI41" s="102">
        <v>0.981811154911583</v>
      </c>
      <c r="AJ41" s="101">
        <v>26.99213135954539</v>
      </c>
      <c r="AK41" s="102">
        <v>0.83559328847800962</v>
      </c>
      <c r="AL41" s="101">
        <v>-22.978748321533203</v>
      </c>
      <c r="AM41" s="102">
        <v>1.3525559902191162</v>
      </c>
      <c r="AN41" s="101">
        <v>0.51033550500869751</v>
      </c>
      <c r="AO41" s="102">
        <v>1.289251446723938</v>
      </c>
      <c r="AP41" s="101">
        <v>16.961526938944171</v>
      </c>
      <c r="AQ41" s="104">
        <v>0.73071229591685849</v>
      </c>
      <c r="AR41" s="101">
        <v>16.78531113352475</v>
      </c>
      <c r="AS41" s="102">
        <v>0.71509088654207709</v>
      </c>
      <c r="AT41" s="101">
        <v>21.644877276160109</v>
      </c>
      <c r="AU41" s="102">
        <v>0.77955257019891</v>
      </c>
      <c r="AV41" s="101">
        <v>4.6833505630493164</v>
      </c>
      <c r="AW41" s="102">
        <v>1.0684767961502075</v>
      </c>
      <c r="AX41" s="101">
        <v>4.8595662117004395</v>
      </c>
      <c r="AY41" s="105">
        <v>1.0578550100326538</v>
      </c>
    </row>
    <row r="42" spans="1:51">
      <c r="A42" s="140" t="s">
        <v>45</v>
      </c>
      <c r="B42" s="101" t="s">
        <v>256</v>
      </c>
      <c r="C42" s="104" t="s">
        <v>256</v>
      </c>
      <c r="D42" s="101">
        <v>7.4676585896841576</v>
      </c>
      <c r="E42" s="102">
        <v>0.49081425784205174</v>
      </c>
      <c r="F42" s="101">
        <v>13.383869919546459</v>
      </c>
      <c r="G42" s="102">
        <v>0.75182997090711534</v>
      </c>
      <c r="H42" s="101" t="s">
        <v>256</v>
      </c>
      <c r="I42" s="102" t="s">
        <v>256</v>
      </c>
      <c r="J42" s="101">
        <v>5.9162111282348633</v>
      </c>
      <c r="K42" s="102">
        <v>0.89785683155059814</v>
      </c>
      <c r="L42" s="101" t="s">
        <v>256</v>
      </c>
      <c r="M42" s="104" t="s">
        <v>256</v>
      </c>
      <c r="N42" s="101">
        <v>18.628777060469009</v>
      </c>
      <c r="O42" s="102">
        <v>0.92101275945782968</v>
      </c>
      <c r="P42" s="101">
        <v>21.196856193861819</v>
      </c>
      <c r="Q42" s="102">
        <v>0.71351312678701539</v>
      </c>
      <c r="R42" s="101" t="s">
        <v>256</v>
      </c>
      <c r="S42" s="102" t="s">
        <v>256</v>
      </c>
      <c r="T42" s="101">
        <v>2.5680792331695557</v>
      </c>
      <c r="U42" s="102">
        <v>1.16506028175354</v>
      </c>
      <c r="V42" s="101" t="s">
        <v>256</v>
      </c>
      <c r="W42" s="104" t="s">
        <v>256</v>
      </c>
      <c r="X42" s="101">
        <v>18.1728457923505</v>
      </c>
      <c r="Y42" s="102">
        <v>0.86494762926624635</v>
      </c>
      <c r="Z42" s="101">
        <v>14.28943163880812</v>
      </c>
      <c r="AA42" s="102">
        <v>0.72864279175541724</v>
      </c>
      <c r="AB42" s="101" t="s">
        <v>256</v>
      </c>
      <c r="AC42" s="102" t="s">
        <v>256</v>
      </c>
      <c r="AD42" s="101">
        <v>-3.8834142684936523</v>
      </c>
      <c r="AE42" s="102">
        <v>1.1309529542922974</v>
      </c>
      <c r="AF42" s="101" t="s">
        <v>256</v>
      </c>
      <c r="AG42" s="104" t="s">
        <v>256</v>
      </c>
      <c r="AH42" s="101">
        <v>26.970979220160508</v>
      </c>
      <c r="AI42" s="102">
        <v>1.0225473083301488</v>
      </c>
      <c r="AJ42" s="101">
        <v>35.090640795067117</v>
      </c>
      <c r="AK42" s="102">
        <v>1.0884959329287149</v>
      </c>
      <c r="AL42" s="101" t="s">
        <v>256</v>
      </c>
      <c r="AM42" s="102" t="s">
        <v>256</v>
      </c>
      <c r="AN42" s="101">
        <v>8.1196613311767578</v>
      </c>
      <c r="AO42" s="102">
        <v>1.4934612512588501</v>
      </c>
      <c r="AP42" s="101" t="s">
        <v>256</v>
      </c>
      <c r="AQ42" s="104" t="s">
        <v>256</v>
      </c>
      <c r="AR42" s="101">
        <v>19.677211721722241</v>
      </c>
      <c r="AS42" s="102">
        <v>0.902541979897449</v>
      </c>
      <c r="AT42" s="101">
        <v>27.052186035134788</v>
      </c>
      <c r="AU42" s="102">
        <v>1.0072841345054102</v>
      </c>
      <c r="AV42" s="101" t="s">
        <v>256</v>
      </c>
      <c r="AW42" s="102" t="s">
        <v>256</v>
      </c>
      <c r="AX42" s="101">
        <v>7.374974250793457</v>
      </c>
      <c r="AY42" s="105">
        <v>1.352480411529541</v>
      </c>
    </row>
    <row r="43" spans="1:51" ht="14.25">
      <c r="A43" s="140" t="s">
        <v>465</v>
      </c>
      <c r="B43" s="101" t="s">
        <v>256</v>
      </c>
      <c r="C43" s="104" t="s">
        <v>256</v>
      </c>
      <c r="D43" s="101">
        <v>16.67141892973093</v>
      </c>
      <c r="E43" s="102">
        <v>1.0738367932427353</v>
      </c>
      <c r="F43" s="101">
        <v>14.20269977311094</v>
      </c>
      <c r="G43" s="102">
        <v>0.67603867105340754</v>
      </c>
      <c r="H43" s="101" t="s">
        <v>256</v>
      </c>
      <c r="I43" s="102" t="s">
        <v>256</v>
      </c>
      <c r="J43" s="101">
        <v>-2.4687192440032959</v>
      </c>
      <c r="K43" s="102">
        <v>1.2689183950424194</v>
      </c>
      <c r="L43" s="101" t="s">
        <v>256</v>
      </c>
      <c r="M43" s="104" t="s">
        <v>256</v>
      </c>
      <c r="N43" s="101">
        <v>17.392352696763719</v>
      </c>
      <c r="O43" s="102">
        <v>1.0310298242030203</v>
      </c>
      <c r="P43" s="101">
        <v>14.64204571699856</v>
      </c>
      <c r="Q43" s="102">
        <v>0.86871629954232166</v>
      </c>
      <c r="R43" s="101" t="s">
        <v>256</v>
      </c>
      <c r="S43" s="102" t="s">
        <v>256</v>
      </c>
      <c r="T43" s="101">
        <v>-2.7503070831298828</v>
      </c>
      <c r="U43" s="102">
        <v>1.3482174873352051</v>
      </c>
      <c r="V43" s="101" t="s">
        <v>256</v>
      </c>
      <c r="W43" s="104" t="s">
        <v>256</v>
      </c>
      <c r="X43" s="101">
        <v>7.6714402205042953</v>
      </c>
      <c r="Y43" s="102">
        <v>0.68228293688445663</v>
      </c>
      <c r="Z43" s="101">
        <v>6.9391142884524957</v>
      </c>
      <c r="AA43" s="102">
        <v>0.51071300895134319</v>
      </c>
      <c r="AB43" s="101" t="s">
        <v>256</v>
      </c>
      <c r="AC43" s="102" t="s">
        <v>256</v>
      </c>
      <c r="AD43" s="101">
        <v>-0.73232591152191162</v>
      </c>
      <c r="AE43" s="102">
        <v>0.85225450992584229</v>
      </c>
      <c r="AF43" s="101" t="s">
        <v>256</v>
      </c>
      <c r="AG43" s="104" t="s">
        <v>256</v>
      </c>
      <c r="AH43" s="101">
        <v>8.7006889398571836</v>
      </c>
      <c r="AI43" s="102">
        <v>0.83937043799462463</v>
      </c>
      <c r="AJ43" s="101">
        <v>14.57490801632631</v>
      </c>
      <c r="AK43" s="102">
        <v>0.70139210808741015</v>
      </c>
      <c r="AL43" s="101" t="s">
        <v>256</v>
      </c>
      <c r="AM43" s="102" t="s">
        <v>256</v>
      </c>
      <c r="AN43" s="101">
        <v>5.8742189407348633</v>
      </c>
      <c r="AO43" s="102">
        <v>1.0938434600830078</v>
      </c>
      <c r="AP43" s="101" t="s">
        <v>256</v>
      </c>
      <c r="AQ43" s="104" t="s">
        <v>256</v>
      </c>
      <c r="AR43" s="101">
        <v>8.8110464651266103</v>
      </c>
      <c r="AS43" s="102">
        <v>0.74728947149743041</v>
      </c>
      <c r="AT43" s="101">
        <v>12.728529842154209</v>
      </c>
      <c r="AU43" s="102">
        <v>0.78618669199485613</v>
      </c>
      <c r="AV43" s="101" t="s">
        <v>256</v>
      </c>
      <c r="AW43" s="102" t="s">
        <v>256</v>
      </c>
      <c r="AX43" s="101">
        <v>3.9174833297729492</v>
      </c>
      <c r="AY43" s="105">
        <v>1.0846801996231079</v>
      </c>
    </row>
    <row r="44" spans="1:51">
      <c r="A44" s="140" t="s">
        <v>48</v>
      </c>
      <c r="B44" s="101" t="s">
        <v>256</v>
      </c>
      <c r="C44" s="104" t="s">
        <v>256</v>
      </c>
      <c r="D44" s="101">
        <v>27.510417620514382</v>
      </c>
      <c r="E44" s="102">
        <v>0.8074425787727123</v>
      </c>
      <c r="F44" s="101">
        <v>31.99875606008133</v>
      </c>
      <c r="G44" s="102">
        <v>0.95262179644650713</v>
      </c>
      <c r="H44" s="101" t="s">
        <v>256</v>
      </c>
      <c r="I44" s="102" t="s">
        <v>256</v>
      </c>
      <c r="J44" s="101">
        <v>4.4883384704589844</v>
      </c>
      <c r="K44" s="102">
        <v>1.2487801313400269</v>
      </c>
      <c r="L44" s="101" t="s">
        <v>256</v>
      </c>
      <c r="M44" s="104" t="s">
        <v>256</v>
      </c>
      <c r="N44" s="101">
        <v>24.851599540752549</v>
      </c>
      <c r="O44" s="102">
        <v>0.89243337500606446</v>
      </c>
      <c r="P44" s="101">
        <v>30.227920294290019</v>
      </c>
      <c r="Q44" s="102">
        <v>0.98898978614801569</v>
      </c>
      <c r="R44" s="101" t="s">
        <v>256</v>
      </c>
      <c r="S44" s="102" t="s">
        <v>256</v>
      </c>
      <c r="T44" s="101">
        <v>5.3763208389282227</v>
      </c>
      <c r="U44" s="102">
        <v>1.3321179151535034</v>
      </c>
      <c r="V44" s="101" t="s">
        <v>256</v>
      </c>
      <c r="W44" s="104" t="s">
        <v>256</v>
      </c>
      <c r="X44" s="101">
        <v>12.35082980388901</v>
      </c>
      <c r="Y44" s="102">
        <v>0.64092986435035171</v>
      </c>
      <c r="Z44" s="101">
        <v>16.4662056828966</v>
      </c>
      <c r="AA44" s="102">
        <v>0.76158659276059681</v>
      </c>
      <c r="AB44" s="101" t="s">
        <v>256</v>
      </c>
      <c r="AC44" s="102" t="s">
        <v>256</v>
      </c>
      <c r="AD44" s="101">
        <v>4.1153759956359863</v>
      </c>
      <c r="AE44" s="102">
        <v>0.99539202451705933</v>
      </c>
      <c r="AF44" s="101" t="s">
        <v>256</v>
      </c>
      <c r="AG44" s="104" t="s">
        <v>256</v>
      </c>
      <c r="AH44" s="101">
        <v>13.314021363352911</v>
      </c>
      <c r="AI44" s="102">
        <v>0.82194124284929371</v>
      </c>
      <c r="AJ44" s="101">
        <v>24.669570252512582</v>
      </c>
      <c r="AK44" s="102">
        <v>1.0187827192710219</v>
      </c>
      <c r="AL44" s="101" t="s">
        <v>256</v>
      </c>
      <c r="AM44" s="102" t="s">
        <v>256</v>
      </c>
      <c r="AN44" s="101">
        <v>11.355548858642578</v>
      </c>
      <c r="AO44" s="102">
        <v>1.3090094327926636</v>
      </c>
      <c r="AP44" s="101" t="s">
        <v>256</v>
      </c>
      <c r="AQ44" s="104" t="s">
        <v>256</v>
      </c>
      <c r="AR44" s="101">
        <v>15.047512825137449</v>
      </c>
      <c r="AS44" s="102">
        <v>0.70927921269856387</v>
      </c>
      <c r="AT44" s="101">
        <v>22.021114201131141</v>
      </c>
      <c r="AU44" s="102">
        <v>0.87485985312650405</v>
      </c>
      <c r="AV44" s="101" t="s">
        <v>256</v>
      </c>
      <c r="AW44" s="102" t="s">
        <v>256</v>
      </c>
      <c r="AX44" s="101">
        <v>6.9736013412475586</v>
      </c>
      <c r="AY44" s="105">
        <v>1.1262578964233398</v>
      </c>
    </row>
    <row r="45" spans="1:51">
      <c r="A45" s="140" t="s">
        <v>49</v>
      </c>
      <c r="B45" s="101" t="s">
        <v>256</v>
      </c>
      <c r="C45" s="104" t="s">
        <v>256</v>
      </c>
      <c r="D45" s="101">
        <v>11.93514286662235</v>
      </c>
      <c r="E45" s="102">
        <v>0.57620052299993418</v>
      </c>
      <c r="F45" s="101">
        <v>13.462334726692101</v>
      </c>
      <c r="G45" s="102">
        <v>0.57662085271288666</v>
      </c>
      <c r="H45" s="101" t="s">
        <v>256</v>
      </c>
      <c r="I45" s="102" t="s">
        <v>256</v>
      </c>
      <c r="J45" s="101">
        <v>1.5271918773651123</v>
      </c>
      <c r="K45" s="102">
        <v>0.81516784429550171</v>
      </c>
      <c r="L45" s="101" t="s">
        <v>256</v>
      </c>
      <c r="M45" s="104" t="s">
        <v>256</v>
      </c>
      <c r="N45" s="101">
        <v>11.81366687564547</v>
      </c>
      <c r="O45" s="102">
        <v>0.62099137582450303</v>
      </c>
      <c r="P45" s="101">
        <v>13.997911207077371</v>
      </c>
      <c r="Q45" s="102">
        <v>0.71019186998909267</v>
      </c>
      <c r="R45" s="101" t="s">
        <v>256</v>
      </c>
      <c r="S45" s="102" t="s">
        <v>256</v>
      </c>
      <c r="T45" s="101">
        <v>2.1842443943023682</v>
      </c>
      <c r="U45" s="102">
        <v>0.94339960813522339</v>
      </c>
      <c r="V45" s="101" t="s">
        <v>256</v>
      </c>
      <c r="W45" s="104" t="s">
        <v>256</v>
      </c>
      <c r="X45" s="101">
        <v>7.3747147343952344</v>
      </c>
      <c r="Y45" s="102">
        <v>0.44144838303387512</v>
      </c>
      <c r="Z45" s="101">
        <v>6.3612003567281432</v>
      </c>
      <c r="AA45" s="102">
        <v>0.47652775044742968</v>
      </c>
      <c r="AB45" s="101" t="s">
        <v>256</v>
      </c>
      <c r="AC45" s="102" t="s">
        <v>256</v>
      </c>
      <c r="AD45" s="101">
        <v>-1.0135143995285034</v>
      </c>
      <c r="AE45" s="102">
        <v>0.64958089590072632</v>
      </c>
      <c r="AF45" s="101" t="s">
        <v>256</v>
      </c>
      <c r="AG45" s="104" t="s">
        <v>256</v>
      </c>
      <c r="AH45" s="101">
        <v>14.972032469691291</v>
      </c>
      <c r="AI45" s="102">
        <v>0.54162890867756297</v>
      </c>
      <c r="AJ45" s="101">
        <v>19.91363765613621</v>
      </c>
      <c r="AK45" s="102">
        <v>0.71512012337349395</v>
      </c>
      <c r="AL45" s="101" t="s">
        <v>256</v>
      </c>
      <c r="AM45" s="102" t="s">
        <v>256</v>
      </c>
      <c r="AN45" s="101">
        <v>4.9416050910949707</v>
      </c>
      <c r="AO45" s="102">
        <v>0.89708340167999268</v>
      </c>
      <c r="AP45" s="101" t="s">
        <v>256</v>
      </c>
      <c r="AQ45" s="104" t="s">
        <v>256</v>
      </c>
      <c r="AR45" s="101">
        <v>4.9432815599577449</v>
      </c>
      <c r="AS45" s="102">
        <v>0.39038022754118584</v>
      </c>
      <c r="AT45" s="101">
        <v>5.4437598454578664</v>
      </c>
      <c r="AU45" s="102">
        <v>0.44725902157743941</v>
      </c>
      <c r="AV45" s="101" t="s">
        <v>256</v>
      </c>
      <c r="AW45" s="102" t="s">
        <v>256</v>
      </c>
      <c r="AX45" s="101">
        <v>0.50047826766967773</v>
      </c>
      <c r="AY45" s="105">
        <v>0.59366434812545776</v>
      </c>
    </row>
    <row r="46" spans="1:51">
      <c r="A46" s="140" t="s">
        <v>50</v>
      </c>
      <c r="B46" s="101">
        <v>8.9757045399109732</v>
      </c>
      <c r="C46" s="104">
        <v>0.57297470647258275</v>
      </c>
      <c r="D46" s="101">
        <v>9.3059095782522814</v>
      </c>
      <c r="E46" s="102">
        <v>0.62975082928045945</v>
      </c>
      <c r="F46" s="101">
        <v>11.320497833855381</v>
      </c>
      <c r="G46" s="102">
        <v>0.66223632000570165</v>
      </c>
      <c r="H46" s="101">
        <v>2.3447933197021484</v>
      </c>
      <c r="I46" s="102">
        <v>0.87570369243621826</v>
      </c>
      <c r="J46" s="101">
        <v>2.0145883560180664</v>
      </c>
      <c r="K46" s="102">
        <v>0.91386163234710693</v>
      </c>
      <c r="L46" s="101">
        <v>14.820122065272971</v>
      </c>
      <c r="M46" s="104">
        <v>0.9727269240112173</v>
      </c>
      <c r="N46" s="101">
        <v>18.640676112519429</v>
      </c>
      <c r="O46" s="102">
        <v>0.85991691701067696</v>
      </c>
      <c r="P46" s="101">
        <v>16.648267221293519</v>
      </c>
      <c r="Q46" s="102">
        <v>0.82251658215246148</v>
      </c>
      <c r="R46" s="101">
        <v>1.8281451463699341</v>
      </c>
      <c r="S46" s="102">
        <v>1.2738646268844604</v>
      </c>
      <c r="T46" s="101">
        <v>-1.9924088716506958</v>
      </c>
      <c r="U46" s="102">
        <v>1.1899540424346924</v>
      </c>
      <c r="V46" s="101">
        <v>4.8488901907653146</v>
      </c>
      <c r="W46" s="104">
        <v>0.46391621434519098</v>
      </c>
      <c r="X46" s="101">
        <v>7.9180543356916226</v>
      </c>
      <c r="Y46" s="102">
        <v>0.54143997544952582</v>
      </c>
      <c r="Z46" s="101">
        <v>8.1508215518335856</v>
      </c>
      <c r="AA46" s="102">
        <v>0.65747122452376272</v>
      </c>
      <c r="AB46" s="101">
        <v>3.3019313812255859</v>
      </c>
      <c r="AC46" s="102">
        <v>0.80466556549072266</v>
      </c>
      <c r="AD46" s="101">
        <v>0.23276720941066742</v>
      </c>
      <c r="AE46" s="102">
        <v>0.85171926021575928</v>
      </c>
      <c r="AF46" s="101">
        <v>20.088760775038271</v>
      </c>
      <c r="AG46" s="104">
        <v>0.96608035502866785</v>
      </c>
      <c r="AH46" s="101">
        <v>18.831499173505499</v>
      </c>
      <c r="AI46" s="102">
        <v>0.87260814995482339</v>
      </c>
      <c r="AJ46" s="101">
        <v>26.474190126308301</v>
      </c>
      <c r="AK46" s="102">
        <v>1.013033056284973</v>
      </c>
      <c r="AL46" s="101">
        <v>6.3854293823242188</v>
      </c>
      <c r="AM46" s="102">
        <v>1.3998383283615112</v>
      </c>
      <c r="AN46" s="101">
        <v>7.6426911354064941</v>
      </c>
      <c r="AO46" s="102">
        <v>1.3370418548583984</v>
      </c>
      <c r="AP46" s="101">
        <v>4.6390987516957614</v>
      </c>
      <c r="AQ46" s="104">
        <v>0.51502629306030701</v>
      </c>
      <c r="AR46" s="101">
        <v>7.7911502467810188</v>
      </c>
      <c r="AS46" s="102">
        <v>0.58612796028514047</v>
      </c>
      <c r="AT46" s="101">
        <v>9.263660861710596</v>
      </c>
      <c r="AU46" s="102">
        <v>0.6107992306736999</v>
      </c>
      <c r="AV46" s="101">
        <v>4.6245622634887695</v>
      </c>
      <c r="AW46" s="102">
        <v>0.79895418882369995</v>
      </c>
      <c r="AX46" s="101">
        <v>1.4725105762481689</v>
      </c>
      <c r="AY46" s="105">
        <v>0.8465350866317749</v>
      </c>
    </row>
    <row r="47" spans="1:51">
      <c r="A47" s="140" t="s">
        <v>51</v>
      </c>
      <c r="B47" s="101">
        <v>22.309108484612931</v>
      </c>
      <c r="C47" s="104">
        <v>0.89434384827967017</v>
      </c>
      <c r="D47" s="101" t="s">
        <v>256</v>
      </c>
      <c r="E47" s="102" t="s">
        <v>256</v>
      </c>
      <c r="F47" s="101">
        <v>7.2097747365160458</v>
      </c>
      <c r="G47" s="102">
        <v>0.63341390771817141</v>
      </c>
      <c r="H47" s="101">
        <v>-15.099333763122559</v>
      </c>
      <c r="I47" s="102">
        <v>1.0959306955337524</v>
      </c>
      <c r="J47" s="101" t="s">
        <v>256</v>
      </c>
      <c r="K47" s="102" t="s">
        <v>256</v>
      </c>
      <c r="L47" s="101">
        <v>25.121613785881721</v>
      </c>
      <c r="M47" s="104">
        <v>0.81349163692141946</v>
      </c>
      <c r="N47" s="101" t="s">
        <v>256</v>
      </c>
      <c r="O47" s="102" t="s">
        <v>256</v>
      </c>
      <c r="P47" s="101">
        <v>8.4950980891876409</v>
      </c>
      <c r="Q47" s="102">
        <v>0.5987202701418779</v>
      </c>
      <c r="R47" s="101">
        <v>-16.626516342163086</v>
      </c>
      <c r="S47" s="102">
        <v>1.0100666284561157</v>
      </c>
      <c r="T47" s="101" t="s">
        <v>256</v>
      </c>
      <c r="U47" s="102" t="s">
        <v>256</v>
      </c>
      <c r="V47" s="101">
        <v>7.0398806184489517</v>
      </c>
      <c r="W47" s="104">
        <v>0.59491543698307348</v>
      </c>
      <c r="X47" s="101" t="s">
        <v>256</v>
      </c>
      <c r="Y47" s="102" t="s">
        <v>256</v>
      </c>
      <c r="Z47" s="101">
        <v>3.624865082454741</v>
      </c>
      <c r="AA47" s="102">
        <v>0.49719272431982914</v>
      </c>
      <c r="AB47" s="101">
        <v>-3.4150154590606689</v>
      </c>
      <c r="AC47" s="102">
        <v>0.77532249689102173</v>
      </c>
      <c r="AD47" s="101" t="s">
        <v>256</v>
      </c>
      <c r="AE47" s="102" t="s">
        <v>256</v>
      </c>
      <c r="AF47" s="101">
        <v>40.443231702979517</v>
      </c>
      <c r="AG47" s="104">
        <v>1.0851445738080931</v>
      </c>
      <c r="AH47" s="101" t="s">
        <v>256</v>
      </c>
      <c r="AI47" s="102" t="s">
        <v>256</v>
      </c>
      <c r="AJ47" s="101">
        <v>23.230533363144119</v>
      </c>
      <c r="AK47" s="102">
        <v>1.1951392333195503</v>
      </c>
      <c r="AL47" s="101">
        <v>-17.212697982788086</v>
      </c>
      <c r="AM47" s="102">
        <v>1.6142789125442505</v>
      </c>
      <c r="AN47" s="101" t="s">
        <v>256</v>
      </c>
      <c r="AO47" s="102" t="s">
        <v>256</v>
      </c>
      <c r="AP47" s="101">
        <v>9.8811438250721242</v>
      </c>
      <c r="AQ47" s="104">
        <v>0.67944750311189417</v>
      </c>
      <c r="AR47" s="101" t="s">
        <v>256</v>
      </c>
      <c r="AS47" s="102" t="s">
        <v>256</v>
      </c>
      <c r="AT47" s="101">
        <v>14.312879318892399</v>
      </c>
      <c r="AU47" s="102">
        <v>0.96317146761101846</v>
      </c>
      <c r="AV47" s="101">
        <v>4.4317355155944824</v>
      </c>
      <c r="AW47" s="102">
        <v>1.178706169128418</v>
      </c>
      <c r="AX47" s="101" t="s">
        <v>256</v>
      </c>
      <c r="AY47" s="105" t="s">
        <v>256</v>
      </c>
    </row>
    <row r="48" spans="1:51">
      <c r="A48" s="140" t="s">
        <v>53</v>
      </c>
      <c r="B48" s="101">
        <v>5.847759311623145</v>
      </c>
      <c r="C48" s="104">
        <v>0.42330945906654005</v>
      </c>
      <c r="D48" s="101">
        <v>4.3422774403334019</v>
      </c>
      <c r="E48" s="102">
        <v>0.57705836125372134</v>
      </c>
      <c r="F48" s="101">
        <v>8.8562081429951167</v>
      </c>
      <c r="G48" s="102">
        <v>0.48205682078666584</v>
      </c>
      <c r="H48" s="101">
        <v>3.0084488391876221</v>
      </c>
      <c r="I48" s="102">
        <v>0.64153695106506348</v>
      </c>
      <c r="J48" s="101">
        <v>4.5139307975769043</v>
      </c>
      <c r="K48" s="102">
        <v>0.75191432237625122</v>
      </c>
      <c r="L48" s="101">
        <v>26.208633140949349</v>
      </c>
      <c r="M48" s="104">
        <v>1.084698930253625</v>
      </c>
      <c r="N48" s="101">
        <v>14.0814650753089</v>
      </c>
      <c r="O48" s="102">
        <v>0.68247419617926663</v>
      </c>
      <c r="P48" s="101">
        <v>14.992095162156669</v>
      </c>
      <c r="Q48" s="102">
        <v>0.57839934373183555</v>
      </c>
      <c r="R48" s="101">
        <v>-11.216538429260254</v>
      </c>
      <c r="S48" s="102">
        <v>1.2292752265930176</v>
      </c>
      <c r="T48" s="101">
        <v>0.91063010692596436</v>
      </c>
      <c r="U48" s="102">
        <v>0.89460426568984985</v>
      </c>
      <c r="V48" s="101">
        <v>14.194550535934139</v>
      </c>
      <c r="W48" s="104">
        <v>0.63664638456749822</v>
      </c>
      <c r="X48" s="101">
        <v>10.190680968486459</v>
      </c>
      <c r="Y48" s="102">
        <v>0.54672860589790606</v>
      </c>
      <c r="Z48" s="101">
        <v>10.84612719635965</v>
      </c>
      <c r="AA48" s="102">
        <v>0.50541766637841157</v>
      </c>
      <c r="AB48" s="101">
        <v>-3.3484232425689697</v>
      </c>
      <c r="AC48" s="102">
        <v>0.81287491321563721</v>
      </c>
      <c r="AD48" s="101">
        <v>0.65544623136520386</v>
      </c>
      <c r="AE48" s="102">
        <v>0.74455302953720093</v>
      </c>
      <c r="AF48" s="101">
        <v>35.789404268766702</v>
      </c>
      <c r="AG48" s="104">
        <v>1.0439906136091337</v>
      </c>
      <c r="AH48" s="101">
        <v>21.757232579538051</v>
      </c>
      <c r="AI48" s="102">
        <v>1.0100822084811556</v>
      </c>
      <c r="AJ48" s="101">
        <v>28.217102134518729</v>
      </c>
      <c r="AK48" s="102">
        <v>0.67711841856005794</v>
      </c>
      <c r="AL48" s="101">
        <v>-7.5723023414611816</v>
      </c>
      <c r="AM48" s="102">
        <v>1.244349479675293</v>
      </c>
      <c r="AN48" s="101">
        <v>6.459869384765625</v>
      </c>
      <c r="AO48" s="102">
        <v>1.2160408496856689</v>
      </c>
      <c r="AP48" s="101">
        <v>17.506104817823669</v>
      </c>
      <c r="AQ48" s="104">
        <v>0.73184834044589975</v>
      </c>
      <c r="AR48" s="101">
        <v>18.995542363472989</v>
      </c>
      <c r="AS48" s="102">
        <v>0.96793053328544798</v>
      </c>
      <c r="AT48" s="101">
        <v>17.61854186283184</v>
      </c>
      <c r="AU48" s="102">
        <v>0.62326863685143863</v>
      </c>
      <c r="AV48" s="101">
        <v>0.11243704706430435</v>
      </c>
      <c r="AW48" s="102">
        <v>0.96128338575363159</v>
      </c>
      <c r="AX48" s="101">
        <v>-1.3770004510879517</v>
      </c>
      <c r="AY48" s="105">
        <v>1.1512398719787598</v>
      </c>
    </row>
    <row r="49" spans="1:51">
      <c r="A49" s="140" t="s">
        <v>54</v>
      </c>
      <c r="B49" s="101" t="s">
        <v>256</v>
      </c>
      <c r="C49" s="104" t="s">
        <v>256</v>
      </c>
      <c r="D49" s="101">
        <v>26.440425773692969</v>
      </c>
      <c r="E49" s="102">
        <v>0.90052287198426229</v>
      </c>
      <c r="F49" s="101">
        <v>9.0545940527136821</v>
      </c>
      <c r="G49" s="102">
        <v>0.7708293827521211</v>
      </c>
      <c r="H49" s="101" t="s">
        <v>256</v>
      </c>
      <c r="I49" s="102" t="s">
        <v>256</v>
      </c>
      <c r="J49" s="101">
        <v>-17.385831832885742</v>
      </c>
      <c r="K49" s="102">
        <v>1.1853773593902588</v>
      </c>
      <c r="L49" s="101" t="s">
        <v>256</v>
      </c>
      <c r="M49" s="104" t="s">
        <v>256</v>
      </c>
      <c r="N49" s="101">
        <v>25.489617358007809</v>
      </c>
      <c r="O49" s="102">
        <v>0.83533727584445927</v>
      </c>
      <c r="P49" s="101">
        <v>22.236762095609439</v>
      </c>
      <c r="Q49" s="102">
        <v>1.0878422506597503</v>
      </c>
      <c r="R49" s="101" t="s">
        <v>256</v>
      </c>
      <c r="S49" s="102" t="s">
        <v>256</v>
      </c>
      <c r="T49" s="101">
        <v>-3.2528553009033203</v>
      </c>
      <c r="U49" s="102">
        <v>1.371564507484436</v>
      </c>
      <c r="V49" s="101" t="s">
        <v>256</v>
      </c>
      <c r="W49" s="104" t="s">
        <v>256</v>
      </c>
      <c r="X49" s="101">
        <v>3.0824214900240272</v>
      </c>
      <c r="Y49" s="102">
        <v>0.34526127896172004</v>
      </c>
      <c r="Z49" s="101">
        <v>3.982864753525365</v>
      </c>
      <c r="AA49" s="102">
        <v>0.69382878908688794</v>
      </c>
      <c r="AB49" s="101" t="s">
        <v>256</v>
      </c>
      <c r="AC49" s="102" t="s">
        <v>256</v>
      </c>
      <c r="AD49" s="101">
        <v>0.90044325590133667</v>
      </c>
      <c r="AE49" s="102">
        <v>0.77498626708984375</v>
      </c>
      <c r="AF49" s="101" t="s">
        <v>256</v>
      </c>
      <c r="AG49" s="104" t="s">
        <v>256</v>
      </c>
      <c r="AH49" s="101">
        <v>19.837004387006392</v>
      </c>
      <c r="AI49" s="102">
        <v>0.96394504170894724</v>
      </c>
      <c r="AJ49" s="101">
        <v>17.962316670880281</v>
      </c>
      <c r="AK49" s="102">
        <v>0.84953566717485129</v>
      </c>
      <c r="AL49" s="101" t="s">
        <v>256</v>
      </c>
      <c r="AM49" s="102" t="s">
        <v>256</v>
      </c>
      <c r="AN49" s="101">
        <v>-1.874687671661377</v>
      </c>
      <c r="AO49" s="102">
        <v>1.2848738431930542</v>
      </c>
      <c r="AP49" s="101" t="s">
        <v>256</v>
      </c>
      <c r="AQ49" s="104" t="s">
        <v>256</v>
      </c>
      <c r="AR49" s="101">
        <v>11.25677661378394</v>
      </c>
      <c r="AS49" s="102">
        <v>0.85330063156626679</v>
      </c>
      <c r="AT49" s="101">
        <v>14.778153435895989</v>
      </c>
      <c r="AU49" s="102">
        <v>0.6894777060377888</v>
      </c>
      <c r="AV49" s="101" t="s">
        <v>256</v>
      </c>
      <c r="AW49" s="102" t="s">
        <v>256</v>
      </c>
      <c r="AX49" s="101">
        <v>3.5213768482208252</v>
      </c>
      <c r="AY49" s="105">
        <v>1.0970422029495239</v>
      </c>
    </row>
    <row r="50" spans="1:51">
      <c r="A50" s="140" t="s">
        <v>56</v>
      </c>
      <c r="B50" s="101">
        <v>9.2401869801178638</v>
      </c>
      <c r="C50" s="104">
        <v>0.89643666825269985</v>
      </c>
      <c r="D50" s="101" t="s">
        <v>256</v>
      </c>
      <c r="E50" s="102" t="s">
        <v>256</v>
      </c>
      <c r="F50" s="101">
        <v>4.9623667732110288</v>
      </c>
      <c r="G50" s="102">
        <v>0.4497720052266832</v>
      </c>
      <c r="H50" s="101">
        <v>-4.2778201103210449</v>
      </c>
      <c r="I50" s="102">
        <v>1.0029424428939819</v>
      </c>
      <c r="J50" s="101" t="s">
        <v>256</v>
      </c>
      <c r="K50" s="102" t="s">
        <v>256</v>
      </c>
      <c r="L50" s="101">
        <v>14.214398962671879</v>
      </c>
      <c r="M50" s="104">
        <v>0.84789486617254395</v>
      </c>
      <c r="N50" s="101" t="s">
        <v>256</v>
      </c>
      <c r="O50" s="102" t="s">
        <v>256</v>
      </c>
      <c r="P50" s="101">
        <v>7.4847321463865786</v>
      </c>
      <c r="Q50" s="102">
        <v>0.53467888240306338</v>
      </c>
      <c r="R50" s="101">
        <v>-6.7296667098999023</v>
      </c>
      <c r="S50" s="102">
        <v>1.0024007558822632</v>
      </c>
      <c r="T50" s="101" t="s">
        <v>256</v>
      </c>
      <c r="U50" s="102" t="s">
        <v>256</v>
      </c>
      <c r="V50" s="101">
        <v>9.321085274882142</v>
      </c>
      <c r="W50" s="104">
        <v>0.78462547273249239</v>
      </c>
      <c r="X50" s="101" t="s">
        <v>256</v>
      </c>
      <c r="Y50" s="102" t="s">
        <v>256</v>
      </c>
      <c r="Z50" s="101">
        <v>9.8029471633955403</v>
      </c>
      <c r="AA50" s="102">
        <v>0.62923516482833397</v>
      </c>
      <c r="AB50" s="101">
        <v>0.48186188936233521</v>
      </c>
      <c r="AC50" s="102">
        <v>1.0057703256607056</v>
      </c>
      <c r="AD50" s="101" t="s">
        <v>256</v>
      </c>
      <c r="AE50" s="102" t="s">
        <v>256</v>
      </c>
      <c r="AF50" s="101">
        <v>27.816070188444641</v>
      </c>
      <c r="AG50" s="104">
        <v>1.7047854844298365</v>
      </c>
      <c r="AH50" s="101" t="s">
        <v>256</v>
      </c>
      <c r="AI50" s="102" t="s">
        <v>256</v>
      </c>
      <c r="AJ50" s="101">
        <v>15.97557169479189</v>
      </c>
      <c r="AK50" s="102">
        <v>0.76233235433507518</v>
      </c>
      <c r="AL50" s="101">
        <v>-11.840498924255371</v>
      </c>
      <c r="AM50" s="102">
        <v>1.8674700260162354</v>
      </c>
      <c r="AN50" s="101" t="s">
        <v>256</v>
      </c>
      <c r="AO50" s="102" t="s">
        <v>256</v>
      </c>
      <c r="AP50" s="101">
        <v>14.490581822784829</v>
      </c>
      <c r="AQ50" s="104">
        <v>1.0967936097147073</v>
      </c>
      <c r="AR50" s="101" t="s">
        <v>256</v>
      </c>
      <c r="AS50" s="102" t="s">
        <v>256</v>
      </c>
      <c r="AT50" s="101">
        <v>22.17458886251665</v>
      </c>
      <c r="AU50" s="102">
        <v>0.83304511187305041</v>
      </c>
      <c r="AV50" s="101">
        <v>7.6840071678161621</v>
      </c>
      <c r="AW50" s="102">
        <v>1.3772872686386108</v>
      </c>
      <c r="AX50" s="101" t="s">
        <v>256</v>
      </c>
      <c r="AY50" s="105" t="s">
        <v>256</v>
      </c>
    </row>
    <row r="51" spans="1:51" ht="13.5" thickBot="1">
      <c r="A51" s="173" t="s">
        <v>58</v>
      </c>
      <c r="B51" s="108" t="s">
        <v>256</v>
      </c>
      <c r="C51" s="109" t="s">
        <v>256</v>
      </c>
      <c r="D51" s="108" t="s">
        <v>293</v>
      </c>
      <c r="E51" s="109" t="s">
        <v>293</v>
      </c>
      <c r="F51" s="108">
        <v>4.6300736413590302</v>
      </c>
      <c r="G51" s="109">
        <v>0.74537587569378039</v>
      </c>
      <c r="H51" s="108" t="s">
        <v>256</v>
      </c>
      <c r="I51" s="109" t="s">
        <v>256</v>
      </c>
      <c r="J51" s="108" t="s">
        <v>293</v>
      </c>
      <c r="K51" s="109" t="s">
        <v>293</v>
      </c>
      <c r="L51" s="108" t="s">
        <v>256</v>
      </c>
      <c r="M51" s="109" t="s">
        <v>256</v>
      </c>
      <c r="N51" s="108" t="s">
        <v>293</v>
      </c>
      <c r="O51" s="109" t="s">
        <v>293</v>
      </c>
      <c r="P51" s="108">
        <v>10.214017760843941</v>
      </c>
      <c r="Q51" s="109">
        <v>1.832199492505459</v>
      </c>
      <c r="R51" s="108" t="s">
        <v>256</v>
      </c>
      <c r="S51" s="109" t="s">
        <v>256</v>
      </c>
      <c r="T51" s="108" t="s">
        <v>293</v>
      </c>
      <c r="U51" s="109" t="s">
        <v>293</v>
      </c>
      <c r="V51" s="108" t="s">
        <v>256</v>
      </c>
      <c r="W51" s="109" t="s">
        <v>256</v>
      </c>
      <c r="X51" s="108" t="s">
        <v>293</v>
      </c>
      <c r="Y51" s="109" t="s">
        <v>293</v>
      </c>
      <c r="Z51" s="108">
        <v>4.216193614918649</v>
      </c>
      <c r="AA51" s="109">
        <v>0.56303607624456009</v>
      </c>
      <c r="AB51" s="108" t="s">
        <v>256</v>
      </c>
      <c r="AC51" s="109" t="s">
        <v>256</v>
      </c>
      <c r="AD51" s="108" t="s">
        <v>293</v>
      </c>
      <c r="AE51" s="109" t="s">
        <v>293</v>
      </c>
      <c r="AF51" s="108" t="s">
        <v>256</v>
      </c>
      <c r="AG51" s="109" t="s">
        <v>256</v>
      </c>
      <c r="AH51" s="108" t="s">
        <v>293</v>
      </c>
      <c r="AI51" s="109" t="s">
        <v>293</v>
      </c>
      <c r="AJ51" s="108">
        <v>9.2043294236786544</v>
      </c>
      <c r="AK51" s="109">
        <v>1.1411867224187506</v>
      </c>
      <c r="AL51" s="108" t="s">
        <v>256</v>
      </c>
      <c r="AM51" s="109" t="s">
        <v>256</v>
      </c>
      <c r="AN51" s="108" t="s">
        <v>293</v>
      </c>
      <c r="AO51" s="109" t="s">
        <v>293</v>
      </c>
      <c r="AP51" s="108" t="s">
        <v>256</v>
      </c>
      <c r="AQ51" s="109" t="s">
        <v>256</v>
      </c>
      <c r="AR51" s="108" t="s">
        <v>293</v>
      </c>
      <c r="AS51" s="109" t="s">
        <v>293</v>
      </c>
      <c r="AT51" s="108">
        <v>6.0963535311034107</v>
      </c>
      <c r="AU51" s="109">
        <v>1.0541390782496991</v>
      </c>
      <c r="AV51" s="108" t="s">
        <v>256</v>
      </c>
      <c r="AW51" s="109" t="s">
        <v>256</v>
      </c>
      <c r="AX51" s="108" t="s">
        <v>293</v>
      </c>
      <c r="AY51" s="112" t="s">
        <v>293</v>
      </c>
    </row>
    <row r="52" spans="1:51">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row>
    <row r="53" spans="1:51">
      <c r="A53" s="9" t="s">
        <v>275</v>
      </c>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row>
    <row r="54" spans="1:51">
      <c r="A54" s="1" t="s">
        <v>249</v>
      </c>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row>
    <row r="55" spans="1:51">
      <c r="A55" s="1" t="s">
        <v>180</v>
      </c>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row>
    <row r="56" spans="1:51">
      <c r="A56" s="1" t="s">
        <v>181</v>
      </c>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106"/>
      <c r="AI56" s="106"/>
    </row>
    <row r="57" spans="1:51">
      <c r="A57" s="213" t="s">
        <v>360</v>
      </c>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row>
    <row r="58" spans="1:51">
      <c r="A58" s="4" t="s">
        <v>357</v>
      </c>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row>
    <row r="59" spans="1:51">
      <c r="A59" s="74" t="s">
        <v>359</v>
      </c>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row>
    <row r="60" spans="1:51">
      <c r="A60" s="175" t="s">
        <v>366</v>
      </c>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row>
    <row r="61" spans="1:51">
      <c r="A61" s="176" t="s">
        <v>367</v>
      </c>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row>
    <row r="62" spans="1:51">
      <c r="A62" s="10" t="s">
        <v>451</v>
      </c>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row>
    <row r="63" spans="1:51">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row>
    <row r="64" spans="1:51">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row>
    <row r="67" spans="1:1">
      <c r="A67" s="1"/>
    </row>
    <row r="69" spans="1:1">
      <c r="A69" s="1"/>
    </row>
  </sheetData>
  <customSheetViews>
    <customSheetView guid="{433478C0-E6D4-4033-8C84-4B6BFBA35ADF}" scale="80" showGridLines="0" topLeftCell="A10">
      <selection activeCell="C24" sqref="C24"/>
      <pageMargins left="0.7" right="0.7" top="0.75" bottom="0.75" header="0.3" footer="0.3"/>
      <pageSetup paperSize="9" orientation="portrait" r:id="rId1"/>
    </customSheetView>
    <customSheetView guid="{264B598C-C778-4757-8A7B-AFD5A2357E55}" scale="80" showGridLines="0" topLeftCell="A6">
      <selection activeCell="A12" sqref="A12:A50"/>
      <pageMargins left="0.7" right="0.7" top="0.75" bottom="0.75" header="0.3" footer="0.3"/>
      <pageSetup paperSize="9" orientation="portrait" r:id="rId2"/>
    </customSheetView>
  </customSheetViews>
  <mergeCells count="31">
    <mergeCell ref="AP9:AQ9"/>
    <mergeCell ref="AR9:AS9"/>
    <mergeCell ref="AT9:AU9"/>
    <mergeCell ref="AV9:AW9"/>
    <mergeCell ref="AX9:AY9"/>
    <mergeCell ref="B7:AY7"/>
    <mergeCell ref="Z9:AA9"/>
    <mergeCell ref="AB9:AC9"/>
    <mergeCell ref="AD9:AE9"/>
    <mergeCell ref="AF8:AO8"/>
    <mergeCell ref="AP8:AY8"/>
    <mergeCell ref="AF9:AG9"/>
    <mergeCell ref="AH9:AI9"/>
    <mergeCell ref="AJ9:AK9"/>
    <mergeCell ref="AL9:AM9"/>
    <mergeCell ref="AN9:AO9"/>
    <mergeCell ref="N9:O9"/>
    <mergeCell ref="P9:Q9"/>
    <mergeCell ref="R9:S9"/>
    <mergeCell ref="T9:U9"/>
    <mergeCell ref="V9:W9"/>
    <mergeCell ref="X9:Y9"/>
    <mergeCell ref="B8:K8"/>
    <mergeCell ref="L8:U8"/>
    <mergeCell ref="V8:AE8"/>
    <mergeCell ref="B9:C9"/>
    <mergeCell ref="D9:E9"/>
    <mergeCell ref="F9:G9"/>
    <mergeCell ref="H9:I9"/>
    <mergeCell ref="J9:K9"/>
    <mergeCell ref="L9:M9"/>
  </mergeCells>
  <conditionalFormatting sqref="H12:H37 J12:J37 R12:R37 T12:T37 AB12:AB37 AD12:AD37 AL12:AL37 AN12:AN37 AV12:AV37 AX12:AX37">
    <cfRule type="expression" dxfId="35" priority="6">
      <formula>ABS(H12/I12)&gt;1.96</formula>
    </cfRule>
  </conditionalFormatting>
  <conditionalFormatting sqref="H38:H51 J38:J51">
    <cfRule type="expression" dxfId="34" priority="5">
      <formula>ABS(H38/I38)&gt;1.96</formula>
    </cfRule>
  </conditionalFormatting>
  <conditionalFormatting sqref="R38:R51 T38:T51">
    <cfRule type="expression" dxfId="33" priority="4">
      <formula>ABS(R38/S38)&gt;1.96</formula>
    </cfRule>
  </conditionalFormatting>
  <conditionalFormatting sqref="AB38:AB51 AD38:AD51">
    <cfRule type="expression" dxfId="32" priority="3">
      <formula>ABS(AB38/AC38)&gt;1.96</formula>
    </cfRule>
  </conditionalFormatting>
  <conditionalFormatting sqref="AL38:AL51 AN38:AN51">
    <cfRule type="expression" dxfId="31" priority="2">
      <formula>ABS(AL38/AM38)&gt;1.96</formula>
    </cfRule>
  </conditionalFormatting>
  <conditionalFormatting sqref="AV38:AV51 AX38:AX51">
    <cfRule type="expression" dxfId="30" priority="1">
      <formula>ABS(AV38/AW38)&gt;1.96</formula>
    </cfRule>
  </conditionalFormatting>
  <hyperlinks>
    <hyperlink ref="A61" r:id="rId3"/>
    <hyperlink ref="A60" r:id="rId4" display="* Information on data for Cyprus: https://oe.cd/cyprus-disclaimer"/>
  </hyperlinks>
  <pageMargins left="0.7" right="0.7" top="0.75" bottom="0.75" header="0.3" footer="0.3"/>
  <pageSetup paperSize="9" orientation="portrait"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zoomScale="80" zoomScaleNormal="80" workbookViewId="0">
      <selection activeCell="S1" sqref="S1:AD1048576"/>
    </sheetView>
  </sheetViews>
  <sheetFormatPr defaultColWidth="8.7109375" defaultRowHeight="12.75"/>
  <cols>
    <col min="1" max="1" width="34" style="9" customWidth="1"/>
    <col min="2" max="16" width="10.7109375" style="9" customWidth="1"/>
    <col min="17" max="16384" width="8.7109375" style="9"/>
  </cols>
  <sheetData>
    <row r="1" spans="1:17">
      <c r="J1" s="5"/>
    </row>
    <row r="2" spans="1:17">
      <c r="A2" s="73" t="s">
        <v>396</v>
      </c>
    </row>
    <row r="3" spans="1:17">
      <c r="A3" s="5" t="s">
        <v>444</v>
      </c>
    </row>
    <row r="4" spans="1:17">
      <c r="A4" s="31" t="s">
        <v>306</v>
      </c>
    </row>
    <row r="5" spans="1:17">
      <c r="A5" s="31"/>
    </row>
    <row r="6" spans="1:17" ht="13.5" thickBot="1"/>
    <row r="7" spans="1:17" s="33" customFormat="1" ht="20.25" customHeight="1">
      <c r="A7" s="55"/>
      <c r="B7" s="293" t="s">
        <v>307</v>
      </c>
      <c r="C7" s="294"/>
      <c r="D7" s="294"/>
      <c r="E7" s="294"/>
      <c r="F7" s="294"/>
      <c r="G7" s="294"/>
      <c r="H7" s="294"/>
      <c r="I7" s="294"/>
      <c r="J7" s="294"/>
      <c r="K7" s="294"/>
      <c r="L7" s="294"/>
      <c r="M7" s="294"/>
      <c r="N7" s="294"/>
      <c r="O7" s="294"/>
      <c r="P7" s="295"/>
      <c r="Q7" s="128"/>
    </row>
    <row r="8" spans="1:17" s="33" customFormat="1" ht="28.15" customHeight="1">
      <c r="A8" s="56"/>
      <c r="B8" s="274" t="s">
        <v>254</v>
      </c>
      <c r="C8" s="297"/>
      <c r="D8" s="297"/>
      <c r="E8" s="297"/>
      <c r="F8" s="297"/>
      <c r="G8" s="297"/>
      <c r="H8" s="297"/>
      <c r="I8" s="297"/>
      <c r="J8" s="297"/>
      <c r="K8" s="297"/>
      <c r="L8" s="297"/>
      <c r="M8" s="297"/>
      <c r="N8" s="297"/>
      <c r="O8" s="301"/>
      <c r="P8" s="322" t="s">
        <v>309</v>
      </c>
    </row>
    <row r="9" spans="1:17" s="33" customFormat="1" ht="100.5" customHeight="1">
      <c r="A9" s="56"/>
      <c r="B9" s="274" t="s">
        <v>308</v>
      </c>
      <c r="C9" s="301"/>
      <c r="D9" s="288" t="s">
        <v>297</v>
      </c>
      <c r="E9" s="301"/>
      <c r="F9" s="302" t="s">
        <v>312</v>
      </c>
      <c r="G9" s="304"/>
      <c r="H9" s="302" t="s">
        <v>329</v>
      </c>
      <c r="I9" s="321"/>
      <c r="J9" s="302" t="s">
        <v>299</v>
      </c>
      <c r="K9" s="321"/>
      <c r="L9" s="302" t="s">
        <v>300</v>
      </c>
      <c r="M9" s="321"/>
      <c r="N9" s="274" t="s">
        <v>301</v>
      </c>
      <c r="O9" s="301"/>
      <c r="P9" s="323"/>
    </row>
    <row r="10" spans="1:17" s="83" customFormat="1">
      <c r="A10" s="129"/>
      <c r="B10" s="47" t="s">
        <v>255</v>
      </c>
      <c r="C10" s="49" t="s">
        <v>12</v>
      </c>
      <c r="D10" s="47" t="s">
        <v>255</v>
      </c>
      <c r="E10" s="49" t="s">
        <v>12</v>
      </c>
      <c r="F10" s="47" t="s">
        <v>255</v>
      </c>
      <c r="G10" s="49" t="s">
        <v>12</v>
      </c>
      <c r="H10" s="47" t="s">
        <v>255</v>
      </c>
      <c r="I10" s="49" t="s">
        <v>12</v>
      </c>
      <c r="J10" s="47" t="s">
        <v>255</v>
      </c>
      <c r="K10" s="49" t="s">
        <v>12</v>
      </c>
      <c r="L10" s="47" t="s">
        <v>255</v>
      </c>
      <c r="M10" s="49" t="s">
        <v>12</v>
      </c>
      <c r="N10" s="47" t="s">
        <v>255</v>
      </c>
      <c r="O10" s="49" t="s">
        <v>12</v>
      </c>
      <c r="P10" s="324"/>
    </row>
    <row r="11" spans="1:17">
      <c r="A11" s="201"/>
      <c r="B11" s="223"/>
      <c r="C11" s="222"/>
      <c r="D11" s="223"/>
      <c r="E11" s="224"/>
      <c r="F11" s="223"/>
      <c r="G11" s="224"/>
      <c r="H11" s="223"/>
      <c r="I11" s="224"/>
      <c r="J11" s="223"/>
      <c r="K11" s="224"/>
      <c r="L11" s="223"/>
      <c r="M11" s="224"/>
      <c r="N11" s="228"/>
      <c r="O11" s="222"/>
      <c r="P11" s="229"/>
    </row>
    <row r="12" spans="1:17">
      <c r="A12" s="39" t="s">
        <v>15</v>
      </c>
      <c r="B12" s="259">
        <v>0.63108206344731843</v>
      </c>
      <c r="C12" s="261">
        <v>0.29373549261778037</v>
      </c>
      <c r="D12" s="259">
        <v>-1.66463589777575E-2</v>
      </c>
      <c r="E12" s="261">
        <v>0.26284770390732692</v>
      </c>
      <c r="F12" s="259">
        <v>-0.27845345194673499</v>
      </c>
      <c r="G12" s="261">
        <v>0.24271637283651346</v>
      </c>
      <c r="H12" s="259">
        <v>1.4378195849143001E-2</v>
      </c>
      <c r="I12" s="261">
        <v>1.1920554262737972E-2</v>
      </c>
      <c r="J12" s="259">
        <v>-2.2646173849174001E-3</v>
      </c>
      <c r="K12" s="261">
        <v>7.4656157723172415E-3</v>
      </c>
      <c r="L12" s="259">
        <v>3.5608072626790797E-2</v>
      </c>
      <c r="M12" s="261">
        <v>8.1531233223103017E-3</v>
      </c>
      <c r="N12" s="259">
        <v>6.6175892738506104E-2</v>
      </c>
      <c r="O12" s="261">
        <v>2.035658513011596E-2</v>
      </c>
      <c r="P12" s="230">
        <v>0.11132725739561621</v>
      </c>
    </row>
    <row r="13" spans="1:17">
      <c r="A13" s="39" t="s">
        <v>16</v>
      </c>
      <c r="B13" s="259">
        <v>0.32828548797647927</v>
      </c>
      <c r="C13" s="261">
        <v>0.13605924484720044</v>
      </c>
      <c r="D13" s="259">
        <v>0.44862799383137653</v>
      </c>
      <c r="E13" s="261">
        <v>8.8762785700761154E-2</v>
      </c>
      <c r="F13" s="259">
        <v>0.2421448035893573</v>
      </c>
      <c r="G13" s="261">
        <v>0.14172720295040514</v>
      </c>
      <c r="H13" s="259">
        <v>-6.0109306872578004E-3</v>
      </c>
      <c r="I13" s="261">
        <v>3.853192164689856E-3</v>
      </c>
      <c r="J13" s="259">
        <v>5.5445729512200003E-4</v>
      </c>
      <c r="K13" s="261">
        <v>2.7556989024976322E-3</v>
      </c>
      <c r="L13" s="259">
        <v>1.8478436575219401E-2</v>
      </c>
      <c r="M13" s="261">
        <v>4.1272260578062219E-3</v>
      </c>
      <c r="N13" s="259">
        <v>1.5759411650932899E-2</v>
      </c>
      <c r="O13" s="261">
        <v>9.470602834175364E-3</v>
      </c>
      <c r="P13" s="230">
        <v>4.26105772585781E-2</v>
      </c>
    </row>
    <row r="14" spans="1:17">
      <c r="A14" s="39" t="s">
        <v>17</v>
      </c>
      <c r="B14" s="259">
        <v>0.44669580539628378</v>
      </c>
      <c r="C14" s="261">
        <v>9.4370387211631712E-2</v>
      </c>
      <c r="D14" s="259">
        <v>0.3078604402083252</v>
      </c>
      <c r="E14" s="261">
        <v>6.2820906790074404E-2</v>
      </c>
      <c r="F14" s="259">
        <v>0.25980676360585458</v>
      </c>
      <c r="G14" s="261">
        <v>7.2908801464291309E-2</v>
      </c>
      <c r="H14" s="259">
        <v>1.2834506654577E-3</v>
      </c>
      <c r="I14" s="261">
        <v>2.3695311809511436E-3</v>
      </c>
      <c r="J14" s="259">
        <v>-2.3323743446463999E-3</v>
      </c>
      <c r="K14" s="261">
        <v>1.9913226155837084E-3</v>
      </c>
      <c r="L14" s="259">
        <v>1.7674281297083001E-2</v>
      </c>
      <c r="M14" s="261">
        <v>3.2360450594244644E-3</v>
      </c>
      <c r="N14" s="259">
        <v>1.21594376022062E-2</v>
      </c>
      <c r="O14" s="261">
        <v>7.1019092019586625E-3</v>
      </c>
      <c r="P14" s="230">
        <v>3.7679572601546203E-2</v>
      </c>
    </row>
    <row r="15" spans="1:17">
      <c r="A15" s="41" t="s">
        <v>18</v>
      </c>
      <c r="B15" s="259">
        <v>0.24950319982838229</v>
      </c>
      <c r="C15" s="261">
        <v>6.3270971862870298E-2</v>
      </c>
      <c r="D15" s="259">
        <v>0.24652277695174341</v>
      </c>
      <c r="E15" s="261">
        <v>5.4618808036862199E-2</v>
      </c>
      <c r="F15" s="259">
        <v>0.2136521265330707</v>
      </c>
      <c r="G15" s="261">
        <v>6.3462214794315061E-2</v>
      </c>
      <c r="H15" s="259">
        <v>-5.3731301503100997E-3</v>
      </c>
      <c r="I15" s="261">
        <v>3.0046537128366334E-3</v>
      </c>
      <c r="J15" s="259">
        <v>-1.0899323550621E-3</v>
      </c>
      <c r="K15" s="261">
        <v>1.4616959212865053E-3</v>
      </c>
      <c r="L15" s="259">
        <v>1.4077908064397999E-2</v>
      </c>
      <c r="M15" s="261">
        <v>1.7355243907821907E-3</v>
      </c>
      <c r="N15" s="259">
        <v>1.41790906167581E-2</v>
      </c>
      <c r="O15" s="261">
        <v>5.5835663088401643E-3</v>
      </c>
      <c r="P15" s="230">
        <v>2.7720192353826102E-2</v>
      </c>
    </row>
    <row r="16" spans="1:17">
      <c r="A16" s="94" t="s">
        <v>206</v>
      </c>
      <c r="B16" s="259">
        <v>0.32671333278076842</v>
      </c>
      <c r="C16" s="261">
        <v>0.10109978546452829</v>
      </c>
      <c r="D16" s="259">
        <v>0.20838196634002321</v>
      </c>
      <c r="E16" s="261">
        <v>7.3289216723036829E-2</v>
      </c>
      <c r="F16" s="259">
        <v>0.14289517540908919</v>
      </c>
      <c r="G16" s="261">
        <v>8.3279444990901924E-2</v>
      </c>
      <c r="H16" s="259">
        <v>-7.124075039536E-3</v>
      </c>
      <c r="I16" s="261">
        <v>3.7640625931600878E-3</v>
      </c>
      <c r="J16" s="259">
        <v>-6.9273548484649996E-4</v>
      </c>
      <c r="K16" s="261">
        <v>2.0668515367681479E-3</v>
      </c>
      <c r="L16" s="259">
        <v>1.44311637595311E-2</v>
      </c>
      <c r="M16" s="261">
        <v>2.8036471420427203E-3</v>
      </c>
      <c r="N16" s="259">
        <v>1.5671309805239501E-2</v>
      </c>
      <c r="O16" s="261">
        <v>6.9822655782447035E-3</v>
      </c>
      <c r="P16" s="230">
        <v>2.5987448746731399E-2</v>
      </c>
    </row>
    <row r="17" spans="1:16">
      <c r="A17" s="94" t="s">
        <v>459</v>
      </c>
      <c r="B17" s="259">
        <v>0.2387877731758147</v>
      </c>
      <c r="C17" s="261">
        <v>8.8688877718725329E-2</v>
      </c>
      <c r="D17" s="259">
        <v>0.30033855024025718</v>
      </c>
      <c r="E17" s="261">
        <v>8.3144543355907791E-2</v>
      </c>
      <c r="F17" s="259">
        <v>0.27485216133623552</v>
      </c>
      <c r="G17" s="261">
        <v>0.11839566854649275</v>
      </c>
      <c r="H17" s="259">
        <v>-1.9848063194983002E-3</v>
      </c>
      <c r="I17" s="261">
        <v>4.0488881194256547E-3</v>
      </c>
      <c r="J17" s="259">
        <v>-2.0715753539891999E-3</v>
      </c>
      <c r="K17" s="261">
        <v>2.0570769818779172E-3</v>
      </c>
      <c r="L17" s="259">
        <v>1.2425486646833401E-2</v>
      </c>
      <c r="M17" s="261">
        <v>2.4025246141785184E-3</v>
      </c>
      <c r="N17" s="259">
        <v>2.8912863851848001E-3</v>
      </c>
      <c r="O17" s="261">
        <v>9.8967050618070651E-3</v>
      </c>
      <c r="P17" s="230">
        <v>2.7203325996444899E-2</v>
      </c>
    </row>
    <row r="18" spans="1:16">
      <c r="A18" s="41" t="s">
        <v>19</v>
      </c>
      <c r="B18" s="259">
        <v>0.4924794229299379</v>
      </c>
      <c r="C18" s="261">
        <v>0.17855345410534493</v>
      </c>
      <c r="D18" s="259">
        <v>0.39747287738399067</v>
      </c>
      <c r="E18" s="261">
        <v>0.11852164867485779</v>
      </c>
      <c r="F18" s="259">
        <v>-3.4717432263812402E-2</v>
      </c>
      <c r="G18" s="261">
        <v>0.1129204034317587</v>
      </c>
      <c r="H18" s="259">
        <v>5.2241678279799997E-4</v>
      </c>
      <c r="I18" s="261">
        <v>6.1983082393801117E-3</v>
      </c>
      <c r="J18" s="259">
        <v>1.1916871579628E-3</v>
      </c>
      <c r="K18" s="261">
        <v>2.8097388817467672E-3</v>
      </c>
      <c r="L18" s="259">
        <v>8.7762734245913007E-3</v>
      </c>
      <c r="M18" s="261">
        <v>2.6728854017028679E-3</v>
      </c>
      <c r="N18" s="259">
        <v>1.0406573478092E-3</v>
      </c>
      <c r="O18" s="261">
        <v>5.7695305141014942E-3</v>
      </c>
      <c r="P18" s="230">
        <v>2.6148840277996601E-2</v>
      </c>
    </row>
    <row r="19" spans="1:16">
      <c r="A19" s="41" t="s">
        <v>20</v>
      </c>
      <c r="B19" s="259">
        <v>0.42206514809777679</v>
      </c>
      <c r="C19" s="261">
        <v>0.12072721109152103</v>
      </c>
      <c r="D19" s="259">
        <v>-8.1226739991425698E-2</v>
      </c>
      <c r="E19" s="261">
        <v>0.11863360094711747</v>
      </c>
      <c r="F19" s="259">
        <v>0.1138449767422922</v>
      </c>
      <c r="G19" s="261">
        <v>0.10913729874243794</v>
      </c>
      <c r="H19" s="259">
        <v>2.5454174049839998E-3</v>
      </c>
      <c r="I19" s="261">
        <v>3.1996395390863964E-3</v>
      </c>
      <c r="J19" s="259">
        <v>1.5742101301313E-3</v>
      </c>
      <c r="K19" s="261">
        <v>2.3807685500584451E-3</v>
      </c>
      <c r="L19" s="259">
        <v>9.0547045677171999E-3</v>
      </c>
      <c r="M19" s="261">
        <v>4.0138130594975091E-3</v>
      </c>
      <c r="N19" s="259">
        <v>5.4433859287649003E-3</v>
      </c>
      <c r="O19" s="261">
        <v>8.3816210006182387E-3</v>
      </c>
      <c r="P19" s="230">
        <v>1.9413335717724401E-2</v>
      </c>
    </row>
    <row r="20" spans="1:16">
      <c r="A20" s="41" t="s">
        <v>21</v>
      </c>
      <c r="B20" s="259">
        <v>0.63974920652699752</v>
      </c>
      <c r="C20" s="261">
        <v>0.26985593121177148</v>
      </c>
      <c r="D20" s="259">
        <v>0.25495831738418517</v>
      </c>
      <c r="E20" s="261">
        <v>0.13869612599835296</v>
      </c>
      <c r="F20" s="259">
        <v>-0.19956450679304361</v>
      </c>
      <c r="G20" s="261">
        <v>0.18985003555166338</v>
      </c>
      <c r="H20" s="259">
        <v>-3.9457232325151E-3</v>
      </c>
      <c r="I20" s="261">
        <v>6.1186976944261383E-3</v>
      </c>
      <c r="J20" s="259">
        <v>1.8166521578513999E-3</v>
      </c>
      <c r="K20" s="261">
        <v>3.4567899867428359E-3</v>
      </c>
      <c r="L20" s="259">
        <v>9.3455468174448997E-3</v>
      </c>
      <c r="M20" s="261">
        <v>5.51165797634506E-3</v>
      </c>
      <c r="N20" s="259">
        <v>6.2751033520377E-3</v>
      </c>
      <c r="O20" s="261">
        <v>4.6842889753091572E-3</v>
      </c>
      <c r="P20" s="230">
        <v>3.00864659983829E-2</v>
      </c>
    </row>
    <row r="21" spans="1:16">
      <c r="A21" s="39" t="s">
        <v>22</v>
      </c>
      <c r="B21" s="259">
        <v>0.73377799417654166</v>
      </c>
      <c r="C21" s="261">
        <v>0.16542557261733032</v>
      </c>
      <c r="D21" s="259">
        <v>0.2417758128955052</v>
      </c>
      <c r="E21" s="261">
        <v>0.1272303363072598</v>
      </c>
      <c r="F21" s="259">
        <v>0.33568228151292762</v>
      </c>
      <c r="G21" s="261">
        <v>0.13103958558111423</v>
      </c>
      <c r="H21" s="259">
        <v>-6.1218973500084999E-3</v>
      </c>
      <c r="I21" s="261">
        <v>6.2749221190332933E-3</v>
      </c>
      <c r="J21" s="259">
        <v>2.4574748949009997E-4</v>
      </c>
      <c r="K21" s="261">
        <v>3.2607791397192454E-3</v>
      </c>
      <c r="L21" s="259">
        <v>4.1396202263595996E-3</v>
      </c>
      <c r="M21" s="261">
        <v>3.5051791961675503E-3</v>
      </c>
      <c r="N21" s="259">
        <v>3.7304011220711001E-3</v>
      </c>
      <c r="O21" s="261">
        <v>4.5883753786524796E-3</v>
      </c>
      <c r="P21" s="230">
        <v>3.3000389205793498E-2</v>
      </c>
    </row>
    <row r="22" spans="1:16">
      <c r="A22" s="39" t="s">
        <v>23</v>
      </c>
      <c r="B22" s="259">
        <v>1.078707257113974</v>
      </c>
      <c r="C22" s="261">
        <v>0.24272473637614186</v>
      </c>
      <c r="D22" s="259">
        <v>4.1389128255100202E-2</v>
      </c>
      <c r="E22" s="261">
        <v>0.11434997233072459</v>
      </c>
      <c r="F22" s="259">
        <v>0.3868684161352105</v>
      </c>
      <c r="G22" s="261">
        <v>0.17755278178367676</v>
      </c>
      <c r="H22" s="259">
        <v>1.19972658389439E-2</v>
      </c>
      <c r="I22" s="261">
        <v>6.7600448282320869E-3</v>
      </c>
      <c r="J22" s="259">
        <v>-1.29365492916805E-2</v>
      </c>
      <c r="K22" s="261">
        <v>3.5892034737929558E-3</v>
      </c>
      <c r="L22" s="259">
        <v>1.18422289867984E-2</v>
      </c>
      <c r="M22" s="261">
        <v>5.3429950010284027E-3</v>
      </c>
      <c r="N22" s="259">
        <v>1.04468396784381E-2</v>
      </c>
      <c r="O22" s="261">
        <v>5.1926447222960881E-3</v>
      </c>
      <c r="P22" s="230">
        <v>5.5121829310641801E-2</v>
      </c>
    </row>
    <row r="23" spans="1:16">
      <c r="A23" s="39" t="s">
        <v>24</v>
      </c>
      <c r="B23" s="259">
        <v>-9.9688164857008502E-2</v>
      </c>
      <c r="C23" s="261">
        <v>0.14382674049739647</v>
      </c>
      <c r="D23" s="259">
        <v>0.22472638264958039</v>
      </c>
      <c r="E23" s="261">
        <v>9.1084340486179263E-2</v>
      </c>
      <c r="F23" s="259">
        <v>3.6439029621157998E-2</v>
      </c>
      <c r="G23" s="261">
        <v>0.10472391899090142</v>
      </c>
      <c r="H23" s="259">
        <v>1.4752197731949799E-2</v>
      </c>
      <c r="I23" s="261">
        <v>4.8160325019168072E-3</v>
      </c>
      <c r="J23" s="259">
        <v>-3.6477142286602E-3</v>
      </c>
      <c r="K23" s="261">
        <v>4.2506337365764736E-3</v>
      </c>
      <c r="L23" s="259">
        <v>2.74274813491346E-2</v>
      </c>
      <c r="M23" s="261">
        <v>4.5122511057682502E-3</v>
      </c>
      <c r="N23" s="259">
        <v>4.2850664246341999E-3</v>
      </c>
      <c r="O23" s="261">
        <v>5.3261897692927669E-3</v>
      </c>
      <c r="P23" s="230">
        <v>2.8777820506959501E-2</v>
      </c>
    </row>
    <row r="24" spans="1:16">
      <c r="A24" s="39" t="s">
        <v>364</v>
      </c>
      <c r="B24" s="259">
        <v>0.60871730290820725</v>
      </c>
      <c r="C24" s="261">
        <v>0.18471172549059015</v>
      </c>
      <c r="D24" s="259">
        <v>0.31483509486199879</v>
      </c>
      <c r="E24" s="261">
        <v>0.17938998192164193</v>
      </c>
      <c r="F24" s="259">
        <v>0.2643690819672575</v>
      </c>
      <c r="G24" s="261">
        <v>0.15764289219066452</v>
      </c>
      <c r="H24" s="259">
        <v>1.8296579737147999E-2</v>
      </c>
      <c r="I24" s="261">
        <v>6.5072698229096948E-3</v>
      </c>
      <c r="J24" s="259">
        <v>8.1354180960165005E-3</v>
      </c>
      <c r="K24" s="261">
        <v>2.8861833168705724E-3</v>
      </c>
      <c r="L24" s="259">
        <v>5.2577748147694002E-3</v>
      </c>
      <c r="M24" s="261">
        <v>3.5639130525127664E-3</v>
      </c>
      <c r="N24" s="259">
        <v>1.48606862226205E-2</v>
      </c>
      <c r="O24" s="261">
        <v>6.6760461432102446E-3</v>
      </c>
      <c r="P24" s="230">
        <v>3.7496385921839903E-2</v>
      </c>
    </row>
    <row r="25" spans="1:16">
      <c r="A25" s="39" t="s">
        <v>25</v>
      </c>
      <c r="B25" s="259">
        <v>0.39041958843101132</v>
      </c>
      <c r="C25" s="261">
        <v>7.4697536821607957E-2</v>
      </c>
      <c r="D25" s="259">
        <v>0.2987712694381886</v>
      </c>
      <c r="E25" s="261">
        <v>8.4328563163530754E-2</v>
      </c>
      <c r="F25" s="259">
        <v>2.8581934170096399E-2</v>
      </c>
      <c r="G25" s="261">
        <v>7.3463283629653264E-2</v>
      </c>
      <c r="H25" s="259">
        <v>2.3233908668124699E-2</v>
      </c>
      <c r="I25" s="261">
        <v>3.5326141924724047E-3</v>
      </c>
      <c r="J25" s="259">
        <v>-3.6524585360237999E-3</v>
      </c>
      <c r="K25" s="261">
        <v>2.2869263949382426E-3</v>
      </c>
      <c r="L25" s="259">
        <v>2.6337944331272699E-2</v>
      </c>
      <c r="M25" s="261">
        <v>3.6076000757658219E-3</v>
      </c>
      <c r="N25" s="259">
        <v>1.4820923828106699E-2</v>
      </c>
      <c r="O25" s="261">
        <v>5.2892573609860391E-3</v>
      </c>
      <c r="P25" s="230">
        <v>6.2678997801315098E-2</v>
      </c>
    </row>
    <row r="26" spans="1:16">
      <c r="A26" s="39" t="s">
        <v>26</v>
      </c>
      <c r="B26" s="259">
        <v>0.16551157315196011</v>
      </c>
      <c r="C26" s="261">
        <v>0.13767147497898991</v>
      </c>
      <c r="D26" s="259">
        <v>0.50605458460649844</v>
      </c>
      <c r="E26" s="261">
        <v>0.11628192971207697</v>
      </c>
      <c r="F26" s="259">
        <v>0.2256995388870382</v>
      </c>
      <c r="G26" s="261">
        <v>0.19278054633839481</v>
      </c>
      <c r="H26" s="259">
        <v>5.8518633882073002E-3</v>
      </c>
      <c r="I26" s="261">
        <v>5.8414970411745613E-3</v>
      </c>
      <c r="J26" s="259">
        <v>-4.2817227058103997E-3</v>
      </c>
      <c r="K26" s="261">
        <v>4.372732311514446E-3</v>
      </c>
      <c r="L26" s="259">
        <v>3.7642689825240903E-2</v>
      </c>
      <c r="M26" s="261">
        <v>8.0176501078978828E-3</v>
      </c>
      <c r="N26" s="259">
        <v>4.0496519461153298E-2</v>
      </c>
      <c r="O26" s="261">
        <v>1.1495598232867863E-2</v>
      </c>
      <c r="P26" s="230">
        <v>4.3444392593119698E-2</v>
      </c>
    </row>
    <row r="27" spans="1:16">
      <c r="A27" s="39" t="s">
        <v>239</v>
      </c>
      <c r="B27" s="259">
        <v>0.45624750445487261</v>
      </c>
      <c r="C27" s="261">
        <v>0.13129232369762617</v>
      </c>
      <c r="D27" s="259">
        <v>0.40113643183501763</v>
      </c>
      <c r="E27" s="261">
        <v>9.8850233633327164E-2</v>
      </c>
      <c r="F27" s="259">
        <v>0.117194168689747</v>
      </c>
      <c r="G27" s="261">
        <v>0.12401755427205798</v>
      </c>
      <c r="H27" s="259">
        <v>-6.0762058686857998E-3</v>
      </c>
      <c r="I27" s="261">
        <v>5.4090264041797087E-3</v>
      </c>
      <c r="J27" s="259">
        <v>2.1716878064207E-3</v>
      </c>
      <c r="K27" s="261">
        <v>2.9134252804993615E-3</v>
      </c>
      <c r="L27" s="259">
        <v>1.3866820482082E-2</v>
      </c>
      <c r="M27" s="261">
        <v>4.0179653488691897E-3</v>
      </c>
      <c r="N27" s="259">
        <v>3.4980589495274099E-2</v>
      </c>
      <c r="O27" s="261">
        <v>7.7000060206548994E-3</v>
      </c>
      <c r="P27" s="230">
        <v>4.8476057591160603E-2</v>
      </c>
    </row>
    <row r="28" spans="1:16">
      <c r="A28" s="39" t="s">
        <v>27</v>
      </c>
      <c r="B28" s="259">
        <v>0.69853105008720051</v>
      </c>
      <c r="C28" s="261">
        <v>0.11466881082178504</v>
      </c>
      <c r="D28" s="259">
        <v>0.1751418924729051</v>
      </c>
      <c r="E28" s="261">
        <v>0.11346116020128216</v>
      </c>
      <c r="F28" s="259">
        <v>2.1395197928919599E-2</v>
      </c>
      <c r="G28" s="261">
        <v>8.466932547227124E-2</v>
      </c>
      <c r="H28" s="259">
        <v>7.1445849789718999E-3</v>
      </c>
      <c r="I28" s="261">
        <v>3.1815602432732543E-3</v>
      </c>
      <c r="J28" s="259">
        <v>-1.2113374966703E-3</v>
      </c>
      <c r="K28" s="261">
        <v>3.6619959144391979E-3</v>
      </c>
      <c r="L28" s="259">
        <v>3.3565107177002902E-2</v>
      </c>
      <c r="M28" s="261">
        <v>3.7660892379166155E-3</v>
      </c>
      <c r="N28" s="259">
        <v>3.8479579248930501E-2</v>
      </c>
      <c r="O28" s="261">
        <v>5.1138405759071923E-3</v>
      </c>
      <c r="P28" s="230">
        <v>8.5460984501958603E-2</v>
      </c>
    </row>
    <row r="29" spans="1:16">
      <c r="A29" s="39" t="s">
        <v>28</v>
      </c>
      <c r="B29" s="259">
        <v>0.53223570888415017</v>
      </c>
      <c r="C29" s="261">
        <v>0.13081462192255644</v>
      </c>
      <c r="D29" s="259">
        <v>0.41145396742014317</v>
      </c>
      <c r="E29" s="261">
        <v>8.8567599971003802E-2</v>
      </c>
      <c r="F29" s="259">
        <v>-0.10783628514802519</v>
      </c>
      <c r="G29" s="261">
        <v>0.18347949462744012</v>
      </c>
      <c r="H29" s="259">
        <v>3.1748419495059E-3</v>
      </c>
      <c r="I29" s="261">
        <v>6.0641682949437422E-3</v>
      </c>
      <c r="J29" s="259">
        <v>1.7614070486339999E-4</v>
      </c>
      <c r="K29" s="261">
        <v>4.6314642071160293E-3</v>
      </c>
      <c r="L29" s="259">
        <v>2.7602483354733601E-2</v>
      </c>
      <c r="M29" s="261">
        <v>5.4395672267443769E-3</v>
      </c>
      <c r="N29" s="259">
        <v>2.0228006150453701E-2</v>
      </c>
      <c r="O29" s="261">
        <v>5.8023961574885747E-3</v>
      </c>
      <c r="P29" s="230">
        <v>5.4412208142293E-2</v>
      </c>
    </row>
    <row r="30" spans="1:16">
      <c r="A30" s="39" t="s">
        <v>29</v>
      </c>
      <c r="B30" s="259">
        <v>0.31564180384280321</v>
      </c>
      <c r="C30" s="261">
        <v>0.10585942210762753</v>
      </c>
      <c r="D30" s="259">
        <v>7.7180759782078306E-2</v>
      </c>
      <c r="E30" s="261">
        <v>7.8025313278386993E-2</v>
      </c>
      <c r="F30" s="259">
        <v>0.25840787987838321</v>
      </c>
      <c r="G30" s="261">
        <v>0.11522403184163017</v>
      </c>
      <c r="H30" s="259">
        <v>1.02958581364333E-2</v>
      </c>
      <c r="I30" s="261">
        <v>4.5779849628097766E-3</v>
      </c>
      <c r="J30" s="259">
        <v>2.4144766839888998E-3</v>
      </c>
      <c r="K30" s="261">
        <v>2.694975649881986E-3</v>
      </c>
      <c r="L30" s="259">
        <v>2.5299788449717499E-2</v>
      </c>
      <c r="M30" s="261">
        <v>3.2586342860349247E-3</v>
      </c>
      <c r="N30" s="259">
        <v>3.7258257945781401E-2</v>
      </c>
      <c r="O30" s="261">
        <v>1.121021343240446E-2</v>
      </c>
      <c r="P30" s="230">
        <v>5.0059685519490797E-2</v>
      </c>
    </row>
    <row r="31" spans="1:16">
      <c r="A31" s="39" t="s">
        <v>30</v>
      </c>
      <c r="B31" s="259">
        <v>0.62045699096212037</v>
      </c>
      <c r="C31" s="261">
        <v>0.26049934421566806</v>
      </c>
      <c r="D31" s="259">
        <v>0.47204960751528469</v>
      </c>
      <c r="E31" s="261">
        <v>0.17043678086345157</v>
      </c>
      <c r="F31" s="259">
        <v>0.2338721581732702</v>
      </c>
      <c r="G31" s="261">
        <v>9.957081200610074E-2</v>
      </c>
      <c r="H31" s="259">
        <v>4.2429804658252997E-3</v>
      </c>
      <c r="I31" s="261">
        <v>4.4993022183094497E-3</v>
      </c>
      <c r="J31" s="259">
        <v>-5.2719351522700001E-6</v>
      </c>
      <c r="K31" s="261">
        <v>4.9517772504913508E-3</v>
      </c>
      <c r="L31" s="259">
        <v>4.1282363814629996E-3</v>
      </c>
      <c r="M31" s="261">
        <v>7.4516990940226326E-3</v>
      </c>
      <c r="N31" s="259">
        <v>1.0810184793522399E-2</v>
      </c>
      <c r="O31" s="261">
        <v>6.20505304876918E-3</v>
      </c>
      <c r="P31" s="230">
        <v>2.57841350205632E-2</v>
      </c>
    </row>
    <row r="32" spans="1:16">
      <c r="A32" s="39" t="s">
        <v>31</v>
      </c>
      <c r="B32" s="259">
        <v>0.1730081710785317</v>
      </c>
      <c r="C32" s="261">
        <v>0.11463485989952918</v>
      </c>
      <c r="D32" s="259">
        <v>0.36012692876441588</v>
      </c>
      <c r="E32" s="261">
        <v>8.9034187094343756E-2</v>
      </c>
      <c r="F32" s="259">
        <v>0.32569677782563339</v>
      </c>
      <c r="G32" s="261">
        <v>0.1773515525161847</v>
      </c>
      <c r="H32" s="259">
        <v>7.6114172587223002E-3</v>
      </c>
      <c r="I32" s="261">
        <v>3.3406805033245226E-3</v>
      </c>
      <c r="J32" s="259">
        <v>6.5672127522594E-3</v>
      </c>
      <c r="K32" s="261">
        <v>2.587615258735701E-3</v>
      </c>
      <c r="L32" s="259">
        <v>1.7646130452009E-3</v>
      </c>
      <c r="M32" s="261">
        <v>2.6681404397528646E-3</v>
      </c>
      <c r="N32" s="259">
        <v>1.8422939216889499E-2</v>
      </c>
      <c r="O32" s="261">
        <v>6.6511145367252793E-3</v>
      </c>
      <c r="P32" s="230">
        <v>2.28179160251522E-2</v>
      </c>
    </row>
    <row r="33" spans="1:16">
      <c r="A33" s="39" t="s">
        <v>32</v>
      </c>
      <c r="B33" s="259">
        <v>0.28015656280096951</v>
      </c>
      <c r="C33" s="261">
        <v>0.16398318822689606</v>
      </c>
      <c r="D33" s="259">
        <v>0.36481901716396359</v>
      </c>
      <c r="E33" s="261">
        <v>0.20054007733848978</v>
      </c>
      <c r="F33" s="259">
        <v>4.45540637037454E-2</v>
      </c>
      <c r="G33" s="261">
        <v>0.19860421423151919</v>
      </c>
      <c r="H33" s="259">
        <v>2.0199471267758999E-2</v>
      </c>
      <c r="I33" s="261">
        <v>8.5101207648435057E-3</v>
      </c>
      <c r="J33" s="259">
        <v>1.70556506751494E-2</v>
      </c>
      <c r="K33" s="261">
        <v>7.2827776268970723E-3</v>
      </c>
      <c r="L33" s="259">
        <v>6.6218514356048003E-3</v>
      </c>
      <c r="M33" s="261">
        <v>8.190955361223674E-3</v>
      </c>
      <c r="N33" s="259">
        <v>1.00273830517377E-2</v>
      </c>
      <c r="O33" s="261">
        <v>8.100816380433324E-3</v>
      </c>
      <c r="P33" s="230">
        <v>3.4740099557647799E-2</v>
      </c>
    </row>
    <row r="34" spans="1:16">
      <c r="A34" s="39" t="s">
        <v>365</v>
      </c>
      <c r="B34" s="259">
        <v>0.74419115141028402</v>
      </c>
      <c r="C34" s="261">
        <v>0.24430679837398972</v>
      </c>
      <c r="D34" s="259">
        <v>0.4519570195858168</v>
      </c>
      <c r="E34" s="261">
        <v>0.14328030363139935</v>
      </c>
      <c r="F34" s="259">
        <v>0.37260471556550268</v>
      </c>
      <c r="G34" s="261">
        <v>0.19045759833063816</v>
      </c>
      <c r="H34" s="259">
        <v>1.4414976969194301E-2</v>
      </c>
      <c r="I34" s="261">
        <v>6.5955833951490961E-3</v>
      </c>
      <c r="J34" s="259">
        <v>-9.1062973120393E-3</v>
      </c>
      <c r="K34" s="261">
        <v>3.8985035785074544E-3</v>
      </c>
      <c r="L34" s="259">
        <v>1.35130347833223E-2</v>
      </c>
      <c r="M34" s="261">
        <v>3.8101963221768035E-3</v>
      </c>
      <c r="N34" s="259">
        <v>3.6458043467329601E-2</v>
      </c>
      <c r="O34" s="261">
        <v>1.015544890619885E-2</v>
      </c>
      <c r="P34" s="230">
        <v>5.5624018192572698E-2</v>
      </c>
    </row>
    <row r="35" spans="1:16">
      <c r="A35" s="39" t="s">
        <v>33</v>
      </c>
      <c r="B35" s="259">
        <v>0.51507747642686785</v>
      </c>
      <c r="C35" s="261">
        <v>0.11897550926503933</v>
      </c>
      <c r="D35" s="259">
        <v>0.37060589930051741</v>
      </c>
      <c r="E35" s="261">
        <v>9.292969315823997E-2</v>
      </c>
      <c r="F35" s="259">
        <v>0.4477414589013185</v>
      </c>
      <c r="G35" s="261">
        <v>0.11701371368896224</v>
      </c>
      <c r="H35" s="259">
        <v>1.2464655282760299E-2</v>
      </c>
      <c r="I35" s="261">
        <v>3.9048053706778234E-3</v>
      </c>
      <c r="J35" s="259">
        <v>-4.8299421585855E-3</v>
      </c>
      <c r="K35" s="261">
        <v>2.7068412092937518E-3</v>
      </c>
      <c r="L35" s="259">
        <v>1.3860612995369399E-2</v>
      </c>
      <c r="M35" s="261">
        <v>4.1886343451229087E-3</v>
      </c>
      <c r="N35" s="259">
        <v>-9.0346939044415996E-3</v>
      </c>
      <c r="O35" s="261">
        <v>1.0867875983464307E-2</v>
      </c>
      <c r="P35" s="230">
        <v>3.4136353756365E-2</v>
      </c>
    </row>
    <row r="36" spans="1:16">
      <c r="A36" s="39" t="s">
        <v>34</v>
      </c>
      <c r="B36" s="259">
        <v>0.7252241115795367</v>
      </c>
      <c r="C36" s="261">
        <v>0.17856046470930267</v>
      </c>
      <c r="D36" s="259">
        <v>0.21473724996432991</v>
      </c>
      <c r="E36" s="261">
        <v>9.5286314383414089E-2</v>
      </c>
      <c r="F36" s="259">
        <v>0.29626031847187018</v>
      </c>
      <c r="G36" s="261">
        <v>0.20339479004193953</v>
      </c>
      <c r="H36" s="259">
        <v>-2.1527498444888101E-2</v>
      </c>
      <c r="I36" s="261">
        <v>4.4121692377616754E-3</v>
      </c>
      <c r="J36" s="259">
        <v>8.6507512499872999E-3</v>
      </c>
      <c r="K36" s="261">
        <v>4.1899249931335756E-3</v>
      </c>
      <c r="L36" s="259">
        <v>2.0458736656745899E-2</v>
      </c>
      <c r="M36" s="261">
        <v>7.904050244552159E-3</v>
      </c>
      <c r="N36" s="259">
        <v>1.6579319723018401E-2</v>
      </c>
      <c r="O36" s="261">
        <v>6.8750066564710263E-3</v>
      </c>
      <c r="P36" s="230">
        <v>3.3444171753234601E-2</v>
      </c>
    </row>
    <row r="37" spans="1:16">
      <c r="A37" s="39" t="s">
        <v>35</v>
      </c>
      <c r="B37" s="259">
        <v>1.3010115896152421</v>
      </c>
      <c r="C37" s="261">
        <v>0.21754067571708105</v>
      </c>
      <c r="D37" s="259">
        <v>0.303266215060295</v>
      </c>
      <c r="E37" s="261">
        <v>0.10747997938893641</v>
      </c>
      <c r="F37" s="259">
        <v>3.2494001468912098E-2</v>
      </c>
      <c r="G37" s="261">
        <v>9.4687338747506997E-2</v>
      </c>
      <c r="H37" s="259">
        <v>1.1999280997504301E-2</v>
      </c>
      <c r="I37" s="261">
        <v>3.5433980205688154E-3</v>
      </c>
      <c r="J37" s="259">
        <v>-1.2438771059355999E-3</v>
      </c>
      <c r="K37" s="261">
        <v>3.4453846296324366E-3</v>
      </c>
      <c r="L37" s="259">
        <v>-1.1697320184208E-3</v>
      </c>
      <c r="M37" s="261">
        <v>5.0659811839977899E-3</v>
      </c>
      <c r="N37" s="259">
        <v>1.18248380972762E-2</v>
      </c>
      <c r="O37" s="261">
        <v>6.060721727630905E-3</v>
      </c>
      <c r="P37" s="230">
        <v>2.58095809620973E-2</v>
      </c>
    </row>
    <row r="38" spans="1:16">
      <c r="A38" s="39" t="s">
        <v>36</v>
      </c>
      <c r="B38" s="259">
        <v>1.0327477657452031</v>
      </c>
      <c r="C38" s="261">
        <v>0.16489409233781285</v>
      </c>
      <c r="D38" s="259">
        <v>0.234521736833914</v>
      </c>
      <c r="E38" s="261">
        <v>9.8131190313784727E-2</v>
      </c>
      <c r="F38" s="259">
        <v>0.1048260715499721</v>
      </c>
      <c r="G38" s="261">
        <v>0.19474040009831867</v>
      </c>
      <c r="H38" s="259">
        <v>-1.7792139162988801E-2</v>
      </c>
      <c r="I38" s="261">
        <v>5.2801028095252143E-3</v>
      </c>
      <c r="J38" s="259">
        <v>-1.12185031457593E-2</v>
      </c>
      <c r="K38" s="261">
        <v>3.294133934259771E-3</v>
      </c>
      <c r="L38" s="259">
        <v>2.3836601195300702E-2</v>
      </c>
      <c r="M38" s="261">
        <v>4.5567557623273662E-3</v>
      </c>
      <c r="N38" s="259">
        <v>7.1836443113522004E-3</v>
      </c>
      <c r="O38" s="261">
        <v>6.122956867400913E-3</v>
      </c>
      <c r="P38" s="230">
        <v>3.1920475276731503E-2</v>
      </c>
    </row>
    <row r="39" spans="1:16">
      <c r="A39" s="39" t="s">
        <v>37</v>
      </c>
      <c r="B39" s="259">
        <v>0.77301072240247837</v>
      </c>
      <c r="C39" s="261">
        <v>0.18215503781032219</v>
      </c>
      <c r="D39" s="259">
        <v>0.43347269643506492</v>
      </c>
      <c r="E39" s="261">
        <v>0.14624662640962696</v>
      </c>
      <c r="F39" s="259">
        <v>0.2290497605224644</v>
      </c>
      <c r="G39" s="261">
        <v>0.10596421634701292</v>
      </c>
      <c r="H39" s="259">
        <v>1.44040760535311E-2</v>
      </c>
      <c r="I39" s="261">
        <v>3.6570687548758557E-3</v>
      </c>
      <c r="J39" s="259">
        <v>-1.41372014630305E-2</v>
      </c>
      <c r="K39" s="261">
        <v>5.2753834957014805E-3</v>
      </c>
      <c r="L39" s="259">
        <v>-1.4231484090058001E-3</v>
      </c>
      <c r="M39" s="261">
        <v>5.3149898757735231E-3</v>
      </c>
      <c r="N39" s="259">
        <v>5.0135403233140001E-4</v>
      </c>
      <c r="O39" s="261">
        <v>6.4339133067260025E-3</v>
      </c>
      <c r="P39" s="230">
        <v>3.5294890259939003E-2</v>
      </c>
    </row>
    <row r="40" spans="1:16">
      <c r="A40" s="39" t="s">
        <v>38</v>
      </c>
      <c r="B40" s="259">
        <v>0.54058184414745913</v>
      </c>
      <c r="C40" s="261">
        <v>0.12740554869088358</v>
      </c>
      <c r="D40" s="259">
        <v>0.29844956599174027</v>
      </c>
      <c r="E40" s="261">
        <v>0.11204835689003084</v>
      </c>
      <c r="F40" s="259">
        <v>2.1648627956890199E-2</v>
      </c>
      <c r="G40" s="261">
        <v>6.0724463273189012E-2</v>
      </c>
      <c r="H40" s="259">
        <v>6.2985370396353999E-3</v>
      </c>
      <c r="I40" s="261">
        <v>2.8282892708323148E-3</v>
      </c>
      <c r="J40" s="259">
        <v>-8.0160924769445002E-3</v>
      </c>
      <c r="K40" s="261">
        <v>3.4711681110664136E-3</v>
      </c>
      <c r="L40" s="259">
        <v>1.41291457496653E-2</v>
      </c>
      <c r="M40" s="261">
        <v>3.9664894971761467E-3</v>
      </c>
      <c r="N40" s="259">
        <v>2.3911786451206998E-3</v>
      </c>
      <c r="O40" s="261">
        <v>4.9780144670808126E-3</v>
      </c>
      <c r="P40" s="230">
        <v>2.3377984771818499E-2</v>
      </c>
    </row>
    <row r="41" spans="1:16">
      <c r="A41" s="39" t="s">
        <v>39</v>
      </c>
      <c r="B41" s="259">
        <v>0.38231248556733471</v>
      </c>
      <c r="C41" s="261">
        <v>0.14684505939095119</v>
      </c>
      <c r="D41" s="259">
        <v>0.14303387986669719</v>
      </c>
      <c r="E41" s="261">
        <v>0.13527048467171071</v>
      </c>
      <c r="F41" s="259">
        <v>3.8992936286322298E-2</v>
      </c>
      <c r="G41" s="261">
        <v>0.26422076697895747</v>
      </c>
      <c r="H41" s="259">
        <v>-2.93164024658913E-2</v>
      </c>
      <c r="I41" s="261">
        <v>7.8162981577182787E-3</v>
      </c>
      <c r="J41" s="259">
        <v>-1.2171530546510999E-2</v>
      </c>
      <c r="K41" s="261">
        <v>5.1933900365764884E-3</v>
      </c>
      <c r="L41" s="259">
        <v>2.3354635453153999E-2</v>
      </c>
      <c r="M41" s="261">
        <v>6.5180242453814234E-3</v>
      </c>
      <c r="N41" s="259">
        <v>8.1282678269013996E-3</v>
      </c>
      <c r="O41" s="261">
        <v>9.1603514360466907E-3</v>
      </c>
      <c r="P41" s="230">
        <v>5.5481019530851397E-2</v>
      </c>
    </row>
    <row r="42" spans="1:16">
      <c r="A42" s="39" t="s">
        <v>40</v>
      </c>
      <c r="B42" s="259">
        <v>0.28685642386911592</v>
      </c>
      <c r="C42" s="261">
        <v>0.16056384263228085</v>
      </c>
      <c r="D42" s="259">
        <v>0.16891920003574629</v>
      </c>
      <c r="E42" s="261">
        <v>8.6557481656283478E-2</v>
      </c>
      <c r="F42" s="259">
        <v>0.14343044551301731</v>
      </c>
      <c r="G42" s="261">
        <v>9.5384319829946621E-2</v>
      </c>
      <c r="H42" s="259">
        <v>4.3708957324241999E-3</v>
      </c>
      <c r="I42" s="261">
        <v>4.3551212343569236E-3</v>
      </c>
      <c r="J42" s="259">
        <v>-1.0387013459659E-3</v>
      </c>
      <c r="K42" s="261">
        <v>2.3143763846402189E-3</v>
      </c>
      <c r="L42" s="259">
        <v>4.5887605876481002E-3</v>
      </c>
      <c r="M42" s="261">
        <v>2.4983445342217523E-3</v>
      </c>
      <c r="N42" s="259">
        <v>2.8775041648859998E-4</v>
      </c>
      <c r="O42" s="261">
        <v>3.8810359211096019E-3</v>
      </c>
      <c r="P42" s="230">
        <v>8.1811819367648992E-3</v>
      </c>
    </row>
    <row r="43" spans="1:16">
      <c r="A43" s="39" t="s">
        <v>41</v>
      </c>
      <c r="B43" s="259">
        <v>0.65405161488302632</v>
      </c>
      <c r="C43" s="261">
        <v>0.16255192909265517</v>
      </c>
      <c r="D43" s="259">
        <v>0.32997206997599082</v>
      </c>
      <c r="E43" s="261">
        <v>0.13488389941676032</v>
      </c>
      <c r="F43" s="259">
        <v>-4.4373273455281803E-2</v>
      </c>
      <c r="G43" s="261">
        <v>0.126427568312491</v>
      </c>
      <c r="H43" s="259">
        <v>9.1940377682085007E-3</v>
      </c>
      <c r="I43" s="261">
        <v>6.122633770896644E-3</v>
      </c>
      <c r="J43" s="259">
        <v>9.1198588260423003E-3</v>
      </c>
      <c r="K43" s="261">
        <v>3.9247994795795797E-3</v>
      </c>
      <c r="L43" s="259">
        <v>2.1462828149961099E-2</v>
      </c>
      <c r="M43" s="261">
        <v>7.7652703177725499E-3</v>
      </c>
      <c r="N43" s="259">
        <v>1.4158654124226599E-2</v>
      </c>
      <c r="O43" s="261">
        <v>1.4773582252830222E-2</v>
      </c>
      <c r="P43" s="230">
        <v>4.8486837747885203E-2</v>
      </c>
    </row>
    <row r="44" spans="1:16">
      <c r="A44" s="39" t="s">
        <v>42</v>
      </c>
      <c r="B44" s="259">
        <v>0.6996578415157283</v>
      </c>
      <c r="C44" s="261">
        <v>0.15695063248064292</v>
      </c>
      <c r="D44" s="259">
        <v>0.29931328453327782</v>
      </c>
      <c r="E44" s="261">
        <v>0.10765449369705578</v>
      </c>
      <c r="F44" s="259">
        <v>0.2088308123310933</v>
      </c>
      <c r="G44" s="261">
        <v>0.23903985059884394</v>
      </c>
      <c r="H44" s="259">
        <v>5.7387428196940002E-4</v>
      </c>
      <c r="I44" s="261">
        <v>6.6683119866070032E-3</v>
      </c>
      <c r="J44" s="259">
        <v>3.4384175488669997E-4</v>
      </c>
      <c r="K44" s="261">
        <v>3.1068027197910693E-3</v>
      </c>
      <c r="L44" s="259">
        <v>1.26440589831545E-2</v>
      </c>
      <c r="M44" s="261">
        <v>3.9662862738478492E-3</v>
      </c>
      <c r="N44" s="259">
        <v>9.7187571320897E-3</v>
      </c>
      <c r="O44" s="261">
        <v>6.6560226907900677E-3</v>
      </c>
      <c r="P44" s="230">
        <v>4.0818996858920202E-2</v>
      </c>
    </row>
    <row r="45" spans="1:16">
      <c r="A45" s="39" t="s">
        <v>43</v>
      </c>
      <c r="B45" s="259">
        <v>0.36082847243001748</v>
      </c>
      <c r="C45" s="261">
        <v>7.2321437888034898E-2</v>
      </c>
      <c r="D45" s="259">
        <v>0.34571151838037673</v>
      </c>
      <c r="E45" s="261">
        <v>8.0707764754378936E-2</v>
      </c>
      <c r="F45" s="259">
        <v>0.34778104400558352</v>
      </c>
      <c r="G45" s="261">
        <v>9.7743510604748021E-2</v>
      </c>
      <c r="H45" s="259">
        <v>9.792237641294999E-4</v>
      </c>
      <c r="I45" s="261">
        <v>3.4729929629635512E-3</v>
      </c>
      <c r="J45" s="259">
        <v>3.4266985249275001E-3</v>
      </c>
      <c r="K45" s="261">
        <v>3.1211075441069181E-3</v>
      </c>
      <c r="L45" s="259">
        <v>1.5033981193249E-2</v>
      </c>
      <c r="M45" s="261">
        <v>5.0914977575339448E-3</v>
      </c>
      <c r="N45" s="259">
        <v>2.8524253220815601E-2</v>
      </c>
      <c r="O45" s="261">
        <v>7.1030225259010663E-3</v>
      </c>
      <c r="P45" s="230">
        <v>4.8160743431856397E-2</v>
      </c>
    </row>
    <row r="46" spans="1:16">
      <c r="A46" s="39" t="s">
        <v>44</v>
      </c>
      <c r="B46" s="259">
        <v>0.36553856588152023</v>
      </c>
      <c r="C46" s="261">
        <v>8.2961361040185116E-2</v>
      </c>
      <c r="D46" s="259">
        <v>0.57015544207798341</v>
      </c>
      <c r="E46" s="261">
        <v>7.8310681238498547E-2</v>
      </c>
      <c r="F46" s="259">
        <v>0.1202681890756168</v>
      </c>
      <c r="G46" s="261">
        <v>8.9908270242788565E-2</v>
      </c>
      <c r="H46" s="259">
        <v>-7.4260552852314001E-3</v>
      </c>
      <c r="I46" s="261">
        <v>4.966935654428033E-3</v>
      </c>
      <c r="J46" s="259">
        <v>-1.9437961676104E-3</v>
      </c>
      <c r="K46" s="261">
        <v>2.0862376108403201E-3</v>
      </c>
      <c r="L46" s="259">
        <v>4.1868211262447996E-3</v>
      </c>
      <c r="M46" s="261">
        <v>2.2730604323295493E-3</v>
      </c>
      <c r="N46" s="259">
        <v>1.9099449944112001E-2</v>
      </c>
      <c r="O46" s="261">
        <v>7.6174346417212848E-3</v>
      </c>
      <c r="P46" s="230">
        <v>3.2471945718903203E-2</v>
      </c>
    </row>
    <row r="47" spans="1:16">
      <c r="A47" s="39" t="s">
        <v>45</v>
      </c>
      <c r="B47" s="259">
        <v>0.40790036145854353</v>
      </c>
      <c r="C47" s="261">
        <v>0.12076648023643966</v>
      </c>
      <c r="D47" s="259">
        <v>0.50059293378138503</v>
      </c>
      <c r="E47" s="261">
        <v>0.10146025447583845</v>
      </c>
      <c r="F47" s="259">
        <v>0.42828191381704378</v>
      </c>
      <c r="G47" s="261">
        <v>0.25887913852723388</v>
      </c>
      <c r="H47" s="259">
        <v>1.8271262567987102E-2</v>
      </c>
      <c r="I47" s="261">
        <v>4.9418613155914302E-3</v>
      </c>
      <c r="J47" s="259">
        <v>-7.9832055047994992E-3</v>
      </c>
      <c r="K47" s="261">
        <v>2.4963141682686238E-3</v>
      </c>
      <c r="L47" s="259">
        <v>4.2373712398394003E-3</v>
      </c>
      <c r="M47" s="261">
        <v>3.9042232704352177E-3</v>
      </c>
      <c r="N47" s="259">
        <v>-1.06761964318355E-2</v>
      </c>
      <c r="O47" s="261">
        <v>7.3626462156868699E-3</v>
      </c>
      <c r="P47" s="230">
        <v>3.7574504748184502E-2</v>
      </c>
    </row>
    <row r="48" spans="1:16">
      <c r="A48" s="39" t="s">
        <v>46</v>
      </c>
      <c r="B48" s="259">
        <v>1.128814380169946</v>
      </c>
      <c r="C48" s="261">
        <v>0.30192118800477236</v>
      </c>
      <c r="D48" s="259">
        <v>0.1096691832419627</v>
      </c>
      <c r="E48" s="261">
        <v>0.16343278372495462</v>
      </c>
      <c r="F48" s="259">
        <v>0.34657876590315062</v>
      </c>
      <c r="G48" s="261">
        <v>0.18076291701177899</v>
      </c>
      <c r="H48" s="259">
        <v>1.8209372328443801E-2</v>
      </c>
      <c r="I48" s="261">
        <v>4.4586641743094135E-3</v>
      </c>
      <c r="J48" s="259">
        <v>-5.1666247139964001E-3</v>
      </c>
      <c r="K48" s="261">
        <v>5.3427442106272309E-3</v>
      </c>
      <c r="L48" s="259">
        <v>1.9825631475187799E-2</v>
      </c>
      <c r="M48" s="261">
        <v>6.0638259159849685E-3</v>
      </c>
      <c r="N48" s="259">
        <v>3.0166912218560299E-2</v>
      </c>
      <c r="O48" s="261">
        <v>6.9543337910183065E-3</v>
      </c>
      <c r="P48" s="230">
        <v>5.2212806394261797E-2</v>
      </c>
    </row>
    <row r="49" spans="1:16">
      <c r="A49" s="39" t="s">
        <v>47</v>
      </c>
      <c r="B49" s="259">
        <v>0.73796038097747862</v>
      </c>
      <c r="C49" s="261">
        <v>0.45031295398176568</v>
      </c>
      <c r="D49" s="259">
        <v>1.430160554150391</v>
      </c>
      <c r="E49" s="261">
        <v>0.18522491250651052</v>
      </c>
      <c r="F49" s="259">
        <v>9.5147384833269205E-2</v>
      </c>
      <c r="G49" s="261">
        <v>0.18448608331053537</v>
      </c>
      <c r="H49" s="259">
        <v>3.3259425091724901E-2</v>
      </c>
      <c r="I49" s="261">
        <v>1.2197459197831923E-2</v>
      </c>
      <c r="J49" s="259">
        <v>-1.1857834258327199E-2</v>
      </c>
      <c r="K49" s="261">
        <v>6.7070454892348245E-3</v>
      </c>
      <c r="L49" s="259">
        <v>8.0177355283974003E-3</v>
      </c>
      <c r="M49" s="261">
        <v>8.0838570105765221E-3</v>
      </c>
      <c r="N49" s="259">
        <v>4.7955909846102004E-3</v>
      </c>
      <c r="O49" s="261">
        <v>6.0882018305307341E-3</v>
      </c>
      <c r="P49" s="230">
        <v>8.9707542784424596E-2</v>
      </c>
    </row>
    <row r="50" spans="1:16">
      <c r="A50" s="39" t="s">
        <v>48</v>
      </c>
      <c r="B50" s="259" t="s">
        <v>458</v>
      </c>
      <c r="C50" s="261" t="s">
        <v>458</v>
      </c>
      <c r="D50" s="259">
        <v>0.19141331078727991</v>
      </c>
      <c r="E50" s="261">
        <v>0.11050917393630154</v>
      </c>
      <c r="F50" s="259">
        <v>0.33745818768716418</v>
      </c>
      <c r="G50" s="261">
        <v>0.24587807606843509</v>
      </c>
      <c r="H50" s="259">
        <v>-4.4039910354620997E-3</v>
      </c>
      <c r="I50" s="261">
        <v>4.6929974285976773E-3</v>
      </c>
      <c r="J50" s="259">
        <v>-3.4441365041453999E-3</v>
      </c>
      <c r="K50" s="261">
        <v>3.2123540789951413E-3</v>
      </c>
      <c r="L50" s="259">
        <v>8.9144637413442994E-3</v>
      </c>
      <c r="M50" s="261">
        <v>5.5682292141838131E-3</v>
      </c>
      <c r="N50" s="259">
        <v>1.4302273236034301E-2</v>
      </c>
      <c r="O50" s="261">
        <v>4.8335404309317737E-3</v>
      </c>
      <c r="P50" s="230">
        <v>9.2179246936494996E-3</v>
      </c>
    </row>
    <row r="51" spans="1:16">
      <c r="A51" s="39" t="s">
        <v>49</v>
      </c>
      <c r="B51" s="259">
        <v>0.3957593262626079</v>
      </c>
      <c r="C51" s="261">
        <v>0.1810434749372998</v>
      </c>
      <c r="D51" s="259">
        <v>0.4343581659584938</v>
      </c>
      <c r="E51" s="261">
        <v>9.5187122220985465E-2</v>
      </c>
      <c r="F51" s="259">
        <v>0.38766653020248942</v>
      </c>
      <c r="G51" s="261">
        <v>0.20225377048398932</v>
      </c>
      <c r="H51" s="259">
        <v>1.4790847822699901E-2</v>
      </c>
      <c r="I51" s="261">
        <v>5.0418494521810775E-3</v>
      </c>
      <c r="J51" s="259">
        <v>-4.1649744517600999E-3</v>
      </c>
      <c r="K51" s="261">
        <v>1.9379456291606075E-3</v>
      </c>
      <c r="L51" s="259">
        <v>1.27139823345261E-2</v>
      </c>
      <c r="M51" s="261">
        <v>4.0179340810675502E-3</v>
      </c>
      <c r="N51" s="259">
        <v>3.7663364409082998E-3</v>
      </c>
      <c r="O51" s="261">
        <v>4.2221300031591519E-3</v>
      </c>
      <c r="P51" s="230">
        <v>1.8529212814751998E-2</v>
      </c>
    </row>
    <row r="52" spans="1:16">
      <c r="A52" s="39" t="s">
        <v>50</v>
      </c>
      <c r="B52" s="259">
        <v>0.3613623959562518</v>
      </c>
      <c r="C52" s="261">
        <v>9.5934462990870772E-2</v>
      </c>
      <c r="D52" s="259">
        <v>0.29748399615214988</v>
      </c>
      <c r="E52" s="261">
        <v>0.11693195221892608</v>
      </c>
      <c r="F52" s="259">
        <v>0.40557257670975111</v>
      </c>
      <c r="G52" s="261">
        <v>0.116194795795272</v>
      </c>
      <c r="H52" s="259">
        <v>2.1608737874206599E-2</v>
      </c>
      <c r="I52" s="261">
        <v>3.9997994784602151E-3</v>
      </c>
      <c r="J52" s="259">
        <v>1.80177112417E-4</v>
      </c>
      <c r="K52" s="261">
        <v>3.5911151097693978E-3</v>
      </c>
      <c r="L52" s="259">
        <v>1.7680048342429901E-2</v>
      </c>
      <c r="M52" s="261">
        <v>4.204544960823676E-3</v>
      </c>
      <c r="N52" s="259">
        <v>5.8226668803438002E-3</v>
      </c>
      <c r="O52" s="261">
        <v>7.3814828845066719E-3</v>
      </c>
      <c r="P52" s="230">
        <v>4.8011878278663801E-2</v>
      </c>
    </row>
    <row r="53" spans="1:16">
      <c r="A53" s="39" t="s">
        <v>51</v>
      </c>
      <c r="B53" s="259">
        <v>0.52793888283846602</v>
      </c>
      <c r="C53" s="261">
        <v>8.776601681556595E-2</v>
      </c>
      <c r="D53" s="259">
        <v>0.27115111139576958</v>
      </c>
      <c r="E53" s="261">
        <v>0.10341710955528463</v>
      </c>
      <c r="F53" s="259">
        <v>-0.11260219982985679</v>
      </c>
      <c r="G53" s="261">
        <v>0.15624123455536232</v>
      </c>
      <c r="H53" s="259">
        <v>1.0467701278792501E-2</v>
      </c>
      <c r="I53" s="261">
        <v>3.8080261444659721E-3</v>
      </c>
      <c r="J53" s="259">
        <v>4.3744311376046003E-3</v>
      </c>
      <c r="K53" s="261">
        <v>3.8515303481220882E-3</v>
      </c>
      <c r="L53" s="259">
        <v>1.9860642348989599E-2</v>
      </c>
      <c r="M53" s="261">
        <v>4.0162410143372877E-3</v>
      </c>
      <c r="N53" s="259">
        <v>2.7929386049501001E-2</v>
      </c>
      <c r="O53" s="261">
        <v>8.3847050372906958E-3</v>
      </c>
      <c r="P53" s="230">
        <v>4.9883486153830599E-2</v>
      </c>
    </row>
    <row r="54" spans="1:16">
      <c r="A54" s="39" t="s">
        <v>52</v>
      </c>
      <c r="B54" s="259">
        <v>1.0748213045288519</v>
      </c>
      <c r="C54" s="261">
        <v>0.23197048912786963</v>
      </c>
      <c r="D54" s="259">
        <v>0.26688706325255013</v>
      </c>
      <c r="E54" s="261">
        <v>0.18214906522214805</v>
      </c>
      <c r="F54" s="259">
        <v>0.27039586566857782</v>
      </c>
      <c r="G54" s="261">
        <v>0.31513984331724371</v>
      </c>
      <c r="H54" s="259">
        <v>1.5074472320159E-2</v>
      </c>
      <c r="I54" s="261">
        <v>1.0128895167972288E-2</v>
      </c>
      <c r="J54" s="259">
        <v>-1.4230806133864E-2</v>
      </c>
      <c r="K54" s="261">
        <v>5.0104207872251321E-3</v>
      </c>
      <c r="L54" s="259">
        <v>-1.5567784649318001E-3</v>
      </c>
      <c r="M54" s="261">
        <v>5.8227689502692616E-3</v>
      </c>
      <c r="N54" s="259">
        <v>1.9634158531126E-2</v>
      </c>
      <c r="O54" s="261">
        <v>5.7415505084362304E-3</v>
      </c>
      <c r="P54" s="230">
        <v>6.5031648535255102E-2</v>
      </c>
    </row>
    <row r="55" spans="1:16">
      <c r="A55" s="41" t="s">
        <v>53</v>
      </c>
      <c r="B55" s="259">
        <v>0.35867498521798602</v>
      </c>
      <c r="C55" s="261">
        <v>8.4604187207601059E-2</v>
      </c>
      <c r="D55" s="259">
        <v>0.3444908168605802</v>
      </c>
      <c r="E55" s="261">
        <v>7.6283761529523306E-2</v>
      </c>
      <c r="F55" s="259">
        <v>8.4893126579907496E-2</v>
      </c>
      <c r="G55" s="261">
        <v>9.6644956085036315E-2</v>
      </c>
      <c r="H55" s="259">
        <v>-3.2884178163280001E-4</v>
      </c>
      <c r="I55" s="261">
        <v>4.3200661509603128E-3</v>
      </c>
      <c r="J55" s="259">
        <v>-2.9616510017889999E-4</v>
      </c>
      <c r="K55" s="261">
        <v>1.6491238433827789E-3</v>
      </c>
      <c r="L55" s="259">
        <v>1.26658772959726E-2</v>
      </c>
      <c r="M55" s="261">
        <v>2.4676992785652415E-3</v>
      </c>
      <c r="N55" s="259">
        <v>1.61805016020913E-2</v>
      </c>
      <c r="O55" s="261">
        <v>3.3705061694718221E-3</v>
      </c>
      <c r="P55" s="230">
        <v>2.9090156251996801E-2</v>
      </c>
    </row>
    <row r="56" spans="1:16">
      <c r="A56" s="41" t="s">
        <v>54</v>
      </c>
      <c r="B56" s="259">
        <v>5.6511325557096898E-2</v>
      </c>
      <c r="C56" s="261">
        <v>0.10011746285853566</v>
      </c>
      <c r="D56" s="259">
        <v>0.24919491219398801</v>
      </c>
      <c r="E56" s="261">
        <v>0.10296370830535276</v>
      </c>
      <c r="F56" s="259">
        <v>5.9954372026311403E-2</v>
      </c>
      <c r="G56" s="261">
        <v>0.13485434716193592</v>
      </c>
      <c r="H56" s="259">
        <v>-3.6902473302504999E-3</v>
      </c>
      <c r="I56" s="261">
        <v>5.1581038317313789E-3</v>
      </c>
      <c r="J56" s="259">
        <v>1.5036546484299999E-3</v>
      </c>
      <c r="K56" s="261">
        <v>3.7978255050073353E-3</v>
      </c>
      <c r="L56" s="259">
        <v>1.9579915514825699E-2</v>
      </c>
      <c r="M56" s="261">
        <v>5.7852781510309018E-3</v>
      </c>
      <c r="N56" s="259">
        <v>1.14192417476894E-2</v>
      </c>
      <c r="O56" s="261">
        <v>4.312697649976111E-3</v>
      </c>
      <c r="P56" s="230">
        <v>2.7247595160900102E-2</v>
      </c>
    </row>
    <row r="57" spans="1:16">
      <c r="A57" s="41" t="s">
        <v>55</v>
      </c>
      <c r="B57" s="259">
        <v>0.71382516384960537</v>
      </c>
      <c r="C57" s="261">
        <v>0.33160013404411215</v>
      </c>
      <c r="D57" s="259">
        <v>5.2430447493794503E-2</v>
      </c>
      <c r="E57" s="261">
        <v>7.9662177968960468E-2</v>
      </c>
      <c r="F57" s="259">
        <v>0.3628587591272846</v>
      </c>
      <c r="G57" s="261">
        <v>0.16584101514733648</v>
      </c>
      <c r="H57" s="259">
        <v>-2.1587715637010799E-2</v>
      </c>
      <c r="I57" s="261">
        <v>6.379315853204834E-3</v>
      </c>
      <c r="J57" s="259">
        <v>-8.0768134641580006E-3</v>
      </c>
      <c r="K57" s="261">
        <v>2.3960258139409463E-3</v>
      </c>
      <c r="L57" s="259">
        <v>1.83078106545734E-2</v>
      </c>
      <c r="M57" s="261">
        <v>4.1808513989339199E-3</v>
      </c>
      <c r="N57" s="259">
        <v>-5.3212231316038996E-3</v>
      </c>
      <c r="O57" s="261">
        <v>4.7910340284992329E-3</v>
      </c>
      <c r="P57" s="230">
        <v>1.5998991594916401E-2</v>
      </c>
    </row>
    <row r="58" spans="1:16">
      <c r="A58" s="41" t="s">
        <v>56</v>
      </c>
      <c r="B58" s="259">
        <v>0.5811769583086176</v>
      </c>
      <c r="C58" s="261">
        <v>0.11130275247734826</v>
      </c>
      <c r="D58" s="259">
        <v>0.14152160890562859</v>
      </c>
      <c r="E58" s="261">
        <v>0.1042868146936632</v>
      </c>
      <c r="F58" s="259">
        <v>0.22913262060677239</v>
      </c>
      <c r="G58" s="261">
        <v>0.12010579512810492</v>
      </c>
      <c r="H58" s="259">
        <v>1.10587930135657E-2</v>
      </c>
      <c r="I58" s="261">
        <v>6.6526179771314716E-3</v>
      </c>
      <c r="J58" s="259">
        <v>-2.1538006923809E-3</v>
      </c>
      <c r="K58" s="261">
        <v>2.5262163280557011E-3</v>
      </c>
      <c r="L58" s="259">
        <v>7.0588682355301E-3</v>
      </c>
      <c r="M58" s="261">
        <v>3.0009163155908509E-3</v>
      </c>
      <c r="N58" s="259">
        <v>1.20791355978059E-2</v>
      </c>
      <c r="O58" s="261">
        <v>5.2818225994315021E-3</v>
      </c>
      <c r="P58" s="230">
        <v>2.4707252353365902E-2</v>
      </c>
    </row>
    <row r="59" spans="1:16">
      <c r="A59" s="41" t="s">
        <v>57</v>
      </c>
      <c r="B59" s="259">
        <v>0.8824454778880273</v>
      </c>
      <c r="C59" s="261">
        <v>0.2126537861001189</v>
      </c>
      <c r="D59" s="259">
        <v>0.42591920717307419</v>
      </c>
      <c r="E59" s="261">
        <v>5.5930613826187671E-2</v>
      </c>
      <c r="F59" s="259">
        <v>9.8493068948683302E-2</v>
      </c>
      <c r="G59" s="261">
        <v>0.10416765804769526</v>
      </c>
      <c r="H59" s="259">
        <v>6.4524379449317996E-3</v>
      </c>
      <c r="I59" s="261">
        <v>4.4964851535225147E-3</v>
      </c>
      <c r="J59" s="259">
        <v>-1.2230051044128399E-2</v>
      </c>
      <c r="K59" s="261">
        <v>1.8325887718350941E-3</v>
      </c>
      <c r="L59" s="259">
        <v>8.4505714411152004E-3</v>
      </c>
      <c r="M59" s="261">
        <v>2.0743466816162005E-3</v>
      </c>
      <c r="N59" s="259">
        <v>1.00403485307897E-2</v>
      </c>
      <c r="O59" s="261">
        <v>2.4079577970576782E-3</v>
      </c>
      <c r="P59" s="230">
        <v>3.2214306180251902E-2</v>
      </c>
    </row>
    <row r="60" spans="1:16">
      <c r="A60" s="41" t="s">
        <v>58</v>
      </c>
      <c r="B60" s="259">
        <v>0.44328055070053368</v>
      </c>
      <c r="C60" s="261">
        <v>0.1894080796581836</v>
      </c>
      <c r="D60" s="259">
        <v>0.55664553609025946</v>
      </c>
      <c r="E60" s="261">
        <v>0.15982358587253878</v>
      </c>
      <c r="F60" s="259">
        <v>0.91692619541265152</v>
      </c>
      <c r="G60" s="261">
        <v>0.35995623337564497</v>
      </c>
      <c r="H60" s="259">
        <v>-9.6042505884800008E-3</v>
      </c>
      <c r="I60" s="261">
        <v>1.0120170741295197E-2</v>
      </c>
      <c r="J60" s="259">
        <v>9.3951522049241006E-3</v>
      </c>
      <c r="K60" s="261">
        <v>5.1620198572547345E-3</v>
      </c>
      <c r="L60" s="259">
        <v>2.2260143758755999E-3</v>
      </c>
      <c r="M60" s="261">
        <v>1.3526619630070331E-2</v>
      </c>
      <c r="N60" s="259">
        <v>2.0410966652056699E-2</v>
      </c>
      <c r="O60" s="261">
        <v>5.8157415462287655E-3</v>
      </c>
      <c r="P60" s="230">
        <v>6.5370644703693206E-2</v>
      </c>
    </row>
    <row r="61" spans="1:16">
      <c r="A61" s="41" t="s">
        <v>59</v>
      </c>
      <c r="B61" s="259" t="s">
        <v>458</v>
      </c>
      <c r="C61" s="261" t="s">
        <v>458</v>
      </c>
      <c r="D61" s="259">
        <v>3.6111886105358801E-2</v>
      </c>
      <c r="E61" s="261">
        <v>0.10634291632639235</v>
      </c>
      <c r="F61" s="259">
        <v>0.49485836183853898</v>
      </c>
      <c r="G61" s="261">
        <v>0.11695624779527017</v>
      </c>
      <c r="H61" s="259">
        <v>5.7693295610650001E-4</v>
      </c>
      <c r="I61" s="261">
        <v>7.6574299369726083E-3</v>
      </c>
      <c r="J61" s="259">
        <v>-7.5774108633399001E-3</v>
      </c>
      <c r="K61" s="261">
        <v>3.198617083282328E-3</v>
      </c>
      <c r="L61" s="259">
        <v>4.7246179051625E-3</v>
      </c>
      <c r="M61" s="261">
        <v>6.7199925183409857E-3</v>
      </c>
      <c r="N61" s="259">
        <v>3.9553469895100001E-4</v>
      </c>
      <c r="O61" s="261">
        <v>5.4860607783991013E-3</v>
      </c>
      <c r="P61" s="230">
        <v>2.27642130057648E-2</v>
      </c>
    </row>
    <row r="62" spans="1:16">
      <c r="A62" s="43" t="s">
        <v>232</v>
      </c>
      <c r="B62" s="259">
        <v>0.50021015675937641</v>
      </c>
      <c r="C62" s="261">
        <v>2.6617925521856201E-2</v>
      </c>
      <c r="D62" s="259">
        <v>0.30459736481808508</v>
      </c>
      <c r="E62" s="261">
        <v>2.1090490993675E-2</v>
      </c>
      <c r="F62" s="259">
        <v>0.1904948089454454</v>
      </c>
      <c r="G62" s="261">
        <v>2.8369744870954401E-2</v>
      </c>
      <c r="H62" s="259">
        <v>4.0985538841919996E-3</v>
      </c>
      <c r="I62" s="261">
        <v>1.0054606964856E-3</v>
      </c>
      <c r="J62" s="259">
        <v>-4.6224364873519999E-4</v>
      </c>
      <c r="K62" s="261">
        <v>6.7731344135010005E-4</v>
      </c>
      <c r="L62" s="259">
        <v>1.59962788710575E-2</v>
      </c>
      <c r="M62" s="261">
        <v>9.6658860770159997E-4</v>
      </c>
      <c r="N62" s="259">
        <v>1.7963705853199102E-2</v>
      </c>
      <c r="O62" s="261">
        <v>1.4864019473555001E-3</v>
      </c>
      <c r="P62" s="230">
        <v>4.3412218466631701E-2</v>
      </c>
    </row>
    <row r="63" spans="1:16">
      <c r="A63" s="43" t="s">
        <v>235</v>
      </c>
      <c r="B63" s="259">
        <v>0.40029379725456238</v>
      </c>
      <c r="C63" s="261">
        <v>3.5833243280649199E-2</v>
      </c>
      <c r="D63" s="259">
        <v>0.31581962108612061</v>
      </c>
      <c r="E63" s="261">
        <v>2.82915160059929E-2</v>
      </c>
      <c r="F63" s="259">
        <v>0.20194244384765631</v>
      </c>
      <c r="G63" s="261">
        <v>3.8228221237659503E-2</v>
      </c>
      <c r="H63" s="259">
        <v>5.5876006372273003E-3</v>
      </c>
      <c r="I63" s="261">
        <v>1.4609372010455E-3</v>
      </c>
      <c r="J63" s="259">
        <v>-3.4737039823089997E-4</v>
      </c>
      <c r="K63" s="261">
        <v>8.2995550474149996E-4</v>
      </c>
      <c r="L63" s="259">
        <v>1.6084792092442499E-2</v>
      </c>
      <c r="M63" s="261">
        <v>1.1929579777643E-3</v>
      </c>
      <c r="N63" s="259">
        <v>1.6603784635663001E-2</v>
      </c>
      <c r="O63" s="261">
        <v>2.8457010630517999E-3</v>
      </c>
      <c r="P63" s="230">
        <v>3.9867475628852803E-2</v>
      </c>
    </row>
    <row r="64" spans="1:16" ht="13.5" thickBot="1">
      <c r="A64" s="225" t="s">
        <v>236</v>
      </c>
      <c r="B64" s="260">
        <v>0.54815533122665949</v>
      </c>
      <c r="C64" s="262">
        <v>2.6995084964481199E-2</v>
      </c>
      <c r="D64" s="260">
        <v>0.310816181167407</v>
      </c>
      <c r="E64" s="262">
        <v>1.7686776720390301E-2</v>
      </c>
      <c r="F64" s="260">
        <v>0.19193350334452841</v>
      </c>
      <c r="G64" s="262">
        <v>2.4162239268474901E-2</v>
      </c>
      <c r="H64" s="260">
        <v>4.7248950456527999E-3</v>
      </c>
      <c r="I64" s="262">
        <v>8.5384162700109995E-4</v>
      </c>
      <c r="J64" s="260">
        <v>-1.9460799234084999E-3</v>
      </c>
      <c r="K64" s="262">
        <v>5.4899087219659995E-4</v>
      </c>
      <c r="L64" s="260">
        <v>1.38686452426636E-2</v>
      </c>
      <c r="M64" s="262">
        <v>7.7212279964530004E-4</v>
      </c>
      <c r="N64" s="260">
        <v>1.43051418025058E-2</v>
      </c>
      <c r="O64" s="262">
        <v>1.0931908549159E-3</v>
      </c>
      <c r="P64" s="231">
        <v>4.0375573065697001E-2</v>
      </c>
    </row>
    <row r="66" spans="1:16" s="83" customFormat="1" ht="12.75" customHeight="1">
      <c r="A66" s="205" t="s">
        <v>305</v>
      </c>
      <c r="B66" s="205"/>
      <c r="C66" s="205"/>
      <c r="D66" s="205"/>
      <c r="E66" s="205"/>
      <c r="F66" s="205"/>
      <c r="G66" s="205"/>
      <c r="H66" s="205"/>
      <c r="I66" s="205"/>
      <c r="J66" s="205"/>
      <c r="K66" s="205"/>
      <c r="L66" s="205"/>
      <c r="M66" s="205"/>
      <c r="N66" s="205"/>
      <c r="O66" s="205"/>
      <c r="P66" s="205"/>
    </row>
    <row r="67" spans="1:16" s="83" customFormat="1" ht="12.75" customHeight="1">
      <c r="A67" s="205" t="s">
        <v>341</v>
      </c>
      <c r="B67" s="205"/>
      <c r="C67" s="205"/>
      <c r="D67" s="205"/>
      <c r="E67" s="205"/>
      <c r="F67" s="205"/>
      <c r="G67" s="205"/>
      <c r="H67" s="205"/>
      <c r="I67" s="205"/>
      <c r="J67" s="205"/>
      <c r="K67" s="205"/>
      <c r="L67" s="205"/>
      <c r="M67" s="205"/>
      <c r="N67" s="205"/>
      <c r="O67" s="205"/>
      <c r="P67" s="205"/>
    </row>
    <row r="68" spans="1:16" s="83" customFormat="1" ht="12.75" customHeight="1">
      <c r="A68" s="226" t="s">
        <v>302</v>
      </c>
      <c r="B68" s="205"/>
      <c r="C68" s="205"/>
      <c r="D68" s="205"/>
      <c r="E68" s="205"/>
      <c r="F68" s="205"/>
      <c r="G68" s="205"/>
      <c r="H68" s="205"/>
      <c r="I68" s="205"/>
      <c r="J68" s="205"/>
      <c r="K68" s="205"/>
      <c r="L68" s="205"/>
      <c r="M68" s="205"/>
      <c r="N68" s="205"/>
      <c r="O68" s="205"/>
      <c r="P68" s="205"/>
    </row>
    <row r="69" spans="1:16" s="83" customFormat="1" ht="12.75" customHeight="1">
      <c r="A69" s="226" t="s">
        <v>323</v>
      </c>
      <c r="B69" s="205"/>
      <c r="C69" s="205"/>
      <c r="D69" s="205"/>
      <c r="E69" s="205"/>
      <c r="F69" s="205"/>
      <c r="G69" s="205"/>
      <c r="H69" s="205"/>
      <c r="I69" s="205"/>
      <c r="J69" s="205"/>
      <c r="K69" s="205"/>
      <c r="L69" s="205"/>
      <c r="M69" s="205"/>
      <c r="N69" s="205"/>
      <c r="O69" s="205"/>
      <c r="P69" s="205"/>
    </row>
    <row r="70" spans="1:16" s="83" customFormat="1" ht="12.75" customHeight="1">
      <c r="A70" s="227" t="s">
        <v>330</v>
      </c>
      <c r="B70" s="205"/>
      <c r="C70" s="205"/>
      <c r="D70" s="205"/>
      <c r="E70" s="205"/>
      <c r="F70" s="205"/>
      <c r="G70" s="205"/>
      <c r="H70" s="205"/>
      <c r="I70" s="205"/>
      <c r="J70" s="205"/>
      <c r="K70" s="205"/>
      <c r="L70" s="205"/>
      <c r="M70" s="205"/>
      <c r="N70" s="205"/>
      <c r="O70" s="205"/>
      <c r="P70" s="205"/>
    </row>
    <row r="71" spans="1:16" s="83" customFormat="1" ht="12.75" customHeight="1">
      <c r="A71" s="205" t="s">
        <v>361</v>
      </c>
      <c r="B71" s="205"/>
      <c r="C71" s="205"/>
      <c r="D71" s="205"/>
      <c r="E71" s="205"/>
      <c r="F71" s="205"/>
      <c r="G71" s="205"/>
      <c r="H71" s="205"/>
      <c r="I71" s="205"/>
      <c r="J71" s="205"/>
      <c r="K71" s="205"/>
      <c r="L71" s="205"/>
      <c r="M71" s="205"/>
      <c r="N71" s="205"/>
      <c r="O71" s="205"/>
      <c r="P71" s="205"/>
    </row>
    <row r="72" spans="1:16" s="83" customFormat="1" ht="12.75" customHeight="1">
      <c r="A72" s="227" t="s">
        <v>304</v>
      </c>
      <c r="B72" s="205"/>
      <c r="C72" s="205"/>
      <c r="D72" s="205"/>
      <c r="E72" s="205"/>
      <c r="F72" s="205"/>
      <c r="G72" s="205"/>
      <c r="H72" s="205"/>
      <c r="I72" s="205"/>
      <c r="J72" s="205"/>
      <c r="K72" s="205"/>
      <c r="L72" s="205"/>
      <c r="M72" s="205"/>
      <c r="N72" s="205"/>
      <c r="O72" s="205"/>
      <c r="P72" s="205"/>
    </row>
    <row r="73" spans="1:16" s="83" customFormat="1" ht="12.75" customHeight="1">
      <c r="A73" s="227" t="s">
        <v>357</v>
      </c>
      <c r="B73" s="205"/>
      <c r="C73" s="205"/>
      <c r="D73" s="205"/>
      <c r="E73" s="205"/>
      <c r="F73" s="205"/>
      <c r="G73" s="205"/>
      <c r="H73" s="205"/>
      <c r="I73" s="205"/>
      <c r="J73" s="205"/>
      <c r="K73" s="205"/>
      <c r="L73" s="205"/>
      <c r="M73" s="205"/>
      <c r="N73" s="205"/>
      <c r="O73" s="205"/>
      <c r="P73" s="205"/>
    </row>
    <row r="74" spans="1:16" s="83" customFormat="1" ht="14.1" customHeight="1">
      <c r="A74" s="83" t="s">
        <v>359</v>
      </c>
    </row>
    <row r="75" spans="1:16" s="83" customFormat="1">
      <c r="A75" s="175" t="s">
        <v>366</v>
      </c>
    </row>
    <row r="76" spans="1:16" s="83" customFormat="1">
      <c r="A76" s="176" t="s">
        <v>367</v>
      </c>
    </row>
    <row r="77" spans="1:16" s="83" customFormat="1" ht="14.1" customHeight="1">
      <c r="A77" s="9" t="s">
        <v>449</v>
      </c>
    </row>
    <row r="78" spans="1:16" s="83" customFormat="1" ht="14.1" customHeight="1"/>
  </sheetData>
  <mergeCells count="10">
    <mergeCell ref="N9:O9"/>
    <mergeCell ref="B7:P7"/>
    <mergeCell ref="P8:P10"/>
    <mergeCell ref="B8:O8"/>
    <mergeCell ref="B9:C9"/>
    <mergeCell ref="D9:E9"/>
    <mergeCell ref="F9:G9"/>
    <mergeCell ref="H9:I9"/>
    <mergeCell ref="J9:K9"/>
    <mergeCell ref="L9:M9"/>
  </mergeCells>
  <conditionalFormatting sqref="B12:B16 B18:B64">
    <cfRule type="expression" dxfId="29" priority="4">
      <formula>ABS(B12/C12)&gt;1.96</formula>
    </cfRule>
  </conditionalFormatting>
  <conditionalFormatting sqref="D12:D16 F12:F16 H12:H16 J12:J16 L12:L16 N12:N16 N18:N64 L18:L64 J18:J64 H18:H64 F18:F64 D18:D64">
    <cfRule type="expression" dxfId="28" priority="3">
      <formula>ABS(D12/E12)&gt;1.96</formula>
    </cfRule>
  </conditionalFormatting>
  <conditionalFormatting sqref="B17">
    <cfRule type="expression" dxfId="27" priority="2">
      <formula>ABS(B17/C17)&gt;1.96</formula>
    </cfRule>
  </conditionalFormatting>
  <conditionalFormatting sqref="D17 F17 H17 J17 L17 N17">
    <cfRule type="expression" dxfId="26" priority="1">
      <formula>ABS(D17/E17)&gt;1.96</formula>
    </cfRule>
  </conditionalFormatting>
  <hyperlinks>
    <hyperlink ref="A76" r:id="rId1"/>
    <hyperlink ref="A75" r:id="rId2" display="* Information on data for Cyprus: https://oe.cd/cyprus-disclaimer"/>
  </hyperlinks>
  <pageMargins left="0.7" right="0.7" top="0.75" bottom="0.75" header="0.3" footer="0.3"/>
  <pageSetup paperSize="9" orientation="portrait"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zoomScale="80" zoomScaleNormal="80" workbookViewId="0">
      <selection activeCell="S1" sqref="S1:AA1048576"/>
    </sheetView>
  </sheetViews>
  <sheetFormatPr defaultColWidth="8.7109375" defaultRowHeight="12.75"/>
  <cols>
    <col min="1" max="1" width="34" style="9" customWidth="1"/>
    <col min="2" max="16" width="10.7109375" style="9" customWidth="1"/>
    <col min="17" max="16384" width="8.7109375" style="9"/>
  </cols>
  <sheetData>
    <row r="1" spans="1:17">
      <c r="J1" s="5"/>
      <c r="O1" s="148"/>
    </row>
    <row r="2" spans="1:17">
      <c r="A2" s="73" t="s">
        <v>397</v>
      </c>
    </row>
    <row r="3" spans="1:17">
      <c r="A3" s="5" t="s">
        <v>445</v>
      </c>
    </row>
    <row r="4" spans="1:17">
      <c r="A4" s="31" t="s">
        <v>306</v>
      </c>
    </row>
    <row r="5" spans="1:17">
      <c r="A5" s="31"/>
    </row>
    <row r="6" spans="1:17" ht="13.5" thickBot="1"/>
    <row r="7" spans="1:17" s="33" customFormat="1" ht="20.25" customHeight="1">
      <c r="A7" s="55"/>
      <c r="B7" s="293" t="s">
        <v>257</v>
      </c>
      <c r="C7" s="294"/>
      <c r="D7" s="294"/>
      <c r="E7" s="294"/>
      <c r="F7" s="294"/>
      <c r="G7" s="294"/>
      <c r="H7" s="294"/>
      <c r="I7" s="294"/>
      <c r="J7" s="294"/>
      <c r="K7" s="294"/>
      <c r="L7" s="294"/>
      <c r="M7" s="294"/>
      <c r="N7" s="294"/>
      <c r="O7" s="294"/>
      <c r="P7" s="295"/>
      <c r="Q7" s="128"/>
    </row>
    <row r="8" spans="1:17" s="33" customFormat="1" ht="28.15" customHeight="1">
      <c r="A8" s="56"/>
      <c r="B8" s="274" t="s">
        <v>254</v>
      </c>
      <c r="C8" s="297"/>
      <c r="D8" s="297"/>
      <c r="E8" s="297"/>
      <c r="F8" s="297"/>
      <c r="G8" s="297"/>
      <c r="H8" s="297"/>
      <c r="I8" s="297"/>
      <c r="J8" s="297"/>
      <c r="K8" s="297"/>
      <c r="L8" s="297"/>
      <c r="M8" s="297"/>
      <c r="N8" s="297"/>
      <c r="O8" s="301"/>
      <c r="P8" s="322" t="s">
        <v>309</v>
      </c>
    </row>
    <row r="9" spans="1:17" s="33" customFormat="1" ht="100.5" customHeight="1">
      <c r="A9" s="56"/>
      <c r="B9" s="274" t="s">
        <v>310</v>
      </c>
      <c r="C9" s="301"/>
      <c r="D9" s="288" t="s">
        <v>311</v>
      </c>
      <c r="E9" s="301"/>
      <c r="F9" s="302" t="s">
        <v>327</v>
      </c>
      <c r="G9" s="304"/>
      <c r="H9" s="302" t="s">
        <v>298</v>
      </c>
      <c r="I9" s="321"/>
      <c r="J9" s="302" t="s">
        <v>314</v>
      </c>
      <c r="K9" s="321"/>
      <c r="L9" s="302" t="s">
        <v>315</v>
      </c>
      <c r="M9" s="321"/>
      <c r="N9" s="274" t="s">
        <v>316</v>
      </c>
      <c r="O9" s="301"/>
      <c r="P9" s="323"/>
    </row>
    <row r="10" spans="1:17" s="83" customFormat="1">
      <c r="A10" s="129"/>
      <c r="B10" s="47" t="s">
        <v>255</v>
      </c>
      <c r="C10" s="49" t="s">
        <v>12</v>
      </c>
      <c r="D10" s="47" t="s">
        <v>255</v>
      </c>
      <c r="E10" s="49" t="s">
        <v>12</v>
      </c>
      <c r="F10" s="47" t="s">
        <v>255</v>
      </c>
      <c r="G10" s="49" t="s">
        <v>12</v>
      </c>
      <c r="H10" s="47" t="s">
        <v>255</v>
      </c>
      <c r="I10" s="49" t="s">
        <v>12</v>
      </c>
      <c r="J10" s="47" t="s">
        <v>255</v>
      </c>
      <c r="K10" s="49" t="s">
        <v>12</v>
      </c>
      <c r="L10" s="47" t="s">
        <v>255</v>
      </c>
      <c r="M10" s="49" t="s">
        <v>12</v>
      </c>
      <c r="N10" s="47" t="s">
        <v>255</v>
      </c>
      <c r="O10" s="49" t="s">
        <v>12</v>
      </c>
      <c r="P10" s="324"/>
    </row>
    <row r="11" spans="1:17">
      <c r="A11" s="201"/>
      <c r="B11" s="223"/>
      <c r="C11" s="222"/>
      <c r="D11" s="223"/>
      <c r="E11" s="224"/>
      <c r="F11" s="223"/>
      <c r="G11" s="224"/>
      <c r="H11" s="223"/>
      <c r="I11" s="224"/>
      <c r="J11" s="223"/>
      <c r="K11" s="224"/>
      <c r="L11" s="223"/>
      <c r="M11" s="224"/>
      <c r="N11" s="228"/>
      <c r="O11" s="222"/>
      <c r="P11" s="229"/>
    </row>
    <row r="12" spans="1:17">
      <c r="A12" s="39" t="s">
        <v>15</v>
      </c>
      <c r="B12" s="259">
        <v>-0.1357954715006181</v>
      </c>
      <c r="C12" s="261">
        <v>0.20989428665856386</v>
      </c>
      <c r="D12" s="259">
        <v>0.15433256279190141</v>
      </c>
      <c r="E12" s="261">
        <v>0.19800930792176477</v>
      </c>
      <c r="F12" s="259">
        <v>0.36715111272088269</v>
      </c>
      <c r="G12" s="261">
        <v>0.32444969461349554</v>
      </c>
      <c r="H12" s="259">
        <v>5.6347904737762099E-2</v>
      </c>
      <c r="I12" s="261">
        <v>1.0651847666483786E-2</v>
      </c>
      <c r="J12" s="259">
        <v>-2.5036755643935002E-3</v>
      </c>
      <c r="K12" s="261">
        <v>7.5649269382521986E-3</v>
      </c>
      <c r="L12" s="259">
        <v>-6.5764375216952001E-3</v>
      </c>
      <c r="M12" s="261">
        <v>8.1919756372630954E-3</v>
      </c>
      <c r="N12" s="259">
        <v>4.5812130790851502E-2</v>
      </c>
      <c r="O12" s="261">
        <v>2.2182341966380994E-2</v>
      </c>
      <c r="P12" s="230">
        <v>9.7081419742394301E-2</v>
      </c>
    </row>
    <row r="13" spans="1:17">
      <c r="A13" s="39" t="s">
        <v>16</v>
      </c>
      <c r="B13" s="259">
        <v>5.86042714184591E-2</v>
      </c>
      <c r="C13" s="261">
        <v>9.850688933486075E-2</v>
      </c>
      <c r="D13" s="259">
        <v>0.33470449574519151</v>
      </c>
      <c r="E13" s="261">
        <v>0.1207009831676434</v>
      </c>
      <c r="F13" s="259">
        <v>0.43577456715501373</v>
      </c>
      <c r="G13" s="261">
        <v>0.13072545885850975</v>
      </c>
      <c r="H13" s="259">
        <v>3.2859992903415999E-2</v>
      </c>
      <c r="I13" s="261">
        <v>5.115309088294359E-3</v>
      </c>
      <c r="J13" s="259">
        <v>-7.0107355761300002E-3</v>
      </c>
      <c r="K13" s="261">
        <v>3.1080905428359658E-3</v>
      </c>
      <c r="L13" s="259">
        <v>-3.3485927546329001E-3</v>
      </c>
      <c r="M13" s="261">
        <v>3.9955108463420735E-3</v>
      </c>
      <c r="N13" s="259">
        <v>9.0890134164903994E-3</v>
      </c>
      <c r="O13" s="261">
        <v>7.387894379917704E-3</v>
      </c>
      <c r="P13" s="230">
        <v>4.9888831079200599E-2</v>
      </c>
    </row>
    <row r="14" spans="1:17">
      <c r="A14" s="39" t="s">
        <v>17</v>
      </c>
      <c r="B14" s="259">
        <v>5.67471005890594E-2</v>
      </c>
      <c r="C14" s="261">
        <v>6.6598532593173179E-2</v>
      </c>
      <c r="D14" s="259">
        <v>0.32514863156716761</v>
      </c>
      <c r="E14" s="261">
        <v>7.567676208685685E-2</v>
      </c>
      <c r="F14" s="259">
        <v>0.42160783141889818</v>
      </c>
      <c r="G14" s="261">
        <v>9.2504773099870249E-2</v>
      </c>
      <c r="H14" s="259">
        <v>1.67364684213923E-2</v>
      </c>
      <c r="I14" s="261">
        <v>2.4151195208912844E-3</v>
      </c>
      <c r="J14" s="259">
        <v>2.2901936291035E-3</v>
      </c>
      <c r="K14" s="261">
        <v>2.3055141927855677E-3</v>
      </c>
      <c r="L14" s="259">
        <v>-2.1084227361155498E-2</v>
      </c>
      <c r="M14" s="261">
        <v>3.2619985042569811E-3</v>
      </c>
      <c r="N14" s="259">
        <v>6.0831818425463998E-3</v>
      </c>
      <c r="O14" s="261">
        <v>6.2799456974554149E-3</v>
      </c>
      <c r="P14" s="230">
        <v>5.54354458476356E-2</v>
      </c>
    </row>
    <row r="15" spans="1:17">
      <c r="A15" s="41" t="s">
        <v>18</v>
      </c>
      <c r="B15" s="259">
        <v>0.18595105054001709</v>
      </c>
      <c r="C15" s="261">
        <v>7.6219656593630961E-2</v>
      </c>
      <c r="D15" s="259">
        <v>8.5603444180404206E-2</v>
      </c>
      <c r="E15" s="261">
        <v>7.4473088596626991E-2</v>
      </c>
      <c r="F15" s="259">
        <v>0.31256658573047141</v>
      </c>
      <c r="G15" s="261">
        <v>9.2005809264571303E-2</v>
      </c>
      <c r="H15" s="259">
        <v>3.8429395110281199E-2</v>
      </c>
      <c r="I15" s="261">
        <v>3.2660643505100645E-3</v>
      </c>
      <c r="J15" s="259">
        <v>-3.7407008143983999E-3</v>
      </c>
      <c r="K15" s="261">
        <v>2.4277988088629012E-3</v>
      </c>
      <c r="L15" s="259">
        <v>-1.55822954752923E-2</v>
      </c>
      <c r="M15" s="261">
        <v>3.1762396948164058E-3</v>
      </c>
      <c r="N15" s="259">
        <v>-2.1317677896423901E-2</v>
      </c>
      <c r="O15" s="261">
        <v>6.8487641839445421E-3</v>
      </c>
      <c r="P15" s="230">
        <v>5.9063690930072903E-2</v>
      </c>
    </row>
    <row r="16" spans="1:17">
      <c r="A16" s="94" t="s">
        <v>206</v>
      </c>
      <c r="B16" s="259">
        <v>-6.4178758074464104E-2</v>
      </c>
      <c r="C16" s="261">
        <v>8.1945644583756388E-2</v>
      </c>
      <c r="D16" s="259">
        <v>0.24662775551832589</v>
      </c>
      <c r="E16" s="261">
        <v>9.2540132539224357E-2</v>
      </c>
      <c r="F16" s="259">
        <v>0.36717886390294052</v>
      </c>
      <c r="G16" s="261">
        <v>0.1008249575602113</v>
      </c>
      <c r="H16" s="259">
        <v>4.05429117032177E-2</v>
      </c>
      <c r="I16" s="261">
        <v>3.8358152467059792E-3</v>
      </c>
      <c r="J16" s="259">
        <v>-5.0053673843184002E-3</v>
      </c>
      <c r="K16" s="261">
        <v>2.9060034624718645E-3</v>
      </c>
      <c r="L16" s="259">
        <v>-5.3204062189983001E-3</v>
      </c>
      <c r="M16" s="261">
        <v>4.0059683782736047E-3</v>
      </c>
      <c r="N16" s="259">
        <v>-3.4097955228736998E-3</v>
      </c>
      <c r="O16" s="261">
        <v>7.9351180510512549E-3</v>
      </c>
      <c r="P16" s="230">
        <v>6.7096267121266803E-2</v>
      </c>
    </row>
    <row r="17" spans="1:16">
      <c r="A17" s="94" t="s">
        <v>459</v>
      </c>
      <c r="B17" s="259">
        <v>9.4178144205320405E-2</v>
      </c>
      <c r="C17" s="261">
        <v>0.13126004680523284</v>
      </c>
      <c r="D17" s="259">
        <v>-0.19008059531062271</v>
      </c>
      <c r="E17" s="261">
        <v>0.125657909353943</v>
      </c>
      <c r="F17" s="259">
        <v>0.54355634355132432</v>
      </c>
      <c r="G17" s="261">
        <v>0.16053270669016914</v>
      </c>
      <c r="H17" s="259">
        <v>2.8364172368114601E-2</v>
      </c>
      <c r="I17" s="261">
        <v>5.3762519497765268E-3</v>
      </c>
      <c r="J17" s="259">
        <v>9.0523444735330001E-4</v>
      </c>
      <c r="K17" s="261">
        <v>3.3093469062963317E-3</v>
      </c>
      <c r="L17" s="259">
        <v>-1.13803469565141E-2</v>
      </c>
      <c r="M17" s="261">
        <v>4.2414649811689312E-3</v>
      </c>
      <c r="N17" s="259">
        <v>1.8188359828885E-2</v>
      </c>
      <c r="O17" s="261">
        <v>1.2459591120069613E-2</v>
      </c>
      <c r="P17" s="230">
        <v>3.84807761596275E-2</v>
      </c>
    </row>
    <row r="18" spans="1:16">
      <c r="A18" s="41" t="s">
        <v>19</v>
      </c>
      <c r="B18" s="259">
        <v>0.30277571957958899</v>
      </c>
      <c r="C18" s="261">
        <v>0.10160644133182382</v>
      </c>
      <c r="D18" s="259">
        <v>0.13277773184013791</v>
      </c>
      <c r="E18" s="261">
        <v>0.10407378887919022</v>
      </c>
      <c r="F18" s="259">
        <v>0.18857695607070471</v>
      </c>
      <c r="G18" s="261">
        <v>0.1288871056256512</v>
      </c>
      <c r="H18" s="259">
        <v>2.3873779393487799E-2</v>
      </c>
      <c r="I18" s="261">
        <v>5.3223613271104466E-3</v>
      </c>
      <c r="J18" s="259">
        <v>-1.8175268253534001E-3</v>
      </c>
      <c r="K18" s="261">
        <v>3.0555482796279423E-3</v>
      </c>
      <c r="L18" s="259">
        <v>3.3421827499740002E-4</v>
      </c>
      <c r="M18" s="261">
        <v>2.9243888208081029E-3</v>
      </c>
      <c r="N18" s="259">
        <v>-4.3327753060654998E-3</v>
      </c>
      <c r="O18" s="261">
        <v>5.5921592230391542E-3</v>
      </c>
      <c r="P18" s="230">
        <v>2.7362351906513101E-2</v>
      </c>
    </row>
    <row r="19" spans="1:16">
      <c r="A19" s="41" t="s">
        <v>20</v>
      </c>
      <c r="B19" s="259">
        <v>0.17035014374363239</v>
      </c>
      <c r="C19" s="261">
        <v>7.2971928951990117E-2</v>
      </c>
      <c r="D19" s="259">
        <v>5.2869533163269297E-2</v>
      </c>
      <c r="E19" s="261">
        <v>9.3291560004172228E-2</v>
      </c>
      <c r="F19" s="259">
        <v>0.24216024744115081</v>
      </c>
      <c r="G19" s="261">
        <v>0.11750511397514812</v>
      </c>
      <c r="H19" s="259">
        <v>1.6473104661862E-3</v>
      </c>
      <c r="I19" s="261">
        <v>2.9193325444201216E-3</v>
      </c>
      <c r="J19" s="259">
        <v>-1.5403314124026E-3</v>
      </c>
      <c r="K19" s="261">
        <v>2.3915351576216728E-3</v>
      </c>
      <c r="L19" s="259">
        <v>-1.0108013385611901E-2</v>
      </c>
      <c r="M19" s="261">
        <v>3.0593506862469466E-3</v>
      </c>
      <c r="N19" s="259">
        <v>-1.1819495095859301E-2</v>
      </c>
      <c r="O19" s="261">
        <v>6.5738735729985618E-3</v>
      </c>
      <c r="P19" s="230">
        <v>2.2920614513846999E-2</v>
      </c>
    </row>
    <row r="20" spans="1:16">
      <c r="A20" s="41" t="s">
        <v>21</v>
      </c>
      <c r="B20" s="259">
        <v>0.1729732533800602</v>
      </c>
      <c r="C20" s="261">
        <v>0.10236114882936506</v>
      </c>
      <c r="D20" s="259">
        <v>0.4167962320833471</v>
      </c>
      <c r="E20" s="261">
        <v>0.17192593628396491</v>
      </c>
      <c r="F20" s="259">
        <v>9.5878715039183604E-2</v>
      </c>
      <c r="G20" s="261">
        <v>0.159896280119176</v>
      </c>
      <c r="H20" s="259">
        <v>3.3104852091090799E-2</v>
      </c>
      <c r="I20" s="261">
        <v>8.0888333411378351E-3</v>
      </c>
      <c r="J20" s="259">
        <v>1.6301787675496E-3</v>
      </c>
      <c r="K20" s="261">
        <v>2.6883891080135662E-3</v>
      </c>
      <c r="L20" s="259">
        <v>-2.4006847262087402E-2</v>
      </c>
      <c r="M20" s="261">
        <v>3.84107608655511E-3</v>
      </c>
      <c r="N20" s="259">
        <v>5.4370984913765996E-3</v>
      </c>
      <c r="O20" s="261">
        <v>4.4983859733270229E-3</v>
      </c>
      <c r="P20" s="230">
        <v>8.1411178681925905E-2</v>
      </c>
    </row>
    <row r="21" spans="1:16">
      <c r="A21" s="39" t="s">
        <v>22</v>
      </c>
      <c r="B21" s="259">
        <v>0.23665071863342849</v>
      </c>
      <c r="C21" s="261">
        <v>0.12258943267060671</v>
      </c>
      <c r="D21" s="259">
        <v>0.138882033058324</v>
      </c>
      <c r="E21" s="261">
        <v>0.12655832312937107</v>
      </c>
      <c r="F21" s="259">
        <v>0.45838308390535509</v>
      </c>
      <c r="G21" s="261">
        <v>0.12223691585787345</v>
      </c>
      <c r="H21" s="259">
        <v>1.8806605523262802E-2</v>
      </c>
      <c r="I21" s="261">
        <v>6.3865335757986551E-3</v>
      </c>
      <c r="J21" s="259">
        <v>-7.956358555249E-4</v>
      </c>
      <c r="K21" s="261">
        <v>3.9846852315600766E-3</v>
      </c>
      <c r="L21" s="259">
        <v>-1.07689369658293E-2</v>
      </c>
      <c r="M21" s="261">
        <v>4.1382103158322031E-3</v>
      </c>
      <c r="N21" s="259">
        <v>-2.9131991679326001E-3</v>
      </c>
      <c r="O21" s="261">
        <v>5.0235342401216678E-3</v>
      </c>
      <c r="P21" s="230">
        <v>4.0124732386992497E-2</v>
      </c>
    </row>
    <row r="22" spans="1:16">
      <c r="A22" s="39" t="s">
        <v>23</v>
      </c>
      <c r="B22" s="259">
        <v>0.45787499545830951</v>
      </c>
      <c r="C22" s="261">
        <v>0.11619107785853373</v>
      </c>
      <c r="D22" s="259">
        <v>3.0037288663123399E-2</v>
      </c>
      <c r="E22" s="261">
        <v>8.0080567496432817E-2</v>
      </c>
      <c r="F22" s="259">
        <v>7.6887159898393301E-2</v>
      </c>
      <c r="G22" s="261">
        <v>0.11236554582246323</v>
      </c>
      <c r="H22" s="259">
        <v>1.54042319510031E-2</v>
      </c>
      <c r="I22" s="261">
        <v>2.9761815671199327E-3</v>
      </c>
      <c r="J22" s="259">
        <v>-7.0350264823493E-3</v>
      </c>
      <c r="K22" s="261">
        <v>2.2771423371510634E-3</v>
      </c>
      <c r="L22" s="259">
        <v>1.4325108846266999E-3</v>
      </c>
      <c r="M22" s="261">
        <v>2.8999700114880501E-3</v>
      </c>
      <c r="N22" s="259">
        <v>-5.747356869413E-4</v>
      </c>
      <c r="O22" s="261">
        <v>2.9895501134710473E-3</v>
      </c>
      <c r="P22" s="230">
        <v>4.91580265120748E-2</v>
      </c>
    </row>
    <row r="23" spans="1:16">
      <c r="A23" s="39" t="s">
        <v>24</v>
      </c>
      <c r="B23" s="259">
        <v>0.29273152731903201</v>
      </c>
      <c r="C23" s="261">
        <v>8.2758466574741063E-2</v>
      </c>
      <c r="D23" s="259">
        <v>-9.7662113895568992E-3</v>
      </c>
      <c r="E23" s="261">
        <v>0.11483371334564565</v>
      </c>
      <c r="F23" s="259">
        <v>0.1491686566241473</v>
      </c>
      <c r="G23" s="261">
        <v>0.1287884008365143</v>
      </c>
      <c r="H23" s="259">
        <v>3.2647722759895401E-2</v>
      </c>
      <c r="I23" s="261">
        <v>5.0550997285932807E-3</v>
      </c>
      <c r="J23" s="259">
        <v>8.6406769206124993E-3</v>
      </c>
      <c r="K23" s="261">
        <v>3.6580637216971231E-3</v>
      </c>
      <c r="L23" s="259">
        <v>-3.9804932542316603E-2</v>
      </c>
      <c r="M23" s="261">
        <v>6.7508487129034562E-3</v>
      </c>
      <c r="N23" s="259">
        <v>1.49749537321069E-2</v>
      </c>
      <c r="O23" s="261">
        <v>1.2455487189010055E-2</v>
      </c>
      <c r="P23" s="230">
        <v>6.3678653106648303E-2</v>
      </c>
    </row>
    <row r="24" spans="1:16">
      <c r="A24" s="39" t="s">
        <v>364</v>
      </c>
      <c r="B24" s="259">
        <v>0.43718649456569247</v>
      </c>
      <c r="C24" s="261">
        <v>0.15136641768627365</v>
      </c>
      <c r="D24" s="259">
        <v>6.5280102163117706E-2</v>
      </c>
      <c r="E24" s="261">
        <v>0.14637055984904943</v>
      </c>
      <c r="F24" s="259">
        <v>0.63368847867960432</v>
      </c>
      <c r="G24" s="261">
        <v>0.19342920146905979</v>
      </c>
      <c r="H24" s="259">
        <v>3.6534770361604602E-2</v>
      </c>
      <c r="I24" s="261">
        <v>6.4947016905250151E-3</v>
      </c>
      <c r="J24" s="259">
        <v>7.3835318350832999E-3</v>
      </c>
      <c r="K24" s="261">
        <v>3.7506057678065433E-3</v>
      </c>
      <c r="L24" s="259">
        <v>-1.56172867958169E-2</v>
      </c>
      <c r="M24" s="261">
        <v>5.6741955773869012E-3</v>
      </c>
      <c r="N24" s="259">
        <v>-1.9221715256880999E-3</v>
      </c>
      <c r="O24" s="261">
        <v>1.0451234224837987E-2</v>
      </c>
      <c r="P24" s="230">
        <v>6.4992503283311395E-2</v>
      </c>
    </row>
    <row r="25" spans="1:16">
      <c r="A25" s="39" t="s">
        <v>25</v>
      </c>
      <c r="B25" s="259">
        <v>0.20754299487189551</v>
      </c>
      <c r="C25" s="261">
        <v>7.5627098487537264E-2</v>
      </c>
      <c r="D25" s="259">
        <v>-2.08688227942876E-2</v>
      </c>
      <c r="E25" s="261">
        <v>7.9951525969315956E-2</v>
      </c>
      <c r="F25" s="259">
        <v>0.36002004250042757</v>
      </c>
      <c r="G25" s="261">
        <v>9.8695305947438583E-2</v>
      </c>
      <c r="H25" s="259">
        <v>3.5658070722186803E-2</v>
      </c>
      <c r="I25" s="261">
        <v>4.0302428198226523E-3</v>
      </c>
      <c r="J25" s="259">
        <v>2.2233588823412E-3</v>
      </c>
      <c r="K25" s="261">
        <v>2.8144747886953625E-3</v>
      </c>
      <c r="L25" s="259">
        <v>-3.0385163684552199E-2</v>
      </c>
      <c r="M25" s="261">
        <v>5.0591333786437868E-3</v>
      </c>
      <c r="N25" s="259">
        <v>-5.0680486509952997E-3</v>
      </c>
      <c r="O25" s="261">
        <v>7.0576194056053516E-3</v>
      </c>
      <c r="P25" s="230">
        <v>7.3563821697244E-2</v>
      </c>
    </row>
    <row r="26" spans="1:16">
      <c r="A26" s="39" t="s">
        <v>26</v>
      </c>
      <c r="B26" s="259">
        <v>9.7626345177583201E-2</v>
      </c>
      <c r="C26" s="261">
        <v>0.10113177491459927</v>
      </c>
      <c r="D26" s="259">
        <v>0.3593881850343118</v>
      </c>
      <c r="E26" s="261">
        <v>8.3840725698673263E-2</v>
      </c>
      <c r="F26" s="259">
        <v>0.4152546490921018</v>
      </c>
      <c r="G26" s="261">
        <v>0.17296058346260915</v>
      </c>
      <c r="H26" s="259">
        <v>2.62969023548171E-2</v>
      </c>
      <c r="I26" s="261">
        <v>4.2016927675692494E-3</v>
      </c>
      <c r="J26" s="259">
        <v>1.8960087036372999E-3</v>
      </c>
      <c r="K26" s="261">
        <v>3.3087521564476121E-3</v>
      </c>
      <c r="L26" s="259">
        <v>-2.53239387098733E-2</v>
      </c>
      <c r="M26" s="261">
        <v>5.7221968380464384E-3</v>
      </c>
      <c r="N26" s="259">
        <v>3.5681058450372999E-3</v>
      </c>
      <c r="O26" s="261">
        <v>8.4057635017862758E-3</v>
      </c>
      <c r="P26" s="230">
        <v>7.4712483774464003E-2</v>
      </c>
    </row>
    <row r="27" spans="1:16">
      <c r="A27" s="39" t="s">
        <v>239</v>
      </c>
      <c r="B27" s="259">
        <v>-9.0052131494958595E-2</v>
      </c>
      <c r="C27" s="261">
        <v>9.4317126424913175E-2</v>
      </c>
      <c r="D27" s="259">
        <v>0.38371057291571592</v>
      </c>
      <c r="E27" s="261">
        <v>0.13031658705538121</v>
      </c>
      <c r="F27" s="259">
        <v>0.3237894182438078</v>
      </c>
      <c r="G27" s="261">
        <v>0.14266678674042657</v>
      </c>
      <c r="H27" s="259">
        <v>2.8195307947771399E-2</v>
      </c>
      <c r="I27" s="261">
        <v>6.7796714453653133E-3</v>
      </c>
      <c r="J27" s="259">
        <v>1.6066750738822999E-3</v>
      </c>
      <c r="K27" s="261">
        <v>3.3704121542666543E-3</v>
      </c>
      <c r="L27" s="259">
        <v>-1.1589779887133601E-2</v>
      </c>
      <c r="M27" s="261">
        <v>5.0274861449494989E-3</v>
      </c>
      <c r="N27" s="259">
        <v>-3.5278488696204998E-3</v>
      </c>
      <c r="O27" s="261">
        <v>8.7595594315667442E-3</v>
      </c>
      <c r="P27" s="230">
        <v>2.6911469597004599E-2</v>
      </c>
    </row>
    <row r="28" spans="1:16">
      <c r="A28" s="39" t="s">
        <v>27</v>
      </c>
      <c r="B28" s="259">
        <v>0.37225396125802113</v>
      </c>
      <c r="C28" s="261">
        <v>7.4501350256092599E-2</v>
      </c>
      <c r="D28" s="259">
        <v>3.9837718940093698E-2</v>
      </c>
      <c r="E28" s="261">
        <v>8.7899733642527414E-2</v>
      </c>
      <c r="F28" s="259">
        <v>0.14671186154099131</v>
      </c>
      <c r="G28" s="261">
        <v>8.925034595767381E-2</v>
      </c>
      <c r="H28" s="259">
        <v>1.22916411163834E-2</v>
      </c>
      <c r="I28" s="261">
        <v>3.7296335481237465E-3</v>
      </c>
      <c r="J28" s="259">
        <v>-7.7427740837440002E-4</v>
      </c>
      <c r="K28" s="261">
        <v>3.6180394053651069E-3</v>
      </c>
      <c r="L28" s="259">
        <v>4.6029992616840001E-4</v>
      </c>
      <c r="M28" s="261">
        <v>4.4858285314098934E-3</v>
      </c>
      <c r="N28" s="259">
        <v>1.0449543151854399E-2</v>
      </c>
      <c r="O28" s="261">
        <v>6.4447572689265526E-3</v>
      </c>
      <c r="P28" s="230">
        <v>2.4269081039976E-2</v>
      </c>
    </row>
    <row r="29" spans="1:16">
      <c r="A29" s="39" t="s">
        <v>28</v>
      </c>
      <c r="B29" s="259">
        <v>2.5080202425921801E-2</v>
      </c>
      <c r="C29" s="261">
        <v>0.13355731093712342</v>
      </c>
      <c r="D29" s="259">
        <v>0.18362643750748681</v>
      </c>
      <c r="E29" s="261">
        <v>0.10801802618311998</v>
      </c>
      <c r="F29" s="259">
        <v>0.38215283288514379</v>
      </c>
      <c r="G29" s="261">
        <v>0.21611873048213182</v>
      </c>
      <c r="H29" s="259">
        <v>2.3559909969070501E-2</v>
      </c>
      <c r="I29" s="261">
        <v>5.8056280368369868E-3</v>
      </c>
      <c r="J29" s="259">
        <v>8.3053778161279995E-3</v>
      </c>
      <c r="K29" s="261">
        <v>4.1538082132361017E-3</v>
      </c>
      <c r="L29" s="259">
        <v>-1.0948102454888E-2</v>
      </c>
      <c r="M29" s="261">
        <v>4.9269938492668714E-3</v>
      </c>
      <c r="N29" s="259">
        <v>-4.9181446224410997E-3</v>
      </c>
      <c r="O29" s="261">
        <v>6.3879387910092981E-3</v>
      </c>
      <c r="P29" s="230">
        <v>1.7727913195121001E-2</v>
      </c>
    </row>
    <row r="30" spans="1:16">
      <c r="A30" s="39" t="s">
        <v>29</v>
      </c>
      <c r="B30" s="259">
        <v>-0.16671931603207291</v>
      </c>
      <c r="C30" s="261">
        <v>0.13069395737284287</v>
      </c>
      <c r="D30" s="259">
        <v>-2.17488335688042E-2</v>
      </c>
      <c r="E30" s="261">
        <v>0.10143692906712848</v>
      </c>
      <c r="F30" s="259">
        <v>0.3499957547071596</v>
      </c>
      <c r="G30" s="261">
        <v>0.15859424881869108</v>
      </c>
      <c r="H30" s="259">
        <v>2.5139762292153801E-2</v>
      </c>
      <c r="I30" s="261">
        <v>6.1806601289973399E-3</v>
      </c>
      <c r="J30" s="259">
        <v>-2.1814179378113001E-3</v>
      </c>
      <c r="K30" s="261">
        <v>3.6736046950817487E-3</v>
      </c>
      <c r="L30" s="259">
        <v>-8.8306904472552003E-3</v>
      </c>
      <c r="M30" s="261">
        <v>5.8827252270566288E-3</v>
      </c>
      <c r="N30" s="259">
        <v>1.79797660056649E-2</v>
      </c>
      <c r="O30" s="261">
        <v>1.0803618782379176E-2</v>
      </c>
      <c r="P30" s="230">
        <v>2.7621460857299999E-2</v>
      </c>
    </row>
    <row r="31" spans="1:16">
      <c r="A31" s="39" t="s">
        <v>30</v>
      </c>
      <c r="B31" s="259">
        <v>0.51514377534589761</v>
      </c>
      <c r="C31" s="261">
        <v>0.1281776888561196</v>
      </c>
      <c r="D31" s="259">
        <v>0.45436972212284188</v>
      </c>
      <c r="E31" s="261">
        <v>0.15570767949971581</v>
      </c>
      <c r="F31" s="259">
        <v>0.47718572525204012</v>
      </c>
      <c r="G31" s="261">
        <v>0.10713960757689292</v>
      </c>
      <c r="H31" s="259">
        <v>4.1387036214879998E-4</v>
      </c>
      <c r="I31" s="261">
        <v>3.9999209434899178E-3</v>
      </c>
      <c r="J31" s="259">
        <v>-4.5514635105599999E-4</v>
      </c>
      <c r="K31" s="261">
        <v>4.5386140348153614E-3</v>
      </c>
      <c r="L31" s="259">
        <v>-2.6398683250090399E-2</v>
      </c>
      <c r="M31" s="261">
        <v>6.9465347121573304E-3</v>
      </c>
      <c r="N31" s="259">
        <v>-8.1352177683659006E-3</v>
      </c>
      <c r="O31" s="261">
        <v>6.3903997229307844E-3</v>
      </c>
      <c r="P31" s="230">
        <v>4.5245153896661401E-2</v>
      </c>
    </row>
    <row r="32" spans="1:16">
      <c r="A32" s="39" t="s">
        <v>31</v>
      </c>
      <c r="B32" s="259">
        <v>0.22958888883760231</v>
      </c>
      <c r="C32" s="261">
        <v>6.929312848171712E-2</v>
      </c>
      <c r="D32" s="259">
        <v>0.19014049741116049</v>
      </c>
      <c r="E32" s="261">
        <v>0.10394500923049896</v>
      </c>
      <c r="F32" s="259">
        <v>0.3863004145493858</v>
      </c>
      <c r="G32" s="261">
        <v>0.13128471540249925</v>
      </c>
      <c r="H32" s="259">
        <v>1.5344628926940501E-2</v>
      </c>
      <c r="I32" s="261">
        <v>4.1895712519591276E-3</v>
      </c>
      <c r="J32" s="259">
        <v>1.2411141833373999E-3</v>
      </c>
      <c r="K32" s="261">
        <v>3.1100383791582312E-3</v>
      </c>
      <c r="L32" s="259">
        <v>-2.1755711714072101E-2</v>
      </c>
      <c r="M32" s="261">
        <v>3.7992199802379029E-3</v>
      </c>
      <c r="N32" s="259">
        <v>6.8513785092373996E-3</v>
      </c>
      <c r="O32" s="261">
        <v>5.2543113533558335E-3</v>
      </c>
      <c r="P32" s="230">
        <v>5.1898747139098401E-2</v>
      </c>
    </row>
    <row r="33" spans="1:16">
      <c r="A33" s="39" t="s">
        <v>32</v>
      </c>
      <c r="B33" s="259">
        <v>0.1382485268306208</v>
      </c>
      <c r="C33" s="261">
        <v>0.14548915541180102</v>
      </c>
      <c r="D33" s="259">
        <v>4.3920159629073502E-2</v>
      </c>
      <c r="E33" s="261">
        <v>0.15707177142748552</v>
      </c>
      <c r="F33" s="259">
        <v>0.23405812026603989</v>
      </c>
      <c r="G33" s="261">
        <v>0.18200057749070209</v>
      </c>
      <c r="H33" s="259">
        <v>4.69524305815225E-2</v>
      </c>
      <c r="I33" s="261">
        <v>7.3539213881298185E-3</v>
      </c>
      <c r="J33" s="259">
        <v>1.7808720240914001E-3</v>
      </c>
      <c r="K33" s="261">
        <v>5.6978295818869117E-3</v>
      </c>
      <c r="L33" s="259">
        <v>-1.85461950053099E-2</v>
      </c>
      <c r="M33" s="261">
        <v>8.8495084817424123E-3</v>
      </c>
      <c r="N33" s="259">
        <v>-1.1514127142854999E-2</v>
      </c>
      <c r="O33" s="261">
        <v>6.5205946887608888E-3</v>
      </c>
      <c r="P33" s="230">
        <v>8.0156927121808802E-2</v>
      </c>
    </row>
    <row r="34" spans="1:16">
      <c r="A34" s="39" t="s">
        <v>365</v>
      </c>
      <c r="B34" s="259">
        <v>0.50131557400878624</v>
      </c>
      <c r="C34" s="261">
        <v>0.12269996604181424</v>
      </c>
      <c r="D34" s="259">
        <v>0.19838084910398021</v>
      </c>
      <c r="E34" s="261">
        <v>0.15353786139918138</v>
      </c>
      <c r="F34" s="259">
        <v>0.59956696216275362</v>
      </c>
      <c r="G34" s="261">
        <v>0.13837936349917554</v>
      </c>
      <c r="H34" s="259">
        <v>1.37028575923931E-2</v>
      </c>
      <c r="I34" s="261">
        <v>7.2491382976356111E-3</v>
      </c>
      <c r="J34" s="259">
        <v>-9.8215689731754995E-3</v>
      </c>
      <c r="K34" s="261">
        <v>4.7090670800108876E-3</v>
      </c>
      <c r="L34" s="259">
        <v>-1.7635755480273001E-3</v>
      </c>
      <c r="M34" s="261">
        <v>4.3301002828367635E-3</v>
      </c>
      <c r="N34" s="259">
        <v>1.0904464025051901E-2</v>
      </c>
      <c r="O34" s="261">
        <v>7.2554506879022578E-3</v>
      </c>
      <c r="P34" s="230">
        <v>4.8223668352229403E-2</v>
      </c>
    </row>
    <row r="35" spans="1:16">
      <c r="A35" s="39" t="s">
        <v>33</v>
      </c>
      <c r="B35" s="259">
        <v>0.46620567181587602</v>
      </c>
      <c r="C35" s="261">
        <v>7.6320235863404765E-2</v>
      </c>
      <c r="D35" s="259">
        <v>0.29007392217480188</v>
      </c>
      <c r="E35" s="261">
        <v>8.875457226226216E-2</v>
      </c>
      <c r="F35" s="259">
        <v>0.2482123491643787</v>
      </c>
      <c r="G35" s="261">
        <v>0.10143599910881496</v>
      </c>
      <c r="H35" s="259">
        <v>2.5169465499382902E-2</v>
      </c>
      <c r="I35" s="261">
        <v>2.6524786651586051E-3</v>
      </c>
      <c r="J35" s="259">
        <v>2.3897801892130998E-3</v>
      </c>
      <c r="K35" s="261">
        <v>2.8528454145006874E-3</v>
      </c>
      <c r="L35" s="259">
        <v>-1.5665050453710801E-2</v>
      </c>
      <c r="M35" s="261">
        <v>3.9296300915918937E-3</v>
      </c>
      <c r="N35" s="259">
        <v>-1.35445874079776E-2</v>
      </c>
      <c r="O35" s="261">
        <v>8.4028820973222357E-3</v>
      </c>
      <c r="P35" s="230">
        <v>8.3659562942470594E-2</v>
      </c>
    </row>
    <row r="36" spans="1:16">
      <c r="A36" s="39" t="s">
        <v>34</v>
      </c>
      <c r="B36" s="259">
        <v>0.124158847194272</v>
      </c>
      <c r="C36" s="261">
        <v>9.4611747075162289E-2</v>
      </c>
      <c r="D36" s="259">
        <v>-0.58525704815353252</v>
      </c>
      <c r="E36" s="261">
        <v>8.388467705589138E-2</v>
      </c>
      <c r="F36" s="259">
        <v>0.63588751676809374</v>
      </c>
      <c r="G36" s="261">
        <v>0.17479634514478562</v>
      </c>
      <c r="H36" s="259">
        <v>4.2098636956180602E-2</v>
      </c>
      <c r="I36" s="261">
        <v>3.8517672140386747E-3</v>
      </c>
      <c r="J36" s="259">
        <v>6.8106106224990999E-3</v>
      </c>
      <c r="K36" s="261">
        <v>4.2107952128117646E-3</v>
      </c>
      <c r="L36" s="259">
        <v>-2.0901500475284201E-2</v>
      </c>
      <c r="M36" s="261">
        <v>6.4908702421760381E-3</v>
      </c>
      <c r="N36" s="259">
        <v>6.6479701268591998E-3</v>
      </c>
      <c r="O36" s="261">
        <v>5.4384408655162421E-3</v>
      </c>
      <c r="P36" s="230">
        <v>6.8302949004122496E-2</v>
      </c>
    </row>
    <row r="37" spans="1:16">
      <c r="A37" s="39" t="s">
        <v>35</v>
      </c>
      <c r="B37" s="259">
        <v>0.59347383894566463</v>
      </c>
      <c r="C37" s="261">
        <v>0.10662990060273689</v>
      </c>
      <c r="D37" s="259">
        <v>-0.1253491739258337</v>
      </c>
      <c r="E37" s="261">
        <v>8.1133655366317239E-2</v>
      </c>
      <c r="F37" s="259">
        <v>0.16321195830845309</v>
      </c>
      <c r="G37" s="261">
        <v>7.1650683754235861E-2</v>
      </c>
      <c r="H37" s="259">
        <v>7.7936879952698003E-3</v>
      </c>
      <c r="I37" s="261">
        <v>3.4428357104859266E-3</v>
      </c>
      <c r="J37" s="259">
        <v>1.1351784430859999E-4</v>
      </c>
      <c r="K37" s="261">
        <v>2.8900039270534795E-3</v>
      </c>
      <c r="L37" s="259">
        <v>-9.4667164525465992E-3</v>
      </c>
      <c r="M37" s="261">
        <v>4.8261520692722219E-3</v>
      </c>
      <c r="N37" s="259">
        <v>1.3313474652235801E-2</v>
      </c>
      <c r="O37" s="261">
        <v>4.369618512300332E-3</v>
      </c>
      <c r="P37" s="230">
        <v>2.69419423452072E-2</v>
      </c>
    </row>
    <row r="38" spans="1:16">
      <c r="A38" s="39" t="s">
        <v>36</v>
      </c>
      <c r="B38" s="259">
        <v>0.46465433768481712</v>
      </c>
      <c r="C38" s="261">
        <v>0.11521471936747693</v>
      </c>
      <c r="D38" s="259">
        <v>-0.20809766755472711</v>
      </c>
      <c r="E38" s="261">
        <v>9.2318463474626161E-2</v>
      </c>
      <c r="F38" s="259">
        <v>0.39992480097011318</v>
      </c>
      <c r="G38" s="261">
        <v>0.32863782251049195</v>
      </c>
      <c r="H38" s="259">
        <v>6.2997394068949998E-3</v>
      </c>
      <c r="I38" s="261">
        <v>5.0359275692537587E-3</v>
      </c>
      <c r="J38" s="259">
        <v>-1.13407104836287E-2</v>
      </c>
      <c r="K38" s="261">
        <v>4.0893765694430999E-3</v>
      </c>
      <c r="L38" s="259">
        <v>9.5140471835440004E-4</v>
      </c>
      <c r="M38" s="261">
        <v>5.373901810094635E-3</v>
      </c>
      <c r="N38" s="259">
        <v>-1.43195348737083E-2</v>
      </c>
      <c r="O38" s="261">
        <v>6.7743737146508587E-3</v>
      </c>
      <c r="P38" s="230">
        <v>1.7467829915472199E-2</v>
      </c>
    </row>
    <row r="39" spans="1:16">
      <c r="A39" s="39" t="s">
        <v>37</v>
      </c>
      <c r="B39" s="259">
        <v>0.25986371494798499</v>
      </c>
      <c r="C39" s="261">
        <v>0.10749900144535282</v>
      </c>
      <c r="D39" s="259">
        <v>0.19767460311244969</v>
      </c>
      <c r="E39" s="261">
        <v>0.18139363973487668</v>
      </c>
      <c r="F39" s="259">
        <v>0.20315926339906881</v>
      </c>
      <c r="G39" s="261">
        <v>0.11646108581580003</v>
      </c>
      <c r="H39" s="259">
        <v>1.4560965696508599E-2</v>
      </c>
      <c r="I39" s="261">
        <v>4.2765430244041652E-3</v>
      </c>
      <c r="J39" s="259">
        <v>1.28737995861E-5</v>
      </c>
      <c r="K39" s="261">
        <v>5.2078842991471856E-3</v>
      </c>
      <c r="L39" s="259">
        <v>-1.56131429042455E-2</v>
      </c>
      <c r="M39" s="261">
        <v>4.0471701800379734E-3</v>
      </c>
      <c r="N39" s="259">
        <v>4.7460018356772996E-3</v>
      </c>
      <c r="O39" s="261">
        <v>5.1350959120824878E-3</v>
      </c>
      <c r="P39" s="230">
        <v>3.5538355640293402E-2</v>
      </c>
    </row>
    <row r="40" spans="1:16">
      <c r="A40" s="39" t="s">
        <v>38</v>
      </c>
      <c r="B40" s="259">
        <v>8.5112260952652397E-2</v>
      </c>
      <c r="C40" s="261">
        <v>7.6351929619091513E-2</v>
      </c>
      <c r="D40" s="259">
        <v>0.2041650626758546</v>
      </c>
      <c r="E40" s="261">
        <v>9.5767116712037234E-2</v>
      </c>
      <c r="F40" s="259">
        <v>0.16943080342736891</v>
      </c>
      <c r="G40" s="261">
        <v>7.6450746444133993E-2</v>
      </c>
      <c r="H40" s="259">
        <v>3.6111524105779001E-3</v>
      </c>
      <c r="I40" s="261">
        <v>2.8240250339682683E-3</v>
      </c>
      <c r="J40" s="259">
        <v>-1.15382809646352E-2</v>
      </c>
      <c r="K40" s="261">
        <v>2.524620287132628E-3</v>
      </c>
      <c r="L40" s="259">
        <v>-2.1104456433850501E-2</v>
      </c>
      <c r="M40" s="261">
        <v>4.9610896618023353E-3</v>
      </c>
      <c r="N40" s="259">
        <v>-3.0000493833909998E-3</v>
      </c>
      <c r="O40" s="261">
        <v>4.424512426924764E-3</v>
      </c>
      <c r="P40" s="230">
        <v>3.2977046887270101E-2</v>
      </c>
    </row>
    <row r="41" spans="1:16">
      <c r="A41" s="39" t="s">
        <v>39</v>
      </c>
      <c r="B41" s="259">
        <v>0.3967505635519793</v>
      </c>
      <c r="C41" s="261">
        <v>0.12465030290539889</v>
      </c>
      <c r="D41" s="259">
        <v>0.21029829539652259</v>
      </c>
      <c r="E41" s="261">
        <v>0.12936392227789939</v>
      </c>
      <c r="F41" s="259">
        <v>0.53769287211828776</v>
      </c>
      <c r="G41" s="261">
        <v>0.29975449285431732</v>
      </c>
      <c r="H41" s="259">
        <v>2.2603502994943101E-2</v>
      </c>
      <c r="I41" s="261">
        <v>7.9794664468015499E-3</v>
      </c>
      <c r="J41" s="259">
        <v>-5.0919660833179999E-3</v>
      </c>
      <c r="K41" s="261">
        <v>4.7236957896403991E-3</v>
      </c>
      <c r="L41" s="259">
        <v>-2.0714011607950999E-3</v>
      </c>
      <c r="M41" s="261">
        <v>4.584906534348337E-3</v>
      </c>
      <c r="N41" s="259">
        <v>1.11506453151991E-2</v>
      </c>
      <c r="O41" s="261">
        <v>7.2811426870631546E-3</v>
      </c>
      <c r="P41" s="230">
        <v>3.10765124102532E-2</v>
      </c>
    </row>
    <row r="42" spans="1:16">
      <c r="A42" s="39" t="s">
        <v>40</v>
      </c>
      <c r="B42" s="259">
        <v>0.40003723673524721</v>
      </c>
      <c r="C42" s="261">
        <v>9.3019742095434385E-2</v>
      </c>
      <c r="D42" s="259">
        <v>-0.1081334340302193</v>
      </c>
      <c r="E42" s="261">
        <v>8.6709225578545754E-2</v>
      </c>
      <c r="F42" s="259">
        <v>0.2190819295047933</v>
      </c>
      <c r="G42" s="261">
        <v>0.11838945870850474</v>
      </c>
      <c r="H42" s="259">
        <v>2.1114609759087299E-2</v>
      </c>
      <c r="I42" s="261">
        <v>5.1151911027655875E-3</v>
      </c>
      <c r="J42" s="259">
        <v>-7.1585778195280001E-4</v>
      </c>
      <c r="K42" s="261">
        <v>2.905454965003149E-3</v>
      </c>
      <c r="L42" s="259">
        <v>-7.2494086317829E-3</v>
      </c>
      <c r="M42" s="261">
        <v>2.7259844435426964E-3</v>
      </c>
      <c r="N42" s="259">
        <v>-4.5103684777585001E-3</v>
      </c>
      <c r="O42" s="261">
        <v>4.2199397488618638E-3</v>
      </c>
      <c r="P42" s="230">
        <v>3.4797822693698799E-2</v>
      </c>
    </row>
    <row r="43" spans="1:16">
      <c r="A43" s="39" t="s">
        <v>41</v>
      </c>
      <c r="B43" s="259">
        <v>2.8353275880245001E-3</v>
      </c>
      <c r="C43" s="261">
        <v>0.11914915976121274</v>
      </c>
      <c r="D43" s="259">
        <v>-0.11729977126660079</v>
      </c>
      <c r="E43" s="261">
        <v>0.13428755007007134</v>
      </c>
      <c r="F43" s="259">
        <v>0.21323678212054739</v>
      </c>
      <c r="G43" s="261">
        <v>9.6112172517728731E-2</v>
      </c>
      <c r="H43" s="259">
        <v>3.7928941118686402E-2</v>
      </c>
      <c r="I43" s="261">
        <v>4.8158772373876526E-3</v>
      </c>
      <c r="J43" s="259">
        <v>-8.1993916711836003E-3</v>
      </c>
      <c r="K43" s="261">
        <v>7.0933611047672906E-3</v>
      </c>
      <c r="L43" s="259">
        <v>7.5438478617998002E-3</v>
      </c>
      <c r="M43" s="261">
        <v>9.24050858768285E-3</v>
      </c>
      <c r="N43" s="259">
        <v>7.8990324245617003E-3</v>
      </c>
      <c r="O43" s="261">
        <v>9.3290116412848359E-3</v>
      </c>
      <c r="P43" s="230">
        <v>6.7729084364617595E-2</v>
      </c>
    </row>
    <row r="44" spans="1:16">
      <c r="A44" s="39" t="s">
        <v>42</v>
      </c>
      <c r="B44" s="259">
        <v>-3.85653690249236E-2</v>
      </c>
      <c r="C44" s="261">
        <v>0.15986646491744652</v>
      </c>
      <c r="D44" s="259">
        <v>0.52257076443267636</v>
      </c>
      <c r="E44" s="261">
        <v>0.12025313092452232</v>
      </c>
      <c r="F44" s="259">
        <v>0.29075872135608438</v>
      </c>
      <c r="G44" s="261">
        <v>0.3018635612396981</v>
      </c>
      <c r="H44" s="259">
        <v>4.0648316189865398E-2</v>
      </c>
      <c r="I44" s="261">
        <v>8.1060890896800675E-3</v>
      </c>
      <c r="J44" s="259">
        <v>-4.1815357921726999E-3</v>
      </c>
      <c r="K44" s="261">
        <v>3.8376063726834248E-3</v>
      </c>
      <c r="L44" s="259">
        <v>-4.2018046623922001E-3</v>
      </c>
      <c r="M44" s="261">
        <v>5.8080802735307191E-3</v>
      </c>
      <c r="N44" s="259">
        <v>8.7714816728875003E-3</v>
      </c>
      <c r="O44" s="261">
        <v>8.772466386375596E-3</v>
      </c>
      <c r="P44" s="230">
        <v>5.8796655003292897E-2</v>
      </c>
    </row>
    <row r="45" spans="1:16">
      <c r="A45" s="39" t="s">
        <v>43</v>
      </c>
      <c r="B45" s="259">
        <v>2.84858819130232E-2</v>
      </c>
      <c r="C45" s="261">
        <v>9.0248570005994302E-2</v>
      </c>
      <c r="D45" s="259">
        <v>-3.7921184196278001E-3</v>
      </c>
      <c r="E45" s="261">
        <v>8.3541638886161451E-2</v>
      </c>
      <c r="F45" s="259">
        <v>0.31616771053578258</v>
      </c>
      <c r="G45" s="261">
        <v>8.2800888620352397E-2</v>
      </c>
      <c r="H45" s="259">
        <v>2.0996619780678599E-2</v>
      </c>
      <c r="I45" s="261">
        <v>4.0410412328722219E-3</v>
      </c>
      <c r="J45" s="259">
        <v>3.4869259669362998E-3</v>
      </c>
      <c r="K45" s="261">
        <v>4.0650738045963425E-3</v>
      </c>
      <c r="L45" s="259">
        <v>-2.91547672964311E-2</v>
      </c>
      <c r="M45" s="261">
        <v>6.9668181170883196E-3</v>
      </c>
      <c r="N45" s="259">
        <v>6.9874130616580004E-3</v>
      </c>
      <c r="O45" s="261">
        <v>5.9408696563416222E-3</v>
      </c>
      <c r="P45" s="230">
        <v>3.8874800106702301E-2</v>
      </c>
    </row>
    <row r="46" spans="1:16">
      <c r="A46" s="39" t="s">
        <v>44</v>
      </c>
      <c r="B46" s="259">
        <v>0.26721684816857588</v>
      </c>
      <c r="C46" s="261">
        <v>7.5613420959285374E-2</v>
      </c>
      <c r="D46" s="259">
        <v>6.1313174410820397E-2</v>
      </c>
      <c r="E46" s="261">
        <v>7.3516427353062838E-2</v>
      </c>
      <c r="F46" s="259">
        <v>0.18841146785875451</v>
      </c>
      <c r="G46" s="261">
        <v>8.4411854110831616E-2</v>
      </c>
      <c r="H46" s="259">
        <v>7.0755951423754002E-3</v>
      </c>
      <c r="I46" s="261">
        <v>4.3851364418666574E-3</v>
      </c>
      <c r="J46" s="259">
        <v>8.3846156563160002E-4</v>
      </c>
      <c r="K46" s="261">
        <v>2.2668192868514859E-3</v>
      </c>
      <c r="L46" s="259">
        <v>-9.8112139414249008E-3</v>
      </c>
      <c r="M46" s="261">
        <v>2.7362369695399071E-3</v>
      </c>
      <c r="N46" s="259">
        <v>-5.2926036812954002E-3</v>
      </c>
      <c r="O46" s="261">
        <v>5.9165879899003102E-3</v>
      </c>
      <c r="P46" s="230">
        <v>1.9964820865784501E-2</v>
      </c>
    </row>
    <row r="47" spans="1:16">
      <c r="A47" s="39" t="s">
        <v>45</v>
      </c>
      <c r="B47" s="259">
        <v>0.41077288751705981</v>
      </c>
      <c r="C47" s="261">
        <v>0.10292669862145781</v>
      </c>
      <c r="D47" s="259">
        <v>0.16057661814884169</v>
      </c>
      <c r="E47" s="261">
        <v>9.2033876127695077E-2</v>
      </c>
      <c r="F47" s="259">
        <v>0.53496942525774105</v>
      </c>
      <c r="G47" s="261">
        <v>0.24104140988750089</v>
      </c>
      <c r="H47" s="259">
        <v>2.2247924309224201E-2</v>
      </c>
      <c r="I47" s="261">
        <v>4.2856006885455926E-3</v>
      </c>
      <c r="J47" s="259">
        <v>-7.4115125768404004E-3</v>
      </c>
      <c r="K47" s="261">
        <v>2.8637872110632264E-3</v>
      </c>
      <c r="L47" s="259">
        <v>-2.0403224831837E-2</v>
      </c>
      <c r="M47" s="261">
        <v>5.3444236263064295E-3</v>
      </c>
      <c r="N47" s="259">
        <v>-9.9069101043661994E-3</v>
      </c>
      <c r="O47" s="261">
        <v>6.1491081683299684E-3</v>
      </c>
      <c r="P47" s="230">
        <v>6.1701070077630801E-2</v>
      </c>
    </row>
    <row r="48" spans="1:16">
      <c r="A48" s="39" t="s">
        <v>46</v>
      </c>
      <c r="B48" s="259" t="s">
        <v>354</v>
      </c>
      <c r="C48" s="261" t="s">
        <v>354</v>
      </c>
      <c r="D48" s="259" t="s">
        <v>354</v>
      </c>
      <c r="E48" s="261" t="s">
        <v>354</v>
      </c>
      <c r="F48" s="259" t="s">
        <v>354</v>
      </c>
      <c r="G48" s="261" t="s">
        <v>354</v>
      </c>
      <c r="H48" s="259" t="s">
        <v>354</v>
      </c>
      <c r="I48" s="261" t="s">
        <v>354</v>
      </c>
      <c r="J48" s="259" t="s">
        <v>354</v>
      </c>
      <c r="K48" s="261" t="s">
        <v>354</v>
      </c>
      <c r="L48" s="259" t="s">
        <v>354</v>
      </c>
      <c r="M48" s="261" t="s">
        <v>354</v>
      </c>
      <c r="N48" s="259" t="s">
        <v>354</v>
      </c>
      <c r="O48" s="261" t="s">
        <v>354</v>
      </c>
      <c r="P48" s="230" t="s">
        <v>354</v>
      </c>
    </row>
    <row r="49" spans="1:16">
      <c r="A49" s="39" t="s">
        <v>47</v>
      </c>
      <c r="B49" s="259">
        <v>0.4878263881716311</v>
      </c>
      <c r="C49" s="261">
        <v>0.13392038375925311</v>
      </c>
      <c r="D49" s="259">
        <v>0.43659453257226388</v>
      </c>
      <c r="E49" s="261">
        <v>0.11883581202991875</v>
      </c>
      <c r="F49" s="259">
        <v>-1.6793655707601999E-2</v>
      </c>
      <c r="G49" s="261">
        <v>0.12746352359794724</v>
      </c>
      <c r="H49" s="259">
        <v>1.45569174031403E-2</v>
      </c>
      <c r="I49" s="261">
        <v>9.1386555851057181E-3</v>
      </c>
      <c r="J49" s="259">
        <v>-3.5678231200261001E-3</v>
      </c>
      <c r="K49" s="261">
        <v>4.1911846577604344E-3</v>
      </c>
      <c r="L49" s="259">
        <v>-6.9856158528156E-3</v>
      </c>
      <c r="M49" s="261">
        <v>4.9030941144369618E-3</v>
      </c>
      <c r="N49" s="259">
        <v>4.8377760910719003E-3</v>
      </c>
      <c r="O49" s="261">
        <v>3.1193413269051612E-3</v>
      </c>
      <c r="P49" s="230">
        <v>4.6972919874751197E-2</v>
      </c>
    </row>
    <row r="50" spans="1:16">
      <c r="A50" s="39" t="s">
        <v>48</v>
      </c>
      <c r="B50" s="259">
        <v>0.62127412809038718</v>
      </c>
      <c r="C50" s="261">
        <v>0.12201063934276543</v>
      </c>
      <c r="D50" s="259">
        <v>0.20564774905892619</v>
      </c>
      <c r="E50" s="261">
        <v>0.10889040806154175</v>
      </c>
      <c r="F50" s="259">
        <v>0.38123225234975278</v>
      </c>
      <c r="G50" s="261">
        <v>0.24142609911595489</v>
      </c>
      <c r="H50" s="259">
        <v>2.71074374801058E-2</v>
      </c>
      <c r="I50" s="261">
        <v>5.1050929001099834E-3</v>
      </c>
      <c r="J50" s="259">
        <v>-6.1933300093303997E-3</v>
      </c>
      <c r="K50" s="261">
        <v>3.1723459160390567E-3</v>
      </c>
      <c r="L50" s="259">
        <v>-1.2450741769979101E-2</v>
      </c>
      <c r="M50" s="261">
        <v>6.0362847800427694E-3</v>
      </c>
      <c r="N50" s="259">
        <v>4.4456199544768999E-3</v>
      </c>
      <c r="O50" s="261">
        <v>3.6656041646805386E-3</v>
      </c>
      <c r="P50" s="230">
        <v>3.3131664472267702E-2</v>
      </c>
    </row>
    <row r="51" spans="1:16">
      <c r="A51" s="39" t="s">
        <v>49</v>
      </c>
      <c r="B51" s="259">
        <v>0.17934599647092531</v>
      </c>
      <c r="C51" s="261">
        <v>0.10448334038816987</v>
      </c>
      <c r="D51" s="259">
        <v>0.1032401598748226</v>
      </c>
      <c r="E51" s="261">
        <v>8.710350820075001E-2</v>
      </c>
      <c r="F51" s="259">
        <v>0.29807158022730967</v>
      </c>
      <c r="G51" s="261">
        <v>0.21343893749645892</v>
      </c>
      <c r="H51" s="259">
        <v>3.08910118117647E-2</v>
      </c>
      <c r="I51" s="261">
        <v>4.5676052969151693E-3</v>
      </c>
      <c r="J51" s="259">
        <v>-1.092513586529E-4</v>
      </c>
      <c r="K51" s="261">
        <v>1.8912903084301626E-3</v>
      </c>
      <c r="L51" s="259">
        <v>2.9697564498754E-3</v>
      </c>
      <c r="M51" s="261">
        <v>3.8480705053025848E-3</v>
      </c>
      <c r="N51" s="259">
        <v>3.8460481066380001E-4</v>
      </c>
      <c r="O51" s="261">
        <v>3.8586098538784127E-3</v>
      </c>
      <c r="P51" s="230">
        <v>1.7136845558926899E-2</v>
      </c>
    </row>
    <row r="52" spans="1:16">
      <c r="A52" s="39" t="s">
        <v>50</v>
      </c>
      <c r="B52" s="259">
        <v>0.29899898111785989</v>
      </c>
      <c r="C52" s="261">
        <v>9.3191605935153674E-2</v>
      </c>
      <c r="D52" s="259">
        <v>0.24541617871733259</v>
      </c>
      <c r="E52" s="261">
        <v>0.11833045661957882</v>
      </c>
      <c r="F52" s="259">
        <v>0.26848968661253553</v>
      </c>
      <c r="G52" s="261">
        <v>0.14181531621197993</v>
      </c>
      <c r="H52" s="259">
        <v>2.2979879280545699E-2</v>
      </c>
      <c r="I52" s="261">
        <v>4.0424078062963444E-3</v>
      </c>
      <c r="J52" s="259">
        <v>-8.1827385084683006E-3</v>
      </c>
      <c r="K52" s="261">
        <v>4.2783048708784077E-3</v>
      </c>
      <c r="L52" s="259">
        <v>-7.6110952920464001E-3</v>
      </c>
      <c r="M52" s="261">
        <v>4.9968488885242454E-3</v>
      </c>
      <c r="N52" s="259">
        <v>9.5606494565405997E-3</v>
      </c>
      <c r="O52" s="261">
        <v>6.3907887593822495E-3</v>
      </c>
      <c r="P52" s="230">
        <v>3.8257515062559998E-2</v>
      </c>
    </row>
    <row r="53" spans="1:16">
      <c r="A53" s="39" t="s">
        <v>51</v>
      </c>
      <c r="B53" s="259">
        <v>0.2600396494301388</v>
      </c>
      <c r="C53" s="261">
        <v>8.8329467181138197E-2</v>
      </c>
      <c r="D53" s="259">
        <v>-9.3165466977452302E-2</v>
      </c>
      <c r="E53" s="261">
        <v>0.1084243445680253</v>
      </c>
      <c r="F53" s="259">
        <v>0.16778196114319219</v>
      </c>
      <c r="G53" s="261">
        <v>0.15459794336954569</v>
      </c>
      <c r="H53" s="259">
        <v>7.590480499275E-3</v>
      </c>
      <c r="I53" s="261">
        <v>3.7735733453183413E-3</v>
      </c>
      <c r="J53" s="259">
        <v>4.2134763826256003E-3</v>
      </c>
      <c r="K53" s="261">
        <v>3.9348928345244527E-3</v>
      </c>
      <c r="L53" s="259">
        <v>-8.5843940951550995E-3</v>
      </c>
      <c r="M53" s="261">
        <v>4.0482175442215435E-3</v>
      </c>
      <c r="N53" s="259">
        <v>1.6022090857007398E-2</v>
      </c>
      <c r="O53" s="261">
        <v>9.6041563032416705E-3</v>
      </c>
      <c r="P53" s="230">
        <v>1.29727411864908E-2</v>
      </c>
    </row>
    <row r="54" spans="1:16">
      <c r="A54" s="39" t="s">
        <v>52</v>
      </c>
      <c r="B54" s="259">
        <v>0.74853605877150775</v>
      </c>
      <c r="C54" s="261">
        <v>0.14695824573297897</v>
      </c>
      <c r="D54" s="259">
        <v>-0.19366971243934389</v>
      </c>
      <c r="E54" s="261">
        <v>0.14109077307139437</v>
      </c>
      <c r="F54" s="259">
        <v>0.32409205076976499</v>
      </c>
      <c r="G54" s="261">
        <v>0.44635144839342339</v>
      </c>
      <c r="H54" s="259">
        <v>1.52488918753151E-2</v>
      </c>
      <c r="I54" s="261">
        <v>6.6145886493748866E-3</v>
      </c>
      <c r="J54" s="259">
        <v>-1.12896786516847E-2</v>
      </c>
      <c r="K54" s="261">
        <v>3.5015078664352118E-3</v>
      </c>
      <c r="L54" s="259">
        <v>-8.0164399524420005E-3</v>
      </c>
      <c r="M54" s="261">
        <v>4.2277211054633172E-3</v>
      </c>
      <c r="N54" s="259">
        <v>1.83798643140025E-2</v>
      </c>
      <c r="O54" s="261">
        <v>2.4361104123079074E-3</v>
      </c>
      <c r="P54" s="230">
        <v>0.10199185017511091</v>
      </c>
    </row>
    <row r="55" spans="1:16">
      <c r="A55" s="41" t="s">
        <v>53</v>
      </c>
      <c r="B55" s="259">
        <v>0.34091950959771278</v>
      </c>
      <c r="C55" s="261">
        <v>6.9189248040005188E-2</v>
      </c>
      <c r="D55" s="259">
        <v>-0.145604454244943</v>
      </c>
      <c r="E55" s="261">
        <v>0.10664123985251348</v>
      </c>
      <c r="F55" s="259">
        <v>0.1079778048048388</v>
      </c>
      <c r="G55" s="261">
        <v>0.10114326438554876</v>
      </c>
      <c r="H55" s="259">
        <v>2.2172029387522201E-2</v>
      </c>
      <c r="I55" s="261">
        <v>4.9301897780280541E-3</v>
      </c>
      <c r="J55" s="259">
        <v>-6.3305670174586002E-3</v>
      </c>
      <c r="K55" s="261">
        <v>2.4148411469750125E-3</v>
      </c>
      <c r="L55" s="259">
        <v>-1.79292398383443E-2</v>
      </c>
      <c r="M55" s="261">
        <v>3.6524647394058701E-3</v>
      </c>
      <c r="N55" s="259">
        <v>6.6201280968399999E-4</v>
      </c>
      <c r="O55" s="261">
        <v>4.5439700841281832E-3</v>
      </c>
      <c r="P55" s="230">
        <v>4.4134548746974998E-2</v>
      </c>
    </row>
    <row r="56" spans="1:16">
      <c r="A56" s="41" t="s">
        <v>54</v>
      </c>
      <c r="B56" s="259">
        <v>0.19480492906148131</v>
      </c>
      <c r="C56" s="261">
        <v>0.13699412789047671</v>
      </c>
      <c r="D56" s="259">
        <v>5.1392914985453397E-2</v>
      </c>
      <c r="E56" s="261">
        <v>0.12528267494604631</v>
      </c>
      <c r="F56" s="259">
        <v>0.2938423399430049</v>
      </c>
      <c r="G56" s="261">
        <v>0.14254367013141594</v>
      </c>
      <c r="H56" s="259">
        <v>3.8539183919661303E-2</v>
      </c>
      <c r="I56" s="261">
        <v>5.711623168593279E-3</v>
      </c>
      <c r="J56" s="259">
        <v>-4.4868671353132002E-3</v>
      </c>
      <c r="K56" s="261">
        <v>3.6946220225220873E-3</v>
      </c>
      <c r="L56" s="259">
        <v>2.0319377775061E-3</v>
      </c>
      <c r="M56" s="261">
        <v>5.4883216259116697E-3</v>
      </c>
      <c r="N56" s="259">
        <v>9.9821223496919E-3</v>
      </c>
      <c r="O56" s="261">
        <v>4.8911269303838238E-3</v>
      </c>
      <c r="P56" s="230">
        <v>4.0653403998193102E-2</v>
      </c>
    </row>
    <row r="57" spans="1:16">
      <c r="A57" s="41" t="s">
        <v>55</v>
      </c>
      <c r="B57" s="259">
        <v>0.21314630098099949</v>
      </c>
      <c r="C57" s="261">
        <v>0.10357262376452707</v>
      </c>
      <c r="D57" s="259">
        <v>0.15049821448330999</v>
      </c>
      <c r="E57" s="261">
        <v>8.2922624338715167E-2</v>
      </c>
      <c r="F57" s="259">
        <v>0.57963937464976112</v>
      </c>
      <c r="G57" s="261">
        <v>0.20249106295572311</v>
      </c>
      <c r="H57" s="259">
        <v>1.12115177971984E-2</v>
      </c>
      <c r="I57" s="261">
        <v>5.0760039275633906E-3</v>
      </c>
      <c r="J57" s="259">
        <v>-2.7043376071738999E-3</v>
      </c>
      <c r="K57" s="261">
        <v>2.30893950141023E-3</v>
      </c>
      <c r="L57" s="259">
        <v>4.9358956565075003E-3</v>
      </c>
      <c r="M57" s="261">
        <v>4.562064759585583E-3</v>
      </c>
      <c r="N57" s="259">
        <v>3.5068629741560001E-3</v>
      </c>
      <c r="O57" s="261">
        <v>4.5116665615384981E-3</v>
      </c>
      <c r="P57" s="230">
        <v>1.13817861399081E-2</v>
      </c>
    </row>
    <row r="58" spans="1:16">
      <c r="A58" s="41" t="s">
        <v>56</v>
      </c>
      <c r="B58" s="259">
        <v>0.28560976926649001</v>
      </c>
      <c r="C58" s="261">
        <v>8.8337406665188509E-2</v>
      </c>
      <c r="D58" s="259">
        <v>3.5002648076650503E-2</v>
      </c>
      <c r="E58" s="261">
        <v>8.801160173041972E-2</v>
      </c>
      <c r="F58" s="259">
        <v>0.39549633472493573</v>
      </c>
      <c r="G58" s="261">
        <v>0.11165643257659194</v>
      </c>
      <c r="H58" s="259">
        <v>4.6568617084569999E-4</v>
      </c>
      <c r="I58" s="261">
        <v>5.4411231417823029E-3</v>
      </c>
      <c r="J58" s="259">
        <v>-1.1533675531248001E-3</v>
      </c>
      <c r="K58" s="261">
        <v>2.8316520875919177E-3</v>
      </c>
      <c r="L58" s="259">
        <v>-9.2879705852401996E-3</v>
      </c>
      <c r="M58" s="261">
        <v>3.4788043638747778E-3</v>
      </c>
      <c r="N58" s="259">
        <v>3.1544241162763998E-3</v>
      </c>
      <c r="O58" s="261">
        <v>4.0114677074834428E-3</v>
      </c>
      <c r="P58" s="230">
        <v>1.7683988174949899E-2</v>
      </c>
    </row>
    <row r="59" spans="1:16">
      <c r="A59" s="41" t="s">
        <v>57</v>
      </c>
      <c r="B59" s="259">
        <v>0.5959907990277955</v>
      </c>
      <c r="C59" s="261">
        <v>8.772369839233729E-2</v>
      </c>
      <c r="D59" s="259">
        <v>0.36493498567205979</v>
      </c>
      <c r="E59" s="261">
        <v>6.3506685858995257E-2</v>
      </c>
      <c r="F59" s="259">
        <v>0.12668412710351959</v>
      </c>
      <c r="G59" s="261">
        <v>9.099476464739531E-2</v>
      </c>
      <c r="H59" s="259">
        <v>9.3013014419085997E-3</v>
      </c>
      <c r="I59" s="261">
        <v>4.1596090702220754E-3</v>
      </c>
      <c r="J59" s="259">
        <v>-8.4806282867878006E-3</v>
      </c>
      <c r="K59" s="261">
        <v>1.8831810665376804E-3</v>
      </c>
      <c r="L59" s="259">
        <v>-1.46286909701695E-2</v>
      </c>
      <c r="M59" s="261">
        <v>2.2103732453717718E-3</v>
      </c>
      <c r="N59" s="259">
        <v>2.3471587239946999E-3</v>
      </c>
      <c r="O59" s="261">
        <v>2.1291339865874355E-3</v>
      </c>
      <c r="P59" s="230">
        <v>6.4848353798844197E-2</v>
      </c>
    </row>
    <row r="60" spans="1:16">
      <c r="A60" s="41" t="s">
        <v>58</v>
      </c>
      <c r="B60" s="259">
        <v>-0.1391280153627828</v>
      </c>
      <c r="C60" s="261">
        <v>0.11551442584244248</v>
      </c>
      <c r="D60" s="259">
        <v>0.39849079935181331</v>
      </c>
      <c r="E60" s="261">
        <v>0.13255751718782263</v>
      </c>
      <c r="F60" s="259">
        <v>0.54827354962098873</v>
      </c>
      <c r="G60" s="261">
        <v>0.21140546759959353</v>
      </c>
      <c r="H60" s="259">
        <v>3.4965615696309203E-2</v>
      </c>
      <c r="I60" s="261">
        <v>6.731679348817958E-3</v>
      </c>
      <c r="J60" s="259">
        <v>-3.2683350091229002E-3</v>
      </c>
      <c r="K60" s="261">
        <v>4.3264728698099797E-3</v>
      </c>
      <c r="L60" s="259">
        <v>-1.5458136268157001E-3</v>
      </c>
      <c r="M60" s="261">
        <v>5.4733465817250367E-3</v>
      </c>
      <c r="N60" s="259">
        <v>1.27310461629274E-2</v>
      </c>
      <c r="O60" s="261">
        <v>4.5797635549811276E-3</v>
      </c>
      <c r="P60" s="230">
        <v>4.7182587639896897E-2</v>
      </c>
    </row>
    <row r="61" spans="1:16">
      <c r="A61" s="41" t="s">
        <v>59</v>
      </c>
      <c r="B61" s="259">
        <v>0.44873804035697518</v>
      </c>
      <c r="C61" s="261">
        <v>0.16433997806221701</v>
      </c>
      <c r="D61" s="259">
        <v>0.16038109875707701</v>
      </c>
      <c r="E61" s="261">
        <v>8.5628477282069834E-2</v>
      </c>
      <c r="F61" s="259">
        <v>0.3308587644701213</v>
      </c>
      <c r="G61" s="261">
        <v>0.10777858753154748</v>
      </c>
      <c r="H61" s="259">
        <v>9.2074156485283994E-3</v>
      </c>
      <c r="I61" s="261">
        <v>5.3946247267911652E-3</v>
      </c>
      <c r="J61" s="259">
        <v>-2.7493727229370999E-3</v>
      </c>
      <c r="K61" s="261">
        <v>3.5085113594893352E-3</v>
      </c>
      <c r="L61" s="259">
        <v>-1.3982843465047E-3</v>
      </c>
      <c r="M61" s="261">
        <v>5.9468477665429818E-3</v>
      </c>
      <c r="N61" s="259">
        <v>2.3633253133496998E-3</v>
      </c>
      <c r="O61" s="261">
        <v>4.5371438898905271E-3</v>
      </c>
      <c r="P61" s="230">
        <v>2.4358001921880201E-2</v>
      </c>
    </row>
    <row r="62" spans="1:16">
      <c r="A62" s="43" t="s">
        <v>232</v>
      </c>
      <c r="B62" s="259">
        <v>0.17665055780995181</v>
      </c>
      <c r="C62" s="261">
        <v>1.95623689152968E-2</v>
      </c>
      <c r="D62" s="259">
        <v>0.1022530750798578</v>
      </c>
      <c r="E62" s="261">
        <v>2.0469737334923601E-2</v>
      </c>
      <c r="F62" s="259">
        <v>0.32052752963649378</v>
      </c>
      <c r="G62" s="261">
        <v>2.89357010386413E-2</v>
      </c>
      <c r="H62" s="259">
        <v>2.4256226679508198E-2</v>
      </c>
      <c r="I62" s="261">
        <v>9.5811736145790004E-4</v>
      </c>
      <c r="J62" s="259">
        <v>-1.8117729577486E-3</v>
      </c>
      <c r="K62" s="261">
        <v>7.1317633047639998E-4</v>
      </c>
      <c r="L62" s="259">
        <v>-1.1056242083805999E-2</v>
      </c>
      <c r="M62" s="261">
        <v>9.3512240270950001E-4</v>
      </c>
      <c r="N62" s="259">
        <v>3.4645452451344001E-3</v>
      </c>
      <c r="O62" s="261">
        <v>1.38560048025E-3</v>
      </c>
      <c r="P62" s="230">
        <v>4.6284884887271199E-2</v>
      </c>
    </row>
    <row r="63" spans="1:16">
      <c r="A63" s="43" t="s">
        <v>235</v>
      </c>
      <c r="B63" s="259">
        <v>0.15794454514980319</v>
      </c>
      <c r="C63" s="261">
        <v>3.0655052512884098E-2</v>
      </c>
      <c r="D63" s="259">
        <v>0.1202183291316032</v>
      </c>
      <c r="E63" s="261">
        <v>3.4052670001983601E-2</v>
      </c>
      <c r="F63" s="259">
        <v>0.28603193163871771</v>
      </c>
      <c r="G63" s="261">
        <v>4.1863791644573198E-2</v>
      </c>
      <c r="H63" s="259">
        <v>2.4612341076135601E-2</v>
      </c>
      <c r="I63" s="261">
        <v>1.6729693161324001E-3</v>
      </c>
      <c r="J63" s="259">
        <v>-1.5047970227897E-3</v>
      </c>
      <c r="K63" s="261">
        <v>1.0417990852147E-3</v>
      </c>
      <c r="L63" s="259">
        <v>-1.3733590953052001E-2</v>
      </c>
      <c r="M63" s="261">
        <v>1.5533650293945999E-3</v>
      </c>
      <c r="N63" s="259">
        <v>3.316131478641E-4</v>
      </c>
      <c r="O63" s="261">
        <v>2.6497126091271999E-3</v>
      </c>
      <c r="P63" s="230">
        <v>4.7604084014892599E-2</v>
      </c>
    </row>
    <row r="64" spans="1:16" ht="13.5" thickBot="1">
      <c r="A64" s="225" t="s">
        <v>236</v>
      </c>
      <c r="B64" s="260">
        <v>0.25666347250909222</v>
      </c>
      <c r="C64" s="262">
        <v>1.6319926013608401E-2</v>
      </c>
      <c r="D64" s="260">
        <v>0.1224537277671786</v>
      </c>
      <c r="E64" s="262">
        <v>1.6673577405452202E-2</v>
      </c>
      <c r="F64" s="260">
        <v>0.31878023292309032</v>
      </c>
      <c r="G64" s="262">
        <v>2.5703265316066801E-2</v>
      </c>
      <c r="H64" s="260">
        <v>2.2347551941629101E-2</v>
      </c>
      <c r="I64" s="262">
        <v>7.9849774895920001E-4</v>
      </c>
      <c r="J64" s="260">
        <v>-1.9108076878343999E-3</v>
      </c>
      <c r="K64" s="262">
        <v>5.4769622910189996E-4</v>
      </c>
      <c r="L64" s="260">
        <v>-1.1188521548715301E-2</v>
      </c>
      <c r="M64" s="262">
        <v>7.4502667964960003E-4</v>
      </c>
      <c r="N64" s="260">
        <v>3.2431003653501001E-3</v>
      </c>
      <c r="O64" s="262">
        <v>1.0519175271414001E-3</v>
      </c>
      <c r="P64" s="231">
        <v>4.5957081567427602E-2</v>
      </c>
    </row>
    <row r="66" spans="1:16" s="83" customFormat="1" ht="12.75" customHeight="1">
      <c r="A66" s="205" t="s">
        <v>340</v>
      </c>
      <c r="B66" s="205"/>
      <c r="C66" s="205"/>
      <c r="D66" s="205"/>
      <c r="E66" s="205"/>
      <c r="F66" s="205"/>
      <c r="G66" s="205"/>
      <c r="H66" s="205"/>
      <c r="I66" s="205"/>
      <c r="J66" s="205"/>
      <c r="K66" s="205"/>
      <c r="L66" s="205"/>
      <c r="M66" s="205"/>
      <c r="N66" s="205"/>
      <c r="O66" s="205"/>
      <c r="P66" s="205"/>
    </row>
    <row r="67" spans="1:16" s="83" customFormat="1" ht="12.75" customHeight="1">
      <c r="A67" s="226" t="s">
        <v>322</v>
      </c>
      <c r="B67" s="205"/>
      <c r="C67" s="205"/>
      <c r="D67" s="205"/>
      <c r="E67" s="205"/>
      <c r="F67" s="205"/>
      <c r="G67" s="205"/>
      <c r="H67" s="205"/>
      <c r="I67" s="205"/>
      <c r="J67" s="205"/>
      <c r="K67" s="205"/>
      <c r="L67" s="205"/>
      <c r="M67" s="205"/>
      <c r="N67" s="205"/>
      <c r="O67" s="205"/>
      <c r="P67" s="205"/>
    </row>
    <row r="68" spans="1:16" s="83" customFormat="1" ht="12.75" customHeight="1">
      <c r="A68" s="226" t="s">
        <v>328</v>
      </c>
      <c r="B68" s="205"/>
      <c r="C68" s="205"/>
      <c r="D68" s="205"/>
      <c r="E68" s="205"/>
      <c r="F68" s="205"/>
      <c r="G68" s="205"/>
      <c r="H68" s="205"/>
      <c r="I68" s="205"/>
      <c r="J68" s="205"/>
      <c r="K68" s="205"/>
      <c r="L68" s="205"/>
      <c r="M68" s="205"/>
      <c r="N68" s="205"/>
      <c r="O68" s="205"/>
      <c r="P68" s="205"/>
    </row>
    <row r="69" spans="1:16" s="83" customFormat="1" ht="12.75" customHeight="1">
      <c r="A69" s="227" t="s">
        <v>303</v>
      </c>
      <c r="B69" s="205"/>
      <c r="C69" s="205"/>
      <c r="D69" s="205"/>
      <c r="E69" s="205"/>
      <c r="F69" s="205"/>
      <c r="G69" s="205"/>
      <c r="H69" s="205"/>
      <c r="I69" s="205"/>
      <c r="J69" s="205"/>
      <c r="K69" s="205"/>
      <c r="L69" s="205"/>
      <c r="M69" s="205"/>
      <c r="N69" s="205"/>
      <c r="O69" s="205"/>
      <c r="P69" s="205"/>
    </row>
    <row r="70" spans="1:16" s="83" customFormat="1" ht="12.75" customHeight="1">
      <c r="A70" s="205" t="s">
        <v>362</v>
      </c>
      <c r="B70" s="205"/>
      <c r="C70" s="205"/>
      <c r="D70" s="205"/>
      <c r="E70" s="205"/>
      <c r="F70" s="205"/>
      <c r="G70" s="205"/>
      <c r="H70" s="205"/>
      <c r="I70" s="205"/>
      <c r="J70" s="205"/>
      <c r="K70" s="205"/>
      <c r="L70" s="205"/>
      <c r="M70" s="205"/>
      <c r="N70" s="205"/>
      <c r="O70" s="205"/>
      <c r="P70" s="205"/>
    </row>
    <row r="71" spans="1:16" s="83" customFormat="1" ht="12.75" customHeight="1">
      <c r="A71" s="227" t="s">
        <v>318</v>
      </c>
      <c r="B71" s="205"/>
      <c r="C71" s="205"/>
      <c r="D71" s="205"/>
      <c r="E71" s="205"/>
      <c r="F71" s="205"/>
      <c r="G71" s="205"/>
      <c r="H71" s="205"/>
      <c r="I71" s="205"/>
      <c r="J71" s="205"/>
      <c r="K71" s="205"/>
      <c r="L71" s="205"/>
      <c r="M71" s="205"/>
      <c r="N71" s="205"/>
      <c r="O71" s="205"/>
      <c r="P71" s="205"/>
    </row>
    <row r="72" spans="1:16" s="83" customFormat="1" ht="12.75" customHeight="1">
      <c r="A72" s="227" t="s">
        <v>357</v>
      </c>
      <c r="B72" s="205"/>
      <c r="C72" s="205"/>
      <c r="D72" s="205"/>
      <c r="E72" s="205"/>
      <c r="F72" s="205"/>
      <c r="G72" s="205"/>
      <c r="H72" s="205"/>
      <c r="I72" s="205"/>
      <c r="J72" s="205"/>
      <c r="K72" s="205"/>
      <c r="L72" s="205"/>
      <c r="M72" s="205"/>
      <c r="N72" s="205"/>
      <c r="O72" s="205"/>
      <c r="P72" s="205"/>
    </row>
    <row r="73" spans="1:16" s="83" customFormat="1" ht="14.1" customHeight="1">
      <c r="A73" s="83" t="s">
        <v>359</v>
      </c>
    </row>
    <row r="74" spans="1:16" s="83" customFormat="1">
      <c r="A74" s="175" t="s">
        <v>366</v>
      </c>
    </row>
    <row r="75" spans="1:16" s="83" customFormat="1">
      <c r="A75" s="176" t="s">
        <v>367</v>
      </c>
    </row>
    <row r="76" spans="1:16" s="83" customFormat="1" ht="14.1" customHeight="1">
      <c r="A76" s="9" t="s">
        <v>449</v>
      </c>
    </row>
    <row r="77" spans="1:16" s="83" customFormat="1" ht="14.1" customHeight="1"/>
    <row r="78" spans="1:16" ht="14.1" customHeight="1"/>
  </sheetData>
  <mergeCells count="10">
    <mergeCell ref="L9:M9"/>
    <mergeCell ref="N9:O9"/>
    <mergeCell ref="B7:P7"/>
    <mergeCell ref="B8:O8"/>
    <mergeCell ref="P8:P10"/>
    <mergeCell ref="B9:C9"/>
    <mergeCell ref="D9:E9"/>
    <mergeCell ref="F9:G9"/>
    <mergeCell ref="H9:I9"/>
    <mergeCell ref="J9:K9"/>
  </mergeCells>
  <conditionalFormatting sqref="B12:B16 B18:B64">
    <cfRule type="expression" dxfId="25" priority="4">
      <formula>ABS(B12/C12)&gt;1.96</formula>
    </cfRule>
  </conditionalFormatting>
  <conditionalFormatting sqref="D12:D16 F12:F16 H12:H16 J12:J16 L12:L16 N12:N16 N18:N64 L18:L64 J18:J64 H18:H64 F18:F64 D18:D64">
    <cfRule type="expression" dxfId="24" priority="3">
      <formula>ABS(D12/E12)&gt;1.96</formula>
    </cfRule>
  </conditionalFormatting>
  <conditionalFormatting sqref="B17">
    <cfRule type="expression" dxfId="23" priority="2">
      <formula>ABS(B17/C17)&gt;1.96</formula>
    </cfRule>
  </conditionalFormatting>
  <conditionalFormatting sqref="D17 F17 H17 J17 L17 N17">
    <cfRule type="expression" dxfId="22" priority="1">
      <formula>ABS(D17/E17)&gt;1.96</formula>
    </cfRule>
  </conditionalFormatting>
  <hyperlinks>
    <hyperlink ref="A75" r:id="rId1"/>
    <hyperlink ref="A74" r:id="rId2" display="* Information on data for Cyprus: https://oe.cd/cyprus-disclaimer"/>
  </hyperlinks>
  <pageMargins left="0.7" right="0.7" top="0.75" bottom="0.75" header="0.3" footer="0.3"/>
  <pageSetup paperSize="9" orientation="portrait"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zoomScale="80" zoomScaleNormal="80" workbookViewId="0">
      <selection activeCell="R1" sqref="R1:Z1048576"/>
    </sheetView>
  </sheetViews>
  <sheetFormatPr defaultColWidth="8.7109375" defaultRowHeight="12.75"/>
  <cols>
    <col min="1" max="1" width="34" style="9" customWidth="1"/>
    <col min="2" max="16" width="10.7109375" style="9" customWidth="1"/>
    <col min="17" max="16384" width="8.7109375" style="9"/>
  </cols>
  <sheetData>
    <row r="1" spans="1:17">
      <c r="J1" s="5"/>
      <c r="O1" s="148"/>
    </row>
    <row r="2" spans="1:17">
      <c r="A2" s="73" t="s">
        <v>398</v>
      </c>
      <c r="O2" s="148"/>
    </row>
    <row r="3" spans="1:17">
      <c r="A3" s="5" t="s">
        <v>446</v>
      </c>
    </row>
    <row r="4" spans="1:17">
      <c r="A4" s="31" t="s">
        <v>306</v>
      </c>
    </row>
    <row r="5" spans="1:17">
      <c r="A5" s="31"/>
    </row>
    <row r="6" spans="1:17" ht="13.5" thickBot="1"/>
    <row r="7" spans="1:17" s="33" customFormat="1" ht="20.25" customHeight="1">
      <c r="A7" s="55"/>
      <c r="B7" s="293" t="s">
        <v>258</v>
      </c>
      <c r="C7" s="294"/>
      <c r="D7" s="294"/>
      <c r="E7" s="294"/>
      <c r="F7" s="294"/>
      <c r="G7" s="294"/>
      <c r="H7" s="294"/>
      <c r="I7" s="294"/>
      <c r="J7" s="294"/>
      <c r="K7" s="294"/>
      <c r="L7" s="294"/>
      <c r="M7" s="294"/>
      <c r="N7" s="294"/>
      <c r="O7" s="294"/>
      <c r="P7" s="295"/>
      <c r="Q7" s="128"/>
    </row>
    <row r="8" spans="1:17" s="33" customFormat="1" ht="28.15" customHeight="1">
      <c r="A8" s="56"/>
      <c r="B8" s="274" t="s">
        <v>254</v>
      </c>
      <c r="C8" s="297"/>
      <c r="D8" s="297"/>
      <c r="E8" s="297"/>
      <c r="F8" s="297"/>
      <c r="G8" s="297"/>
      <c r="H8" s="297"/>
      <c r="I8" s="297"/>
      <c r="J8" s="297"/>
      <c r="K8" s="297"/>
      <c r="L8" s="297"/>
      <c r="M8" s="297"/>
      <c r="N8" s="297"/>
      <c r="O8" s="297"/>
      <c r="P8" s="298" t="s">
        <v>309</v>
      </c>
    </row>
    <row r="9" spans="1:17" s="33" customFormat="1" ht="100.5" customHeight="1">
      <c r="A9" s="56"/>
      <c r="B9" s="274" t="s">
        <v>317</v>
      </c>
      <c r="C9" s="301"/>
      <c r="D9" s="288" t="s">
        <v>311</v>
      </c>
      <c r="E9" s="301"/>
      <c r="F9" s="302" t="s">
        <v>327</v>
      </c>
      <c r="G9" s="304"/>
      <c r="H9" s="302" t="s">
        <v>298</v>
      </c>
      <c r="I9" s="321"/>
      <c r="J9" s="302" t="s">
        <v>313</v>
      </c>
      <c r="K9" s="321"/>
      <c r="L9" s="302" t="s">
        <v>331</v>
      </c>
      <c r="M9" s="321"/>
      <c r="N9" s="302" t="s">
        <v>332</v>
      </c>
      <c r="O9" s="304"/>
      <c r="P9" s="299"/>
    </row>
    <row r="10" spans="1:17" s="83" customFormat="1">
      <c r="A10" s="129"/>
      <c r="B10" s="47" t="s">
        <v>255</v>
      </c>
      <c r="C10" s="49" t="s">
        <v>12</v>
      </c>
      <c r="D10" s="47" t="s">
        <v>255</v>
      </c>
      <c r="E10" s="49" t="s">
        <v>12</v>
      </c>
      <c r="F10" s="47" t="s">
        <v>255</v>
      </c>
      <c r="G10" s="49" t="s">
        <v>12</v>
      </c>
      <c r="H10" s="47" t="s">
        <v>255</v>
      </c>
      <c r="I10" s="49" t="s">
        <v>12</v>
      </c>
      <c r="J10" s="47" t="s">
        <v>255</v>
      </c>
      <c r="K10" s="49" t="s">
        <v>12</v>
      </c>
      <c r="L10" s="47" t="s">
        <v>255</v>
      </c>
      <c r="M10" s="49" t="s">
        <v>12</v>
      </c>
      <c r="N10" s="47" t="s">
        <v>255</v>
      </c>
      <c r="O10" s="75" t="s">
        <v>12</v>
      </c>
      <c r="P10" s="300"/>
    </row>
    <row r="11" spans="1:17">
      <c r="A11" s="201"/>
      <c r="B11" s="223"/>
      <c r="C11" s="222"/>
      <c r="D11" s="223"/>
      <c r="E11" s="224"/>
      <c r="F11" s="223"/>
      <c r="G11" s="224"/>
      <c r="H11" s="223"/>
      <c r="I11" s="224"/>
      <c r="J11" s="223"/>
      <c r="K11" s="224"/>
      <c r="L11" s="223"/>
      <c r="M11" s="224"/>
      <c r="N11" s="223"/>
      <c r="O11" s="224"/>
      <c r="P11" s="229"/>
    </row>
    <row r="12" spans="1:17">
      <c r="A12" s="39" t="s">
        <v>15</v>
      </c>
      <c r="B12" s="259">
        <v>0.28870362365319863</v>
      </c>
      <c r="C12" s="261">
        <v>0.20655063596364218</v>
      </c>
      <c r="D12" s="259">
        <v>0.37728694381769728</v>
      </c>
      <c r="E12" s="261">
        <v>0.19944601382280713</v>
      </c>
      <c r="F12" s="259">
        <v>-3.0793427314106499E-2</v>
      </c>
      <c r="G12" s="261">
        <v>0.31082093317660098</v>
      </c>
      <c r="H12" s="259">
        <v>-7.1950576249675E-3</v>
      </c>
      <c r="I12" s="261">
        <v>1.0140719482861747E-2</v>
      </c>
      <c r="J12" s="259">
        <v>8.9191573616704007E-3</v>
      </c>
      <c r="K12" s="261">
        <v>6.1336100087604276E-3</v>
      </c>
      <c r="L12" s="259">
        <v>9.2622402011463996E-3</v>
      </c>
      <c r="M12" s="261">
        <v>6.4978077873586344E-3</v>
      </c>
      <c r="N12" s="259">
        <v>4.3686072225623002E-3</v>
      </c>
      <c r="O12" s="261">
        <v>1.2671752883933286E-2</v>
      </c>
      <c r="P12" s="230">
        <v>4.8046312401616602E-2</v>
      </c>
    </row>
    <row r="13" spans="1:17">
      <c r="A13" s="39" t="s">
        <v>16</v>
      </c>
      <c r="B13" s="259">
        <v>0.54366767524682069</v>
      </c>
      <c r="C13" s="261">
        <v>0.11316913124540603</v>
      </c>
      <c r="D13" s="259">
        <v>0.55625615071984358</v>
      </c>
      <c r="E13" s="261">
        <v>0.11462225915909434</v>
      </c>
      <c r="F13" s="259">
        <v>0.38231707225530859</v>
      </c>
      <c r="G13" s="261">
        <v>0.14689698640443533</v>
      </c>
      <c r="H13" s="259">
        <v>5.2663260390535E-3</v>
      </c>
      <c r="I13" s="261">
        <v>4.9467467339927998E-3</v>
      </c>
      <c r="J13" s="259">
        <v>1.15762675776251E-2</v>
      </c>
      <c r="K13" s="261">
        <v>2.7476846631425849E-3</v>
      </c>
      <c r="L13" s="259">
        <v>1.35074597230546E-2</v>
      </c>
      <c r="M13" s="261">
        <v>2.8357471783843993E-3</v>
      </c>
      <c r="N13" s="259">
        <v>7.6895465241578996E-3</v>
      </c>
      <c r="O13" s="261">
        <v>5.7906970201761854E-3</v>
      </c>
      <c r="P13" s="230">
        <v>9.6947836245670702E-2</v>
      </c>
    </row>
    <row r="14" spans="1:17">
      <c r="A14" s="39" t="s">
        <v>17</v>
      </c>
      <c r="B14" s="259">
        <v>0.41887134166217099</v>
      </c>
      <c r="C14" s="261">
        <v>7.3817132424073117E-2</v>
      </c>
      <c r="D14" s="259">
        <v>0.19582827306533851</v>
      </c>
      <c r="E14" s="261">
        <v>8.4898319444809162E-2</v>
      </c>
      <c r="F14" s="259">
        <v>0.29648099744339118</v>
      </c>
      <c r="G14" s="261">
        <v>8.9019652609215974E-2</v>
      </c>
      <c r="H14" s="259">
        <v>-3.7353180341620001E-3</v>
      </c>
      <c r="I14" s="261">
        <v>2.8941246131903554E-3</v>
      </c>
      <c r="J14" s="259">
        <v>1.8598945309480999E-3</v>
      </c>
      <c r="K14" s="261">
        <v>2.4247874156337942E-3</v>
      </c>
      <c r="L14" s="259">
        <v>9.0698531623513001E-3</v>
      </c>
      <c r="M14" s="261">
        <v>3.0089877114135677E-3</v>
      </c>
      <c r="N14" s="259">
        <v>2.0061969183610001E-3</v>
      </c>
      <c r="O14" s="261">
        <v>4.5314299140430427E-3</v>
      </c>
      <c r="P14" s="230">
        <v>4.8891662490038103E-2</v>
      </c>
    </row>
    <row r="15" spans="1:17">
      <c r="A15" s="41" t="s">
        <v>18</v>
      </c>
      <c r="B15" s="259">
        <v>0.41201960185514419</v>
      </c>
      <c r="C15" s="261">
        <v>8.2047813185407159E-2</v>
      </c>
      <c r="D15" s="259">
        <v>0.18434381750991041</v>
      </c>
      <c r="E15" s="261">
        <v>8.109511458702541E-2</v>
      </c>
      <c r="F15" s="259">
        <v>9.0100743700525704E-2</v>
      </c>
      <c r="G15" s="261">
        <v>6.9277376501252375E-2</v>
      </c>
      <c r="H15" s="259">
        <v>1.7174632484004001E-3</v>
      </c>
      <c r="I15" s="261">
        <v>3.3711558766775203E-3</v>
      </c>
      <c r="J15" s="259">
        <v>2.5834828209570001E-3</v>
      </c>
      <c r="K15" s="261">
        <v>2.150994113901216E-3</v>
      </c>
      <c r="L15" s="259">
        <v>6.8705610369281002E-3</v>
      </c>
      <c r="M15" s="261">
        <v>2.1066136102886879E-3</v>
      </c>
      <c r="N15" s="259">
        <v>5.9703055351059998E-3</v>
      </c>
      <c r="O15" s="261">
        <v>5.4759897905471352E-3</v>
      </c>
      <c r="P15" s="230">
        <v>3.3833314865010997E-2</v>
      </c>
    </row>
    <row r="16" spans="1:17">
      <c r="A16" s="94" t="s">
        <v>206</v>
      </c>
      <c r="B16" s="259">
        <v>0.48103672414843363</v>
      </c>
      <c r="C16" s="261">
        <v>0.10495315387688993</v>
      </c>
      <c r="D16" s="259">
        <v>0.16642055846267051</v>
      </c>
      <c r="E16" s="261">
        <v>8.9571124119688456E-2</v>
      </c>
      <c r="F16" s="259">
        <v>4.9614587373321598E-2</v>
      </c>
      <c r="G16" s="261">
        <v>8.8517459652945343E-2</v>
      </c>
      <c r="H16" s="259">
        <v>8.4230130740847002E-3</v>
      </c>
      <c r="I16" s="261">
        <v>4.2820170208127855E-3</v>
      </c>
      <c r="J16" s="259">
        <v>6.4046447668983002E-3</v>
      </c>
      <c r="K16" s="261">
        <v>2.0408301242003674E-3</v>
      </c>
      <c r="L16" s="259">
        <v>5.3782924688422001E-3</v>
      </c>
      <c r="M16" s="261">
        <v>2.9531036430593249E-3</v>
      </c>
      <c r="N16" s="259">
        <v>2.8513328483549998E-3</v>
      </c>
      <c r="O16" s="261">
        <v>8.3873662368405162E-3</v>
      </c>
      <c r="P16" s="230">
        <v>4.4069807969980203E-2</v>
      </c>
    </row>
    <row r="17" spans="1:16">
      <c r="A17" s="94" t="s">
        <v>459</v>
      </c>
      <c r="B17" s="259">
        <v>0.55454322446274751</v>
      </c>
      <c r="C17" s="261">
        <v>0.14075484167503635</v>
      </c>
      <c r="D17" s="259">
        <v>0.21473034295211299</v>
      </c>
      <c r="E17" s="261">
        <v>0.12808379066181977</v>
      </c>
      <c r="F17" s="259">
        <v>3.38701346574466E-2</v>
      </c>
      <c r="G17" s="261">
        <v>0.11254769467111045</v>
      </c>
      <c r="H17" s="259">
        <v>-4.8494841136188004E-3</v>
      </c>
      <c r="I17" s="261">
        <v>4.7249099061895958E-3</v>
      </c>
      <c r="J17" s="259">
        <v>1.1953360285457001E-3</v>
      </c>
      <c r="K17" s="261">
        <v>3.9007134556371735E-3</v>
      </c>
      <c r="L17" s="259">
        <v>3.5866454724719E-3</v>
      </c>
      <c r="M17" s="261">
        <v>3.3835812324770611E-3</v>
      </c>
      <c r="N17" s="259">
        <v>6.9638678995452997E-3</v>
      </c>
      <c r="O17" s="261">
        <v>6.6558862498515897E-3</v>
      </c>
      <c r="P17" s="230">
        <v>3.08657577571907E-2</v>
      </c>
    </row>
    <row r="18" spans="1:16">
      <c r="A18" s="41" t="s">
        <v>19</v>
      </c>
      <c r="B18" s="259">
        <v>0.44168151824230673</v>
      </c>
      <c r="C18" s="261">
        <v>0.13093997795620843</v>
      </c>
      <c r="D18" s="259">
        <v>0.49616395072080821</v>
      </c>
      <c r="E18" s="261">
        <v>0.13310926658881758</v>
      </c>
      <c r="F18" s="259">
        <v>0.1125803843845288</v>
      </c>
      <c r="G18" s="261">
        <v>0.15145905152040626</v>
      </c>
      <c r="H18" s="259">
        <v>-6.6811279024429002E-3</v>
      </c>
      <c r="I18" s="261">
        <v>7.2903784797766491E-3</v>
      </c>
      <c r="J18" s="259">
        <v>-4.7248754839320003E-3</v>
      </c>
      <c r="K18" s="261">
        <v>5.0793250807481512E-3</v>
      </c>
      <c r="L18" s="259">
        <v>2.7866495515730901E-2</v>
      </c>
      <c r="M18" s="261">
        <v>6.0744744046660514E-3</v>
      </c>
      <c r="N18" s="259">
        <v>-2.1589422892489898E-2</v>
      </c>
      <c r="O18" s="261">
        <v>1.0852055579482633E-2</v>
      </c>
      <c r="P18" s="230">
        <v>5.8324188028440097E-2</v>
      </c>
    </row>
    <row r="19" spans="1:16">
      <c r="A19" s="41" t="s">
        <v>20</v>
      </c>
      <c r="B19" s="259">
        <v>0.48867767875691992</v>
      </c>
      <c r="C19" s="261">
        <v>0.10780019706308173</v>
      </c>
      <c r="D19" s="259">
        <v>-0.29517146537880318</v>
      </c>
      <c r="E19" s="261">
        <v>0.13705125662011833</v>
      </c>
      <c r="F19" s="259">
        <v>0.14064826744005771</v>
      </c>
      <c r="G19" s="261">
        <v>0.15157868920913797</v>
      </c>
      <c r="H19" s="259">
        <v>-6.4168015540329E-3</v>
      </c>
      <c r="I19" s="261">
        <v>4.6466702890427033E-3</v>
      </c>
      <c r="J19" s="259">
        <v>4.3559517821464997E-3</v>
      </c>
      <c r="K19" s="261">
        <v>1.8433639737206109E-3</v>
      </c>
      <c r="L19" s="259">
        <v>-1.5791689897323E-3</v>
      </c>
      <c r="M19" s="261">
        <v>1.5934937707717135E-2</v>
      </c>
      <c r="N19" s="259">
        <v>-4.2030680816688001E-3</v>
      </c>
      <c r="O19" s="261">
        <v>1.7859984618998029E-2</v>
      </c>
      <c r="P19" s="230">
        <v>3.5872450806593403E-2</v>
      </c>
    </row>
    <row r="20" spans="1:16">
      <c r="A20" s="41" t="s">
        <v>21</v>
      </c>
      <c r="B20" s="259">
        <v>0.76331476994996939</v>
      </c>
      <c r="C20" s="261">
        <v>0.20461598741687728</v>
      </c>
      <c r="D20" s="259">
        <v>-0.1518030277178527</v>
      </c>
      <c r="E20" s="261">
        <v>0.16220208977369102</v>
      </c>
      <c r="F20" s="259">
        <v>-0.13317987128246339</v>
      </c>
      <c r="G20" s="261">
        <v>0.15660716623207804</v>
      </c>
      <c r="H20" s="259">
        <v>-2.2574614678023998E-3</v>
      </c>
      <c r="I20" s="261">
        <v>6.008164834444208E-3</v>
      </c>
      <c r="J20" s="259">
        <v>9.2186155856200004E-5</v>
      </c>
      <c r="K20" s="261">
        <v>3.9854068896981133E-3</v>
      </c>
      <c r="L20" s="259">
        <v>4.7283950186621003E-3</v>
      </c>
      <c r="M20" s="261">
        <v>4.5767145575529977E-3</v>
      </c>
      <c r="N20" s="259">
        <v>-1.00193599696532E-2</v>
      </c>
      <c r="O20" s="261">
        <v>1.5508401508377725E-2</v>
      </c>
      <c r="P20" s="230">
        <v>4.5422139005060203E-2</v>
      </c>
    </row>
    <row r="21" spans="1:16">
      <c r="A21" s="39" t="s">
        <v>22</v>
      </c>
      <c r="B21" s="259">
        <v>8.8490501177739003E-2</v>
      </c>
      <c r="C21" s="261">
        <v>0.22723082370348344</v>
      </c>
      <c r="D21" s="259">
        <v>-0.36902804320996002</v>
      </c>
      <c r="E21" s="261">
        <v>0.1985565151240615</v>
      </c>
      <c r="F21" s="259">
        <v>0.18707112269514101</v>
      </c>
      <c r="G21" s="261">
        <v>0.20630943942192517</v>
      </c>
      <c r="H21" s="259">
        <v>-1.3652072801199301E-2</v>
      </c>
      <c r="I21" s="261">
        <v>1.0140558191956733E-2</v>
      </c>
      <c r="J21" s="259">
        <v>4.7448881784030996E-3</v>
      </c>
      <c r="K21" s="261">
        <v>6.5448785270087843E-3</v>
      </c>
      <c r="L21" s="259">
        <v>1.7671395275506999E-2</v>
      </c>
      <c r="M21" s="261">
        <v>5.1128279627933818E-3</v>
      </c>
      <c r="N21" s="259">
        <v>1.20969878643928E-2</v>
      </c>
      <c r="O21" s="261">
        <v>1.3784526901625538E-2</v>
      </c>
      <c r="P21" s="230">
        <v>3.2621400061235303E-2</v>
      </c>
    </row>
    <row r="22" spans="1:16">
      <c r="A22" s="39" t="s">
        <v>23</v>
      </c>
      <c r="B22" s="259">
        <v>0.57835715314025193</v>
      </c>
      <c r="C22" s="261">
        <v>0.16848631578147022</v>
      </c>
      <c r="D22" s="259">
        <v>0.28725339143146428</v>
      </c>
      <c r="E22" s="261">
        <v>0.14517975108832468</v>
      </c>
      <c r="F22" s="259">
        <v>7.0379196296222205E-2</v>
      </c>
      <c r="G22" s="261">
        <v>0.15305901982246581</v>
      </c>
      <c r="H22" s="259">
        <v>5.7314663632660997E-3</v>
      </c>
      <c r="I22" s="261">
        <v>6.5184373948944975E-3</v>
      </c>
      <c r="J22" s="259">
        <v>2.5336351330738E-3</v>
      </c>
      <c r="K22" s="261">
        <v>4.2015205441643909E-3</v>
      </c>
      <c r="L22" s="259">
        <v>1.6683621582186E-2</v>
      </c>
      <c r="M22" s="261">
        <v>6.6228907756597736E-3</v>
      </c>
      <c r="N22" s="259">
        <v>-6.6558628250168997E-3</v>
      </c>
      <c r="O22" s="261">
        <v>5.874259421054533E-3</v>
      </c>
      <c r="P22" s="230">
        <v>5.2798056161408098E-2</v>
      </c>
    </row>
    <row r="23" spans="1:16">
      <c r="A23" s="39" t="s">
        <v>24</v>
      </c>
      <c r="B23" s="259">
        <v>0.67160366278044026</v>
      </c>
      <c r="C23" s="261">
        <v>0.12082095156482892</v>
      </c>
      <c r="D23" s="259">
        <v>-0.28073172031370702</v>
      </c>
      <c r="E23" s="261">
        <v>0.16503694968100835</v>
      </c>
      <c r="F23" s="259">
        <v>0.22259657081077161</v>
      </c>
      <c r="G23" s="261">
        <v>0.18963386719063219</v>
      </c>
      <c r="H23" s="259">
        <v>1.3191927836139299E-2</v>
      </c>
      <c r="I23" s="261">
        <v>6.6400249728785265E-3</v>
      </c>
      <c r="J23" s="259">
        <v>4.7286503650044998E-3</v>
      </c>
      <c r="K23" s="261">
        <v>1.1760310238971436E-2</v>
      </c>
      <c r="L23" s="259">
        <v>1.9338876190011799E-2</v>
      </c>
      <c r="M23" s="261">
        <v>1.5634871840457115E-2</v>
      </c>
      <c r="N23" s="259">
        <v>-2.3014706799359502E-2</v>
      </c>
      <c r="O23" s="261">
        <v>2.0579826331360351E-2</v>
      </c>
      <c r="P23" s="230">
        <v>4.3634971770475602E-2</v>
      </c>
    </row>
    <row r="24" spans="1:16">
      <c r="A24" s="39" t="s">
        <v>364</v>
      </c>
      <c r="B24" s="259">
        <v>0.48406674588342019</v>
      </c>
      <c r="C24" s="261">
        <v>0.14222716545810529</v>
      </c>
      <c r="D24" s="259">
        <v>4.3331174062751901E-2</v>
      </c>
      <c r="E24" s="261">
        <v>0.12842035241186767</v>
      </c>
      <c r="F24" s="259">
        <v>9.8037976458965004E-2</v>
      </c>
      <c r="G24" s="261">
        <v>0.20139465405161747</v>
      </c>
      <c r="H24" s="259">
        <v>2.06896141808619E-2</v>
      </c>
      <c r="I24" s="261">
        <v>1.0973219444966377E-2</v>
      </c>
      <c r="J24" s="259">
        <v>8.9018366434052004E-3</v>
      </c>
      <c r="K24" s="261">
        <v>3.3443199982419718E-3</v>
      </c>
      <c r="L24" s="259">
        <v>1.4091713627313899E-2</v>
      </c>
      <c r="M24" s="261">
        <v>4.8898506688881327E-3</v>
      </c>
      <c r="N24" s="259">
        <v>-5.6163479707103999E-3</v>
      </c>
      <c r="O24" s="261">
        <v>5.0447552408339662E-3</v>
      </c>
      <c r="P24" s="230">
        <v>5.6034765707230899E-2</v>
      </c>
    </row>
    <row r="25" spans="1:16">
      <c r="A25" s="39" t="s">
        <v>25</v>
      </c>
      <c r="B25" s="259">
        <v>0.5825828742248742</v>
      </c>
      <c r="C25" s="261">
        <v>0.15451838232402132</v>
      </c>
      <c r="D25" s="259">
        <v>0.51567945536029225</v>
      </c>
      <c r="E25" s="261">
        <v>0.14281973262220721</v>
      </c>
      <c r="F25" s="259">
        <v>4.3895198960286499E-2</v>
      </c>
      <c r="G25" s="261">
        <v>0.15003283172882592</v>
      </c>
      <c r="H25" s="259">
        <v>1.3220556081122001E-3</v>
      </c>
      <c r="I25" s="261">
        <v>5.737431621866634E-3</v>
      </c>
      <c r="J25" s="259">
        <v>5.3776784936225997E-3</v>
      </c>
      <c r="K25" s="261">
        <v>5.4934978173953476E-3</v>
      </c>
      <c r="L25" s="259">
        <v>2.9257187227784798E-2</v>
      </c>
      <c r="M25" s="261">
        <v>1.2810226615760797E-2</v>
      </c>
      <c r="N25" s="259">
        <v>-8.13991062163264E-2</v>
      </c>
      <c r="O25" s="261">
        <v>3.705341558149719E-2</v>
      </c>
      <c r="P25" s="230">
        <v>3.7152892748386797E-2</v>
      </c>
    </row>
    <row r="26" spans="1:16">
      <c r="A26" s="39" t="s">
        <v>26</v>
      </c>
      <c r="B26" s="259">
        <v>0.35320667130885441</v>
      </c>
      <c r="C26" s="261">
        <v>0.12852532367267702</v>
      </c>
      <c r="D26" s="259">
        <v>0.43478135863476108</v>
      </c>
      <c r="E26" s="261">
        <v>0.11134187435189237</v>
      </c>
      <c r="F26" s="259">
        <v>-0.15849293539265491</v>
      </c>
      <c r="G26" s="261">
        <v>0.14556587118117423</v>
      </c>
      <c r="H26" s="259">
        <v>2.4977668329289001E-3</v>
      </c>
      <c r="I26" s="261">
        <v>4.7174617926527742E-3</v>
      </c>
      <c r="J26" s="259">
        <v>1.07809986348346E-2</v>
      </c>
      <c r="K26" s="261">
        <v>5.1782531956740836E-3</v>
      </c>
      <c r="L26" s="259">
        <v>-4.1572803890900002E-4</v>
      </c>
      <c r="M26" s="261">
        <v>5.5267035616670115E-3</v>
      </c>
      <c r="N26" s="259">
        <v>-3.6699318046388E-3</v>
      </c>
      <c r="O26" s="261">
        <v>4.2198933581822137E-3</v>
      </c>
      <c r="P26" s="230">
        <v>4.1866341200215297E-2</v>
      </c>
    </row>
    <row r="27" spans="1:16">
      <c r="A27" s="39" t="s">
        <v>239</v>
      </c>
      <c r="B27" s="259">
        <v>0.38646038699492169</v>
      </c>
      <c r="C27" s="261">
        <v>0.12454727497561066</v>
      </c>
      <c r="D27" s="259">
        <v>0.3591116431985707</v>
      </c>
      <c r="E27" s="261">
        <v>0.10280666399177195</v>
      </c>
      <c r="F27" s="259">
        <v>9.6952273923617105E-2</v>
      </c>
      <c r="G27" s="261">
        <v>0.16590565398017787</v>
      </c>
      <c r="H27" s="259">
        <v>-1.6598924323506001E-2</v>
      </c>
      <c r="I27" s="261">
        <v>6.5265191777851917E-3</v>
      </c>
      <c r="J27" s="259">
        <v>-4.5909240872790002E-4</v>
      </c>
      <c r="K27" s="261">
        <v>3.5956299870541883E-3</v>
      </c>
      <c r="L27" s="259">
        <v>2.6891957295651199E-2</v>
      </c>
      <c r="M27" s="261">
        <v>3.6662321536526199E-3</v>
      </c>
      <c r="N27" s="259">
        <v>2.3546370234204601E-2</v>
      </c>
      <c r="O27" s="261">
        <v>8.12213760066079E-3</v>
      </c>
      <c r="P27" s="230">
        <v>9.41105896413926E-2</v>
      </c>
    </row>
    <row r="28" spans="1:16">
      <c r="A28" s="39" t="s">
        <v>27</v>
      </c>
      <c r="B28" s="259">
        <v>0.4452036999214688</v>
      </c>
      <c r="C28" s="261">
        <v>0.15926375199766732</v>
      </c>
      <c r="D28" s="259">
        <v>0.48662368655280319</v>
      </c>
      <c r="E28" s="261">
        <v>0.11949884313533535</v>
      </c>
      <c r="F28" s="259">
        <v>-1.41659149448768E-2</v>
      </c>
      <c r="G28" s="261">
        <v>0.15114101287611381</v>
      </c>
      <c r="H28" s="259">
        <v>1.4554294883549E-3</v>
      </c>
      <c r="I28" s="261">
        <v>5.0521306349064574E-3</v>
      </c>
      <c r="J28" s="259">
        <v>7.2234019479399999E-5</v>
      </c>
      <c r="K28" s="261">
        <v>3.3710302667447128E-3</v>
      </c>
      <c r="L28" s="259">
        <v>1.50707208667043E-2</v>
      </c>
      <c r="M28" s="261">
        <v>1.085230695125582E-2</v>
      </c>
      <c r="N28" s="259">
        <v>3.3887810688428097E-2</v>
      </c>
      <c r="O28" s="261">
        <v>3.5212970207510873E-2</v>
      </c>
      <c r="P28" s="230">
        <v>2.9394583892953199E-2</v>
      </c>
    </row>
    <row r="29" spans="1:16">
      <c r="A29" s="39" t="s">
        <v>28</v>
      </c>
      <c r="B29" s="259">
        <v>0.67067159760970008</v>
      </c>
      <c r="C29" s="261">
        <v>8.8649533002070638E-2</v>
      </c>
      <c r="D29" s="259">
        <v>0.32919280998736877</v>
      </c>
      <c r="E29" s="261">
        <v>0.10172837700519359</v>
      </c>
      <c r="F29" s="259">
        <v>-0.16912184779867531</v>
      </c>
      <c r="G29" s="261">
        <v>0.13072897069329276</v>
      </c>
      <c r="H29" s="259">
        <v>5.5471274425637996E-3</v>
      </c>
      <c r="I29" s="261">
        <v>5.2621000802085356E-3</v>
      </c>
      <c r="J29" s="259">
        <v>9.0631346049209992E-3</v>
      </c>
      <c r="K29" s="261">
        <v>3.1876187027725109E-3</v>
      </c>
      <c r="L29" s="259">
        <v>4.5633944706688998E-3</v>
      </c>
      <c r="M29" s="261">
        <v>4.3225725475952532E-3</v>
      </c>
      <c r="N29" s="259">
        <v>9.9406286738996999E-3</v>
      </c>
      <c r="O29" s="261">
        <v>6.0075785031336159E-3</v>
      </c>
      <c r="P29" s="230">
        <v>7.93792559517561E-2</v>
      </c>
    </row>
    <row r="30" spans="1:16">
      <c r="A30" s="39" t="s">
        <v>29</v>
      </c>
      <c r="B30" s="259">
        <v>0.59693510229340974</v>
      </c>
      <c r="C30" s="261">
        <v>0.14854452101423421</v>
      </c>
      <c r="D30" s="259">
        <v>0.41592634709265253</v>
      </c>
      <c r="E30" s="261">
        <v>8.291807157124241E-2</v>
      </c>
      <c r="F30" s="259">
        <v>0.1326334147560255</v>
      </c>
      <c r="G30" s="261">
        <v>0.15640295396932966</v>
      </c>
      <c r="H30" s="259">
        <v>4.1645953649616001E-3</v>
      </c>
      <c r="I30" s="261">
        <v>5.3560241466918479E-3</v>
      </c>
      <c r="J30" s="259">
        <v>4.0859668156991002E-3</v>
      </c>
      <c r="K30" s="261">
        <v>2.9471240160688448E-3</v>
      </c>
      <c r="L30" s="259">
        <v>3.8930666776442E-3</v>
      </c>
      <c r="M30" s="261">
        <v>1.8016105628231858E-3</v>
      </c>
      <c r="N30" s="259">
        <v>3.0950339793269E-3</v>
      </c>
      <c r="O30" s="261">
        <v>6.3324375434574403E-3</v>
      </c>
      <c r="P30" s="230">
        <v>4.3830786155755003E-2</v>
      </c>
    </row>
    <row r="31" spans="1:16">
      <c r="A31" s="39" t="s">
        <v>30</v>
      </c>
      <c r="B31" s="259">
        <v>0.51147661454343973</v>
      </c>
      <c r="C31" s="261">
        <v>0.17005815642172567</v>
      </c>
      <c r="D31" s="259">
        <v>0.65110185689768463</v>
      </c>
      <c r="E31" s="261">
        <v>0.28315960906871945</v>
      </c>
      <c r="F31" s="259">
        <v>0.60479268949417164</v>
      </c>
      <c r="G31" s="261">
        <v>0.17443686475219999</v>
      </c>
      <c r="H31" s="259">
        <v>-1.3691431135066399E-2</v>
      </c>
      <c r="I31" s="261">
        <v>6.6287789427383606E-3</v>
      </c>
      <c r="J31" s="259">
        <v>1.1497961487464E-3</v>
      </c>
      <c r="K31" s="261">
        <v>5.0025076876045738E-3</v>
      </c>
      <c r="L31" s="259">
        <v>4.0403786693663998E-3</v>
      </c>
      <c r="M31" s="261">
        <v>8.6048566348806022E-3</v>
      </c>
      <c r="N31" s="259">
        <v>9.7149712807703993E-3</v>
      </c>
      <c r="O31" s="261">
        <v>8.3589443515713312E-3</v>
      </c>
      <c r="P31" s="230">
        <v>4.39771947056459E-2</v>
      </c>
    </row>
    <row r="32" spans="1:16">
      <c r="A32" s="39" t="s">
        <v>31</v>
      </c>
      <c r="B32" s="259">
        <v>0.71822611481902832</v>
      </c>
      <c r="C32" s="261">
        <v>0.12019344233385595</v>
      </c>
      <c r="D32" s="259">
        <v>0.28557206720509959</v>
      </c>
      <c r="E32" s="261">
        <v>0.12996823244839104</v>
      </c>
      <c r="F32" s="259">
        <v>0.40521333945054649</v>
      </c>
      <c r="G32" s="261">
        <v>0.19149263099831595</v>
      </c>
      <c r="H32" s="259">
        <v>4.0642071668209002E-3</v>
      </c>
      <c r="I32" s="261">
        <v>5.1393286633472195E-3</v>
      </c>
      <c r="J32" s="259">
        <v>-5.6565668562429995E-4</v>
      </c>
      <c r="K32" s="261">
        <v>8.2112606918816229E-3</v>
      </c>
      <c r="L32" s="259">
        <v>1.1432406752010699E-2</v>
      </c>
      <c r="M32" s="261">
        <v>1.637459929342109E-2</v>
      </c>
      <c r="N32" s="259">
        <v>4.8796582298854703E-2</v>
      </c>
      <c r="O32" s="261">
        <v>6.3659914877825824E-2</v>
      </c>
      <c r="P32" s="230">
        <v>4.4863245113521202E-2</v>
      </c>
    </row>
    <row r="33" spans="1:16">
      <c r="A33" s="39" t="s">
        <v>32</v>
      </c>
      <c r="B33" s="259">
        <v>0.1020112204787966</v>
      </c>
      <c r="C33" s="261">
        <v>0.19257794649861706</v>
      </c>
      <c r="D33" s="259">
        <v>0.12527728599847349</v>
      </c>
      <c r="E33" s="261">
        <v>0.23375609234726372</v>
      </c>
      <c r="F33" s="259">
        <v>0.1755085650444248</v>
      </c>
      <c r="G33" s="261">
        <v>0.21505375690998479</v>
      </c>
      <c r="H33" s="259">
        <v>-4.6269074869100001E-5</v>
      </c>
      <c r="I33" s="261">
        <v>7.6466584812256242E-3</v>
      </c>
      <c r="J33" s="259">
        <v>-8.3900792090846003E-3</v>
      </c>
      <c r="K33" s="261">
        <v>1.420707018601452E-2</v>
      </c>
      <c r="L33" s="259">
        <v>2.7267606370573599E-2</v>
      </c>
      <c r="M33" s="261">
        <v>1.2960043384781997E-2</v>
      </c>
      <c r="N33" s="259">
        <v>-1.38034335900903E-2</v>
      </c>
      <c r="O33" s="261">
        <v>2.2525119720573882E-2</v>
      </c>
      <c r="P33" s="230">
        <v>2.3035386108908401E-2</v>
      </c>
    </row>
    <row r="34" spans="1:16">
      <c r="A34" s="39" t="s">
        <v>365</v>
      </c>
      <c r="B34" s="259">
        <v>0.85162163148962433</v>
      </c>
      <c r="C34" s="261">
        <v>0.19239770034895604</v>
      </c>
      <c r="D34" s="259">
        <v>0.13116630665948439</v>
      </c>
      <c r="E34" s="261">
        <v>0.17980570267124119</v>
      </c>
      <c r="F34" s="259">
        <v>7.6196225971606399E-2</v>
      </c>
      <c r="G34" s="261">
        <v>0.15747160397346746</v>
      </c>
      <c r="H34" s="259">
        <v>-3.6790810566211E-3</v>
      </c>
      <c r="I34" s="261">
        <v>8.3311409389065505E-3</v>
      </c>
      <c r="J34" s="259">
        <v>5.4865184888173001E-3</v>
      </c>
      <c r="K34" s="261">
        <v>3.9271888780009053E-3</v>
      </c>
      <c r="L34" s="259">
        <v>1.8457563785601E-3</v>
      </c>
      <c r="M34" s="261">
        <v>4.0630823235465931E-3</v>
      </c>
      <c r="N34" s="259">
        <v>2.45618225705539E-2</v>
      </c>
      <c r="O34" s="261">
        <v>3.4201713884786905E-2</v>
      </c>
      <c r="P34" s="230">
        <v>3.5379262974139097E-2</v>
      </c>
    </row>
    <row r="35" spans="1:16">
      <c r="A35" s="39" t="s">
        <v>33</v>
      </c>
      <c r="B35" s="259">
        <v>0.32411720329037819</v>
      </c>
      <c r="C35" s="261">
        <v>4.9047085356912906E-2</v>
      </c>
      <c r="D35" s="259">
        <v>0.1498504746914445</v>
      </c>
      <c r="E35" s="261">
        <v>5.0430709292241138E-2</v>
      </c>
      <c r="F35" s="259">
        <v>0.103074245867025</v>
      </c>
      <c r="G35" s="261">
        <v>7.3171406695584307E-2</v>
      </c>
      <c r="H35" s="259">
        <v>6.9913783891300001E-4</v>
      </c>
      <c r="I35" s="261">
        <v>2.4262990632623622E-3</v>
      </c>
      <c r="J35" s="259">
        <v>1.7541408534189E-3</v>
      </c>
      <c r="K35" s="261">
        <v>3.0229287915192488E-3</v>
      </c>
      <c r="L35" s="259">
        <v>3.2363113579826999E-3</v>
      </c>
      <c r="M35" s="261">
        <v>2.7094543453540206E-3</v>
      </c>
      <c r="N35" s="259">
        <v>-1.0596005215712301E-2</v>
      </c>
      <c r="O35" s="261">
        <v>7.7229108184852981E-3</v>
      </c>
      <c r="P35" s="230">
        <v>3.3702097712042502E-2</v>
      </c>
    </row>
    <row r="36" spans="1:16">
      <c r="A36" s="39" t="s">
        <v>34</v>
      </c>
      <c r="B36" s="259">
        <v>0.92247856061801037</v>
      </c>
      <c r="C36" s="261">
        <v>0.11850724500779894</v>
      </c>
      <c r="D36" s="259">
        <v>3.6514698446247001E-3</v>
      </c>
      <c r="E36" s="261">
        <v>0.10210703942040454</v>
      </c>
      <c r="F36" s="259">
        <v>0.37266836344412552</v>
      </c>
      <c r="G36" s="261">
        <v>0.18011153604558344</v>
      </c>
      <c r="H36" s="259">
        <v>9.9627048092244992E-3</v>
      </c>
      <c r="I36" s="261">
        <v>4.5961594802272111E-3</v>
      </c>
      <c r="J36" s="259">
        <v>3.2168241703935999E-3</v>
      </c>
      <c r="K36" s="261">
        <v>7.3718230854159733E-3</v>
      </c>
      <c r="L36" s="259">
        <v>4.7771579177885E-2</v>
      </c>
      <c r="M36" s="261">
        <v>1.0491678401945303E-2</v>
      </c>
      <c r="N36" s="259">
        <v>3.0443744904635799E-2</v>
      </c>
      <c r="O36" s="261">
        <v>1.5910086903186949E-2</v>
      </c>
      <c r="P36" s="230">
        <v>8.3312929302660793E-2</v>
      </c>
    </row>
    <row r="37" spans="1:16">
      <c r="A37" s="39" t="s">
        <v>35</v>
      </c>
      <c r="B37" s="259">
        <v>0.71774152615963205</v>
      </c>
      <c r="C37" s="261">
        <v>0.15516571050962172</v>
      </c>
      <c r="D37" s="259">
        <v>-2.36302029836063E-2</v>
      </c>
      <c r="E37" s="261">
        <v>0.17262857140372104</v>
      </c>
      <c r="F37" s="259">
        <v>0.33921167754705772</v>
      </c>
      <c r="G37" s="261">
        <v>0.1583035487698316</v>
      </c>
      <c r="H37" s="259">
        <v>2.1878021288803201E-2</v>
      </c>
      <c r="I37" s="261">
        <v>5.7399943453528999E-3</v>
      </c>
      <c r="J37" s="259">
        <v>-2.2203347207849999E-3</v>
      </c>
      <c r="K37" s="261">
        <v>2.5472608420203046E-3</v>
      </c>
      <c r="L37" s="259">
        <v>-1.05617220267405E-2</v>
      </c>
      <c r="M37" s="261">
        <v>6.6074915953000714E-3</v>
      </c>
      <c r="N37" s="259">
        <v>1.40257765253087E-2</v>
      </c>
      <c r="O37" s="261">
        <v>1.3726865051015398E-2</v>
      </c>
      <c r="P37" s="230">
        <v>3.7387250627584301E-2</v>
      </c>
    </row>
    <row r="38" spans="1:16">
      <c r="A38" s="39" t="s">
        <v>36</v>
      </c>
      <c r="B38" s="259">
        <v>1.1104783604846009</v>
      </c>
      <c r="C38" s="261">
        <v>0.18627709010855742</v>
      </c>
      <c r="D38" s="259">
        <v>-0.24714249247322739</v>
      </c>
      <c r="E38" s="261">
        <v>0.2055666044399625</v>
      </c>
      <c r="F38" s="259">
        <v>-0.48841032077419572</v>
      </c>
      <c r="G38" s="261">
        <v>0.55088063137301679</v>
      </c>
      <c r="H38" s="259">
        <v>2.4949404763883298E-2</v>
      </c>
      <c r="I38" s="261">
        <v>1.0945550442259281E-2</v>
      </c>
      <c r="J38" s="259">
        <v>3.8952498539623999E-3</v>
      </c>
      <c r="K38" s="261">
        <v>1.4468927851264886E-2</v>
      </c>
      <c r="L38" s="259">
        <v>3.42528386065915E-2</v>
      </c>
      <c r="M38" s="261">
        <v>1.1122526288840265E-2</v>
      </c>
      <c r="N38" s="259">
        <v>1.18776764813483E-2</v>
      </c>
      <c r="O38" s="261">
        <v>1.9767161519484357E-2</v>
      </c>
      <c r="P38" s="230">
        <v>0.1237289977586645</v>
      </c>
    </row>
    <row r="39" spans="1:16">
      <c r="A39" s="39" t="s">
        <v>37</v>
      </c>
      <c r="B39" s="259">
        <v>0.43276228944355449</v>
      </c>
      <c r="C39" s="261">
        <v>0.10494659519300933</v>
      </c>
      <c r="D39" s="259">
        <v>0.33241426528971579</v>
      </c>
      <c r="E39" s="261">
        <v>0.22065720550881385</v>
      </c>
      <c r="F39" s="259">
        <v>0.21579721234299901</v>
      </c>
      <c r="G39" s="261">
        <v>0.17313391245955559</v>
      </c>
      <c r="H39" s="259">
        <v>3.8396673125765E-3</v>
      </c>
      <c r="I39" s="261">
        <v>5.5069098681630492E-3</v>
      </c>
      <c r="J39" s="259">
        <v>3.8535855793458001E-3</v>
      </c>
      <c r="K39" s="261">
        <v>3.0254052077059988E-3</v>
      </c>
      <c r="L39" s="259">
        <v>1.9769698818108399E-2</v>
      </c>
      <c r="M39" s="261">
        <v>1.3510755068016628E-2</v>
      </c>
      <c r="N39" s="259">
        <v>-3.4978883170411902E-2</v>
      </c>
      <c r="O39" s="261">
        <v>1.2941682677131772E-2</v>
      </c>
      <c r="P39" s="230">
        <v>3.9472674976993902E-2</v>
      </c>
    </row>
    <row r="40" spans="1:16">
      <c r="A40" s="39" t="s">
        <v>38</v>
      </c>
      <c r="B40" s="259">
        <v>0.67477447421925063</v>
      </c>
      <c r="C40" s="261">
        <v>0.21220917535385786</v>
      </c>
      <c r="D40" s="259">
        <v>3.2906790549892401E-2</v>
      </c>
      <c r="E40" s="261">
        <v>0.19365405094752519</v>
      </c>
      <c r="F40" s="259">
        <v>0.55334818133765218</v>
      </c>
      <c r="G40" s="261">
        <v>0.18438893459851438</v>
      </c>
      <c r="H40" s="259">
        <v>-2.5843670924783301E-2</v>
      </c>
      <c r="I40" s="261">
        <v>7.7409203505670642E-3</v>
      </c>
      <c r="J40" s="259">
        <v>-5.0846480153585996E-3</v>
      </c>
      <c r="K40" s="261">
        <v>4.5949445774585776E-3</v>
      </c>
      <c r="L40" s="259">
        <v>1.17557247904848E-2</v>
      </c>
      <c r="M40" s="261">
        <v>1.8981854523636658E-2</v>
      </c>
      <c r="N40" s="259">
        <v>-2.8521818516470999E-2</v>
      </c>
      <c r="O40" s="261">
        <v>1.8217565780958001E-2</v>
      </c>
      <c r="P40" s="230">
        <v>5.98807668694777E-2</v>
      </c>
    </row>
    <row r="41" spans="1:16">
      <c r="A41" s="39" t="s">
        <v>39</v>
      </c>
      <c r="B41" s="259">
        <v>0.32945332694966278</v>
      </c>
      <c r="C41" s="261">
        <v>0.14936094645417028</v>
      </c>
      <c r="D41" s="259">
        <v>0.19559366134166181</v>
      </c>
      <c r="E41" s="261">
        <v>0.15695006492695379</v>
      </c>
      <c r="F41" s="259">
        <v>-0.25117868469647492</v>
      </c>
      <c r="G41" s="261">
        <v>0.377283925740938</v>
      </c>
      <c r="H41" s="259">
        <v>-9.3485519902271001E-3</v>
      </c>
      <c r="I41" s="261">
        <v>7.1403181762277022E-3</v>
      </c>
      <c r="J41" s="259">
        <v>2.3276036498155002E-3</v>
      </c>
      <c r="K41" s="261">
        <v>2.7934376396356072E-3</v>
      </c>
      <c r="L41" s="259">
        <v>5.2982235858620996E-3</v>
      </c>
      <c r="M41" s="261">
        <v>6.3716665817085969E-3</v>
      </c>
      <c r="N41" s="259">
        <v>3.7524073619392001E-3</v>
      </c>
      <c r="O41" s="261">
        <v>1.0806432986564857E-2</v>
      </c>
      <c r="P41" s="230">
        <v>1.7497898142405301E-2</v>
      </c>
    </row>
    <row r="42" spans="1:16">
      <c r="A42" s="39" t="s">
        <v>40</v>
      </c>
      <c r="B42" s="259">
        <v>0.57094656844016101</v>
      </c>
      <c r="C42" s="261">
        <v>0.15874893132358256</v>
      </c>
      <c r="D42" s="259">
        <v>4.0565581353499802E-2</v>
      </c>
      <c r="E42" s="261">
        <v>0.16085530108063989</v>
      </c>
      <c r="F42" s="259">
        <v>4.5811850731061102E-2</v>
      </c>
      <c r="G42" s="261">
        <v>0.16209691728732406</v>
      </c>
      <c r="H42" s="259">
        <v>1.1295171050313001E-3</v>
      </c>
      <c r="I42" s="261">
        <v>8.9470528973176946E-3</v>
      </c>
      <c r="J42" s="259">
        <v>3.4544193943193001E-3</v>
      </c>
      <c r="K42" s="261">
        <v>9.8325233339349172E-3</v>
      </c>
      <c r="L42" s="259">
        <v>2.44820769390783E-2</v>
      </c>
      <c r="M42" s="261">
        <v>7.4951175131205972E-3</v>
      </c>
      <c r="N42" s="259">
        <v>-1.0203417660199899E-2</v>
      </c>
      <c r="O42" s="261">
        <v>1.580345712362605E-2</v>
      </c>
      <c r="P42" s="230">
        <v>3.8011370763914899E-2</v>
      </c>
    </row>
    <row r="43" spans="1:16">
      <c r="A43" s="39" t="s">
        <v>41</v>
      </c>
      <c r="B43" s="259">
        <v>0.29561112951080809</v>
      </c>
      <c r="C43" s="261">
        <v>0.20272324548703755</v>
      </c>
      <c r="D43" s="259">
        <v>-1.3181073980074299E-2</v>
      </c>
      <c r="E43" s="261">
        <v>0.15263973101229858</v>
      </c>
      <c r="F43" s="259">
        <v>0.16745028098195519</v>
      </c>
      <c r="G43" s="261">
        <v>0.18073832184231656</v>
      </c>
      <c r="H43" s="259">
        <v>1.37499638861803E-2</v>
      </c>
      <c r="I43" s="261">
        <v>5.4577077322713391E-3</v>
      </c>
      <c r="J43" s="259">
        <v>8.8178595997130006E-3</v>
      </c>
      <c r="K43" s="261">
        <v>7.4257296257019805E-3</v>
      </c>
      <c r="L43" s="259">
        <v>2.2766014768437998E-2</v>
      </c>
      <c r="M43" s="261">
        <v>6.4446917894488464E-3</v>
      </c>
      <c r="N43" s="259">
        <v>1.29544157503003E-2</v>
      </c>
      <c r="O43" s="261">
        <v>1.5898801408357782E-2</v>
      </c>
      <c r="P43" s="230">
        <v>4.3697370930980903E-2</v>
      </c>
    </row>
    <row r="44" spans="1:16">
      <c r="A44" s="39" t="s">
        <v>42</v>
      </c>
      <c r="B44" s="259">
        <v>0.25398788942406048</v>
      </c>
      <c r="C44" s="261">
        <v>0.11135647663376316</v>
      </c>
      <c r="D44" s="259">
        <v>0.37680110153069257</v>
      </c>
      <c r="E44" s="261">
        <v>0.10030030265704949</v>
      </c>
      <c r="F44" s="259">
        <v>0.46537570033932663</v>
      </c>
      <c r="G44" s="261">
        <v>0.15899048349841294</v>
      </c>
      <c r="H44" s="259">
        <v>1.8693286256456999E-3</v>
      </c>
      <c r="I44" s="261">
        <v>5.0138386777036715E-3</v>
      </c>
      <c r="J44" s="259">
        <v>1.3223562136840601E-2</v>
      </c>
      <c r="K44" s="261">
        <v>3.9225025252779631E-3</v>
      </c>
      <c r="L44" s="259">
        <v>9.4778530516230995E-3</v>
      </c>
      <c r="M44" s="261">
        <v>3.6457296381120483E-3</v>
      </c>
      <c r="N44" s="259">
        <v>9.7798057933225994E-3</v>
      </c>
      <c r="O44" s="261">
        <v>7.6723229742705268E-3</v>
      </c>
      <c r="P44" s="230">
        <v>6.1697908028713298E-2</v>
      </c>
    </row>
    <row r="45" spans="1:16">
      <c r="A45" s="39" t="s">
        <v>43</v>
      </c>
      <c r="B45" s="259">
        <v>0.21895012710099651</v>
      </c>
      <c r="C45" s="261">
        <v>9.0599895970235295E-2</v>
      </c>
      <c r="D45" s="259">
        <v>2.8689472248407202E-2</v>
      </c>
      <c r="E45" s="261">
        <v>7.122128008096329E-2</v>
      </c>
      <c r="F45" s="259">
        <v>0.1201314528615081</v>
      </c>
      <c r="G45" s="261">
        <v>8.3425901797263058E-2</v>
      </c>
      <c r="H45" s="259">
        <v>-1.0640632387138801E-2</v>
      </c>
      <c r="I45" s="261">
        <v>3.5322241863687404E-3</v>
      </c>
      <c r="J45" s="259">
        <v>7.5253262319122001E-3</v>
      </c>
      <c r="K45" s="261">
        <v>4.9623319422559984E-3</v>
      </c>
      <c r="L45" s="259">
        <v>1.5283450802184399E-2</v>
      </c>
      <c r="M45" s="261">
        <v>4.5210898397075403E-3</v>
      </c>
      <c r="N45" s="259">
        <v>-6.7288425821286999E-3</v>
      </c>
      <c r="O45" s="261">
        <v>3.4583827582553256E-3</v>
      </c>
      <c r="P45" s="230">
        <v>5.7305914218715601E-2</v>
      </c>
    </row>
    <row r="46" spans="1:16">
      <c r="A46" s="39" t="s">
        <v>44</v>
      </c>
      <c r="B46" s="259">
        <v>0.39879328635507572</v>
      </c>
      <c r="C46" s="261">
        <v>6.6625782613878748E-2</v>
      </c>
      <c r="D46" s="259">
        <v>3.43046958331523E-2</v>
      </c>
      <c r="E46" s="261">
        <v>6.9975845321445726E-2</v>
      </c>
      <c r="F46" s="259">
        <v>-7.7563415947984493E-2</v>
      </c>
      <c r="G46" s="261">
        <v>7.9861845883995336E-2</v>
      </c>
      <c r="H46" s="259">
        <v>7.6396873356914001E-3</v>
      </c>
      <c r="I46" s="261">
        <v>3.8137149375480637E-3</v>
      </c>
      <c r="J46" s="259">
        <v>-3.4398138128860002E-4</v>
      </c>
      <c r="K46" s="261">
        <v>2.6759885901984437E-3</v>
      </c>
      <c r="L46" s="259">
        <v>-9.0877051657019996E-4</v>
      </c>
      <c r="M46" s="261">
        <v>2.5448835476894736E-3</v>
      </c>
      <c r="N46" s="259">
        <v>-1.41927121799654E-2</v>
      </c>
      <c r="O46" s="261">
        <v>5.6845266916196778E-3</v>
      </c>
      <c r="P46" s="230">
        <v>2.5487562046183899E-2</v>
      </c>
    </row>
    <row r="47" spans="1:16">
      <c r="A47" s="39" t="s">
        <v>45</v>
      </c>
      <c r="B47" s="259">
        <v>0.58471303066203939</v>
      </c>
      <c r="C47" s="261">
        <v>0.13439327601455556</v>
      </c>
      <c r="D47" s="259">
        <v>7.0271958654953698E-2</v>
      </c>
      <c r="E47" s="261">
        <v>0.15439255550014719</v>
      </c>
      <c r="F47" s="259">
        <v>0.24612180261140049</v>
      </c>
      <c r="G47" s="261">
        <v>0.20613450914439743</v>
      </c>
      <c r="H47" s="259">
        <v>-1.02752873546323E-2</v>
      </c>
      <c r="I47" s="261">
        <v>7.9460298268275546E-3</v>
      </c>
      <c r="J47" s="259">
        <v>6.1756764057637999E-3</v>
      </c>
      <c r="K47" s="261">
        <v>3.8205428576441134E-3</v>
      </c>
      <c r="L47" s="259">
        <v>1.55873999491847E-2</v>
      </c>
      <c r="M47" s="261">
        <v>7.5163274403645909E-3</v>
      </c>
      <c r="N47" s="259">
        <v>9.8236577686675007E-3</v>
      </c>
      <c r="O47" s="261">
        <v>1.2950717942430953E-2</v>
      </c>
      <c r="P47" s="230">
        <v>3.7073039897235302E-2</v>
      </c>
    </row>
    <row r="48" spans="1:16">
      <c r="A48" s="39" t="s">
        <v>46</v>
      </c>
      <c r="B48" s="259" t="s">
        <v>354</v>
      </c>
      <c r="C48" s="261" t="s">
        <v>354</v>
      </c>
      <c r="D48" s="259" t="s">
        <v>354</v>
      </c>
      <c r="E48" s="261" t="s">
        <v>354</v>
      </c>
      <c r="F48" s="259" t="s">
        <v>354</v>
      </c>
      <c r="G48" s="261" t="s">
        <v>354</v>
      </c>
      <c r="H48" s="259" t="s">
        <v>354</v>
      </c>
      <c r="I48" s="261" t="s">
        <v>354</v>
      </c>
      <c r="J48" s="259" t="s">
        <v>354</v>
      </c>
      <c r="K48" s="261" t="s">
        <v>354</v>
      </c>
      <c r="L48" s="259" t="s">
        <v>354</v>
      </c>
      <c r="M48" s="261" t="s">
        <v>354</v>
      </c>
      <c r="N48" s="259" t="s">
        <v>354</v>
      </c>
      <c r="O48" s="261" t="s">
        <v>354</v>
      </c>
      <c r="P48" s="230" t="s">
        <v>354</v>
      </c>
    </row>
    <row r="49" spans="1:16">
      <c r="A49" s="39" t="s">
        <v>47</v>
      </c>
      <c r="B49" s="259">
        <v>-8.3836603675920093E-2</v>
      </c>
      <c r="C49" s="261">
        <v>0.19335597121725151</v>
      </c>
      <c r="D49" s="259">
        <v>0.21116074128079079</v>
      </c>
      <c r="E49" s="261">
        <v>0.20222614806036851</v>
      </c>
      <c r="F49" s="259">
        <v>0.13276376924069941</v>
      </c>
      <c r="G49" s="261">
        <v>0.21040602395311264</v>
      </c>
      <c r="H49" s="259">
        <v>1.7683442299568999E-2</v>
      </c>
      <c r="I49" s="261">
        <v>1.6314906935306451E-2</v>
      </c>
      <c r="J49" s="259">
        <v>2.1392569053564001E-3</v>
      </c>
      <c r="K49" s="261">
        <v>7.8722804844611801E-3</v>
      </c>
      <c r="L49" s="259">
        <v>4.6691119726314E-3</v>
      </c>
      <c r="M49" s="261">
        <v>8.1353462500911352E-3</v>
      </c>
      <c r="N49" s="259">
        <v>-6.6214986899540999E-3</v>
      </c>
      <c r="O49" s="261">
        <v>8.8122360135403609E-3</v>
      </c>
      <c r="P49" s="230">
        <v>8.9571253816270995E-3</v>
      </c>
    </row>
    <row r="50" spans="1:16">
      <c r="A50" s="39" t="s">
        <v>48</v>
      </c>
      <c r="B50" s="259">
        <v>1.2702248362811259</v>
      </c>
      <c r="C50" s="261">
        <v>0.25977512002856507</v>
      </c>
      <c r="D50" s="259">
        <v>0.39233078492003448</v>
      </c>
      <c r="E50" s="261">
        <v>0.24479809895241991</v>
      </c>
      <c r="F50" s="259" t="s">
        <v>458</v>
      </c>
      <c r="G50" s="261" t="s">
        <v>458</v>
      </c>
      <c r="H50" s="259">
        <v>-1.8926207740686499E-2</v>
      </c>
      <c r="I50" s="261">
        <v>1.4380524745562595E-2</v>
      </c>
      <c r="J50" s="259">
        <v>-8.7769263373931004E-3</v>
      </c>
      <c r="K50" s="261">
        <v>6.2824819157582873E-3</v>
      </c>
      <c r="L50" s="259">
        <v>4.3453708516752301E-2</v>
      </c>
      <c r="M50" s="261">
        <v>2.5032025931460412E-2</v>
      </c>
      <c r="N50" s="259">
        <v>-2.7255165789591401E-2</v>
      </c>
      <c r="O50" s="261">
        <v>2.5762657365665843E-2</v>
      </c>
      <c r="P50" s="230">
        <v>6.4599298556060294E-2</v>
      </c>
    </row>
    <row r="51" spans="1:16">
      <c r="A51" s="39" t="s">
        <v>49</v>
      </c>
      <c r="B51" s="259">
        <v>0.4060293212177204</v>
      </c>
      <c r="C51" s="261">
        <v>0.1129127694003547</v>
      </c>
      <c r="D51" s="259">
        <v>0.38229638628493201</v>
      </c>
      <c r="E51" s="261">
        <v>0.12565791529784376</v>
      </c>
      <c r="F51" s="259">
        <v>-3.4776914563508898E-2</v>
      </c>
      <c r="G51" s="261">
        <v>0.24945540402558894</v>
      </c>
      <c r="H51" s="259">
        <v>-2.2682412661833899E-2</v>
      </c>
      <c r="I51" s="261">
        <v>6.1783523303019696E-3</v>
      </c>
      <c r="J51" s="259">
        <v>1.6224355078337E-3</v>
      </c>
      <c r="K51" s="261">
        <v>2.2546188594371355E-3</v>
      </c>
      <c r="L51" s="259">
        <v>2.37100322748382E-2</v>
      </c>
      <c r="M51" s="261">
        <v>3.4063495245649925E-3</v>
      </c>
      <c r="N51" s="259">
        <v>-2.62054043230616E-2</v>
      </c>
      <c r="O51" s="261">
        <v>1.7884224838575127E-2</v>
      </c>
      <c r="P51" s="230">
        <v>3.5659662727360701E-2</v>
      </c>
    </row>
    <row r="52" spans="1:16">
      <c r="A52" s="39" t="s">
        <v>50</v>
      </c>
      <c r="B52" s="259">
        <v>0.18543576194027639</v>
      </c>
      <c r="C52" s="261">
        <v>0.18546457872153843</v>
      </c>
      <c r="D52" s="259">
        <v>4.2153074376111203E-2</v>
      </c>
      <c r="E52" s="261">
        <v>0.21428390151804677</v>
      </c>
      <c r="F52" s="259">
        <v>-0.15759484748716801</v>
      </c>
      <c r="G52" s="261">
        <v>0.24014390458552556</v>
      </c>
      <c r="H52" s="259">
        <v>6.4369118990836999E-3</v>
      </c>
      <c r="I52" s="261">
        <v>7.077103681750802E-3</v>
      </c>
      <c r="J52" s="259">
        <v>4.5592683750689998E-4</v>
      </c>
      <c r="K52" s="261">
        <v>3.7665494883314665E-3</v>
      </c>
      <c r="L52" s="259">
        <v>1.6930438654333999E-2</v>
      </c>
      <c r="M52" s="261">
        <v>1.0353758363927412E-2</v>
      </c>
      <c r="N52" s="259">
        <v>5.6077108845976999E-3</v>
      </c>
      <c r="O52" s="261">
        <v>1.2970815366866189E-2</v>
      </c>
      <c r="P52" s="230">
        <v>7.3313181247678999E-3</v>
      </c>
    </row>
    <row r="53" spans="1:16">
      <c r="A53" s="39" t="s">
        <v>51</v>
      </c>
      <c r="B53" s="259">
        <v>0.38607874624483263</v>
      </c>
      <c r="C53" s="261">
        <v>0.10303680243619778</v>
      </c>
      <c r="D53" s="259">
        <v>7.0639036387356496E-2</v>
      </c>
      <c r="E53" s="261">
        <v>0.10755721405452522</v>
      </c>
      <c r="F53" s="259">
        <v>2.171885670514E-4</v>
      </c>
      <c r="G53" s="261">
        <v>0.14282825010287176</v>
      </c>
      <c r="H53" s="259">
        <v>9.0936915640356993E-3</v>
      </c>
      <c r="I53" s="261">
        <v>3.3829971795726211E-3</v>
      </c>
      <c r="J53" s="259">
        <v>1.4131951408173E-3</v>
      </c>
      <c r="K53" s="261">
        <v>5.0991337653323284E-3</v>
      </c>
      <c r="L53" s="259">
        <v>1.34180067052813E-2</v>
      </c>
      <c r="M53" s="261">
        <v>6.5320420247927807E-3</v>
      </c>
      <c r="N53" s="259">
        <v>-7.5138852569903002E-3</v>
      </c>
      <c r="O53" s="261">
        <v>1.409742139030741E-2</v>
      </c>
      <c r="P53" s="230">
        <v>2.54276037348883E-2</v>
      </c>
    </row>
    <row r="54" spans="1:16">
      <c r="A54" s="39" t="s">
        <v>52</v>
      </c>
      <c r="B54" s="259">
        <v>0.65936481874090502</v>
      </c>
      <c r="C54" s="261">
        <v>0.12624631456117269</v>
      </c>
      <c r="D54" s="259">
        <v>0.1007602987216106</v>
      </c>
      <c r="E54" s="261">
        <v>0.12180184946414679</v>
      </c>
      <c r="F54" s="259">
        <v>-0.15800276720874989</v>
      </c>
      <c r="G54" s="261">
        <v>0.27124289433994697</v>
      </c>
      <c r="H54" s="259">
        <v>-1.4010720400564E-3</v>
      </c>
      <c r="I54" s="261">
        <v>6.1681199702883936E-3</v>
      </c>
      <c r="J54" s="259">
        <v>3.9711154851842997E-3</v>
      </c>
      <c r="K54" s="261">
        <v>1.9099581485817147E-3</v>
      </c>
      <c r="L54" s="259">
        <v>1.05269329935355E-2</v>
      </c>
      <c r="M54" s="261">
        <v>4.0900102138785241E-3</v>
      </c>
      <c r="N54" s="259">
        <v>-9.0731205553471004E-3</v>
      </c>
      <c r="O54" s="261">
        <v>5.6067389494224617E-3</v>
      </c>
      <c r="P54" s="230">
        <v>3.9270599182746203E-2</v>
      </c>
    </row>
    <row r="55" spans="1:16">
      <c r="A55" s="41" t="s">
        <v>53</v>
      </c>
      <c r="B55" s="259">
        <v>0.43847035855138422</v>
      </c>
      <c r="C55" s="261">
        <v>5.0930537457087859E-2</v>
      </c>
      <c r="D55" s="259">
        <v>4.4945567503185103E-2</v>
      </c>
      <c r="E55" s="261">
        <v>8.1483115878533768E-2</v>
      </c>
      <c r="F55" s="259">
        <v>-8.9849298946775194E-2</v>
      </c>
      <c r="G55" s="261">
        <v>8.1583552111673813E-2</v>
      </c>
      <c r="H55" s="259">
        <v>-6.4832227389145999E-3</v>
      </c>
      <c r="I55" s="261">
        <v>3.3773565680809115E-3</v>
      </c>
      <c r="J55" s="259">
        <v>-6.3174681996675999E-3</v>
      </c>
      <c r="K55" s="261">
        <v>1.4500591148606651E-3</v>
      </c>
      <c r="L55" s="259">
        <v>9.9790850242049995E-3</v>
      </c>
      <c r="M55" s="261">
        <v>2.0651950534332796E-3</v>
      </c>
      <c r="N55" s="259">
        <v>-1.95645665211008E-2</v>
      </c>
      <c r="O55" s="261">
        <v>1.6325946944452874E-2</v>
      </c>
      <c r="P55" s="230">
        <v>3.0375789215020699E-2</v>
      </c>
    </row>
    <row r="56" spans="1:16">
      <c r="A56" s="41" t="s">
        <v>54</v>
      </c>
      <c r="B56" s="259">
        <v>0.23458448840319371</v>
      </c>
      <c r="C56" s="261">
        <v>9.6181529176443931E-2</v>
      </c>
      <c r="D56" s="259">
        <v>-1.6585336604757198E-2</v>
      </c>
      <c r="E56" s="261">
        <v>9.8382234636439136E-2</v>
      </c>
      <c r="F56" s="259">
        <v>0.14700696534611679</v>
      </c>
      <c r="G56" s="261">
        <v>0.1231752311905709</v>
      </c>
      <c r="H56" s="259">
        <v>-8.4602078093550005E-3</v>
      </c>
      <c r="I56" s="261">
        <v>4.5191906176726354E-3</v>
      </c>
      <c r="J56" s="259">
        <v>1.13660781790629E-2</v>
      </c>
      <c r="K56" s="261">
        <v>3.6271544428573858E-3</v>
      </c>
      <c r="L56" s="259">
        <v>7.1656041899551999E-3</v>
      </c>
      <c r="M56" s="261">
        <v>3.7681839707180073E-3</v>
      </c>
      <c r="N56" s="259">
        <v>-4.2789493019758E-3</v>
      </c>
      <c r="O56" s="261">
        <v>4.0724110926478856E-3</v>
      </c>
      <c r="P56" s="230">
        <v>6.3729966375799404E-2</v>
      </c>
    </row>
    <row r="57" spans="1:16">
      <c r="A57" s="41" t="s">
        <v>55</v>
      </c>
      <c r="B57" s="259">
        <v>0.86072273854037507</v>
      </c>
      <c r="C57" s="261">
        <v>8.0280815663752558E-2</v>
      </c>
      <c r="D57" s="259">
        <v>-0.20276214185689909</v>
      </c>
      <c r="E57" s="261">
        <v>0.11456545258643942</v>
      </c>
      <c r="F57" s="259">
        <v>0.19588211253672849</v>
      </c>
      <c r="G57" s="261">
        <v>0.17285694345395197</v>
      </c>
      <c r="H57" s="259">
        <v>-2.3042557861781599E-2</v>
      </c>
      <c r="I57" s="261">
        <v>6.0866374741208908E-3</v>
      </c>
      <c r="J57" s="259">
        <v>6.1778231217875E-3</v>
      </c>
      <c r="K57" s="261">
        <v>2.5252933482351097E-3</v>
      </c>
      <c r="L57" s="259">
        <v>4.3591441226630001E-3</v>
      </c>
      <c r="M57" s="261">
        <v>3.6039419721681865E-3</v>
      </c>
      <c r="N57" s="259">
        <v>3.9975548522916099E-2</v>
      </c>
      <c r="O57" s="261">
        <v>1.1725577131591752E-2</v>
      </c>
      <c r="P57" s="230">
        <v>6.0329943828928201E-2</v>
      </c>
    </row>
    <row r="58" spans="1:16">
      <c r="A58" s="41" t="s">
        <v>56</v>
      </c>
      <c r="B58" s="259">
        <v>0.6873274496932924</v>
      </c>
      <c r="C58" s="261">
        <v>0.12462218390911628</v>
      </c>
      <c r="D58" s="259">
        <v>6.5589584954749702E-2</v>
      </c>
      <c r="E58" s="261">
        <v>0.10425505766253358</v>
      </c>
      <c r="F58" s="259">
        <v>-0.1240092315800914</v>
      </c>
      <c r="G58" s="261">
        <v>0.12928088743272714</v>
      </c>
      <c r="H58" s="259">
        <v>-2.8317219351231101E-2</v>
      </c>
      <c r="I58" s="261">
        <v>8.1744559323179197E-3</v>
      </c>
      <c r="J58" s="259">
        <v>2.2155514298273999E-3</v>
      </c>
      <c r="K58" s="261">
        <v>2.295410549811026E-3</v>
      </c>
      <c r="L58" s="259">
        <v>9.0505264188397005E-3</v>
      </c>
      <c r="M58" s="261">
        <v>4.4279114865776069E-3</v>
      </c>
      <c r="N58" s="259">
        <v>-3.7410756594466999E-3</v>
      </c>
      <c r="O58" s="261">
        <v>5.6248238370447904E-3</v>
      </c>
      <c r="P58" s="230">
        <v>5.6089401563807602E-2</v>
      </c>
    </row>
    <row r="59" spans="1:16">
      <c r="A59" s="41" t="s">
        <v>57</v>
      </c>
      <c r="B59" s="259">
        <v>0.50823357015940851</v>
      </c>
      <c r="C59" s="261">
        <v>7.9125672110229778E-2</v>
      </c>
      <c r="D59" s="259">
        <v>-0.15855636925195191</v>
      </c>
      <c r="E59" s="261">
        <v>5.8464545873330435E-2</v>
      </c>
      <c r="F59" s="259">
        <v>-0.2176076077126059</v>
      </c>
      <c r="G59" s="261">
        <v>0.10861018376607923</v>
      </c>
      <c r="H59" s="259">
        <v>1.5222991144433901E-2</v>
      </c>
      <c r="I59" s="261">
        <v>4.2486033236325766E-3</v>
      </c>
      <c r="J59" s="259">
        <v>-4.8535383178798996E-3</v>
      </c>
      <c r="K59" s="261">
        <v>8.5250132924866715E-4</v>
      </c>
      <c r="L59" s="259">
        <v>2.8345053523801001E-3</v>
      </c>
      <c r="M59" s="261">
        <v>1.1054354863758969E-3</v>
      </c>
      <c r="N59" s="259">
        <v>-5.0274453527120004E-4</v>
      </c>
      <c r="O59" s="261">
        <v>3.1164212991133819E-3</v>
      </c>
      <c r="P59" s="230">
        <v>2.8741457507398101E-2</v>
      </c>
    </row>
    <row r="60" spans="1:16">
      <c r="A60" s="41" t="s">
        <v>58</v>
      </c>
      <c r="B60" s="259" t="s">
        <v>256</v>
      </c>
      <c r="C60" s="261" t="s">
        <v>256</v>
      </c>
      <c r="D60" s="259" t="s">
        <v>256</v>
      </c>
      <c r="E60" s="261" t="s">
        <v>256</v>
      </c>
      <c r="F60" s="259" t="s">
        <v>256</v>
      </c>
      <c r="G60" s="261" t="s">
        <v>256</v>
      </c>
      <c r="H60" s="259" t="s">
        <v>256</v>
      </c>
      <c r="I60" s="261" t="s">
        <v>256</v>
      </c>
      <c r="J60" s="259" t="s">
        <v>256</v>
      </c>
      <c r="K60" s="261" t="s">
        <v>256</v>
      </c>
      <c r="L60" s="259" t="s">
        <v>256</v>
      </c>
      <c r="M60" s="261" t="s">
        <v>256</v>
      </c>
      <c r="N60" s="259" t="s">
        <v>256</v>
      </c>
      <c r="O60" s="261" t="s">
        <v>256</v>
      </c>
      <c r="P60" s="230" t="s">
        <v>256</v>
      </c>
    </row>
    <row r="61" spans="1:16">
      <c r="A61" s="41" t="s">
        <v>59</v>
      </c>
      <c r="B61" s="259">
        <v>0.58263754335899443</v>
      </c>
      <c r="C61" s="261">
        <v>0.26883135819467407</v>
      </c>
      <c r="D61" s="259">
        <v>3.10711043492823E-2</v>
      </c>
      <c r="E61" s="261">
        <v>0.12245596815623427</v>
      </c>
      <c r="F61" s="259">
        <v>0.18221621177226649</v>
      </c>
      <c r="G61" s="261">
        <v>0.22419274918288096</v>
      </c>
      <c r="H61" s="259">
        <v>-9.1254192635859994E-3</v>
      </c>
      <c r="I61" s="261">
        <v>9.9711987260538149E-3</v>
      </c>
      <c r="J61" s="259">
        <v>1.71345816353503E-2</v>
      </c>
      <c r="K61" s="261">
        <v>2.809449088541791E-3</v>
      </c>
      <c r="L61" s="259">
        <v>1.5898813696437999E-2</v>
      </c>
      <c r="M61" s="261">
        <v>1.5998713368093265E-2</v>
      </c>
      <c r="N61" s="259">
        <v>1.91916782311276E-2</v>
      </c>
      <c r="O61" s="261">
        <v>4.4647087219106582E-2</v>
      </c>
      <c r="P61" s="230">
        <v>0.1199676861768882</v>
      </c>
    </row>
    <row r="62" spans="1:16">
      <c r="A62" s="43" t="s">
        <v>232</v>
      </c>
      <c r="B62" s="259">
        <v>0.47239419631986268</v>
      </c>
      <c r="C62" s="261">
        <v>2.62117060183303E-2</v>
      </c>
      <c r="D62" s="259">
        <v>0.17536245685095239</v>
      </c>
      <c r="E62" s="261">
        <v>2.58463206909549E-2</v>
      </c>
      <c r="F62" s="259">
        <v>9.4587611737646293E-2</v>
      </c>
      <c r="G62" s="261">
        <v>3.4312998256205103E-2</v>
      </c>
      <c r="H62" s="259">
        <v>-4.50507447734E-4</v>
      </c>
      <c r="I62" s="261">
        <v>1.1477363055709001E-3</v>
      </c>
      <c r="J62" s="259">
        <v>3.5704883389139999E-3</v>
      </c>
      <c r="K62" s="261">
        <v>1.0871939132661001E-3</v>
      </c>
      <c r="L62" s="259">
        <v>1.45767312590094E-2</v>
      </c>
      <c r="M62" s="261">
        <v>1.5070146094886001E-3</v>
      </c>
      <c r="N62" s="259">
        <v>2.5825194119200001E-5</v>
      </c>
      <c r="O62" s="261">
        <v>3.5686950831021001E-3</v>
      </c>
      <c r="P62" s="230">
        <v>4.9713419921154599E-2</v>
      </c>
    </row>
    <row r="63" spans="1:16">
      <c r="A63" s="43" t="s">
        <v>235</v>
      </c>
      <c r="B63" s="259">
        <v>0.44880476593971252</v>
      </c>
      <c r="C63" s="261">
        <v>3.4959964454174E-2</v>
      </c>
      <c r="D63" s="259">
        <v>0.1997206062078476</v>
      </c>
      <c r="E63" s="261">
        <v>2.8706820681691201E-2</v>
      </c>
      <c r="F63" s="259">
        <v>9.4599887728691101E-2</v>
      </c>
      <c r="G63" s="261">
        <v>4.22458574175835E-2</v>
      </c>
      <c r="H63" s="259">
        <v>-2.3169764317572E-3</v>
      </c>
      <c r="I63" s="261">
        <v>1.5485004987567999E-3</v>
      </c>
      <c r="J63" s="259">
        <v>1.6846492653713001E-3</v>
      </c>
      <c r="K63" s="261">
        <v>1.0472193825990001E-3</v>
      </c>
      <c r="L63" s="259">
        <v>1.1663637124002001E-2</v>
      </c>
      <c r="M63" s="261">
        <v>1.2885087635368E-3</v>
      </c>
      <c r="N63" s="259">
        <v>-1.3182128313929001E-3</v>
      </c>
      <c r="O63" s="261">
        <v>4.1178199462593001E-3</v>
      </c>
      <c r="P63" s="230">
        <v>4.6880349516868598E-2</v>
      </c>
    </row>
    <row r="64" spans="1:16" ht="13.5" thickBot="1">
      <c r="A64" s="225" t="s">
        <v>236</v>
      </c>
      <c r="B64" s="260">
        <v>0.50799849974231126</v>
      </c>
      <c r="C64" s="262">
        <v>2.2123856331569599E-2</v>
      </c>
      <c r="D64" s="260">
        <v>0.14613697163609271</v>
      </c>
      <c r="E64" s="262">
        <v>2.2054291516846701E-2</v>
      </c>
      <c r="F64" s="260">
        <v>9.5949643754716304E-2</v>
      </c>
      <c r="G64" s="262">
        <v>2.9135176964650199E-2</v>
      </c>
      <c r="H64" s="260">
        <v>-1.0586425577035E-3</v>
      </c>
      <c r="I64" s="262">
        <v>1.0551066829828E-3</v>
      </c>
      <c r="J64" s="260">
        <v>3.1590410676887002E-3</v>
      </c>
      <c r="K64" s="262">
        <v>8.2421007493669999E-4</v>
      </c>
      <c r="L64" s="260">
        <v>1.3512277787808301E-2</v>
      </c>
      <c r="M64" s="262">
        <v>1.3454035001697999E-3</v>
      </c>
      <c r="N64" s="260">
        <v>-8.0091400201740004E-4</v>
      </c>
      <c r="O64" s="262">
        <v>2.7809331854533998E-3</v>
      </c>
      <c r="P64" s="231">
        <v>4.8351136297528699E-2</v>
      </c>
    </row>
    <row r="66" spans="1:18" s="83" customFormat="1" ht="12.75" customHeight="1">
      <c r="A66" s="205" t="s">
        <v>339</v>
      </c>
      <c r="B66" s="205"/>
      <c r="C66" s="205"/>
      <c r="D66" s="205"/>
      <c r="E66" s="205"/>
      <c r="F66" s="205"/>
      <c r="G66" s="205"/>
      <c r="H66" s="205"/>
      <c r="I66" s="205"/>
      <c r="J66" s="205"/>
      <c r="K66" s="205"/>
      <c r="L66" s="205"/>
      <c r="M66" s="205"/>
      <c r="N66" s="205"/>
      <c r="O66" s="205"/>
      <c r="P66" s="205"/>
    </row>
    <row r="67" spans="1:18" s="83" customFormat="1" ht="12.75" customHeight="1">
      <c r="A67" s="226" t="s">
        <v>322</v>
      </c>
      <c r="B67" s="205"/>
      <c r="C67" s="205"/>
      <c r="D67" s="205"/>
      <c r="E67" s="205"/>
      <c r="F67" s="205"/>
      <c r="G67" s="205"/>
      <c r="H67" s="205"/>
      <c r="I67" s="205"/>
      <c r="J67" s="205"/>
      <c r="K67" s="205"/>
      <c r="L67" s="205"/>
      <c r="M67" s="205"/>
      <c r="N67" s="205"/>
      <c r="O67" s="205"/>
      <c r="P67" s="205"/>
    </row>
    <row r="68" spans="1:18" s="83" customFormat="1" ht="12.75" customHeight="1">
      <c r="A68" s="226" t="s">
        <v>328</v>
      </c>
      <c r="B68" s="205"/>
      <c r="C68" s="205"/>
      <c r="D68" s="205"/>
      <c r="E68" s="205"/>
      <c r="F68" s="205"/>
      <c r="G68" s="205"/>
      <c r="H68" s="205"/>
      <c r="I68" s="205"/>
      <c r="J68" s="205"/>
      <c r="K68" s="205"/>
      <c r="L68" s="205"/>
      <c r="M68" s="205"/>
      <c r="N68" s="205"/>
      <c r="O68" s="205"/>
      <c r="P68" s="205"/>
    </row>
    <row r="69" spans="1:18" s="83" customFormat="1" ht="12.75" customHeight="1">
      <c r="A69" s="227" t="s">
        <v>303</v>
      </c>
      <c r="B69" s="205"/>
      <c r="C69" s="205"/>
      <c r="D69" s="205"/>
      <c r="E69" s="205"/>
      <c r="F69" s="205"/>
      <c r="G69" s="205"/>
      <c r="H69" s="205"/>
      <c r="I69" s="205"/>
      <c r="J69" s="205"/>
      <c r="K69" s="205"/>
      <c r="L69" s="205"/>
      <c r="M69" s="205"/>
      <c r="N69" s="205"/>
      <c r="O69" s="205"/>
      <c r="P69" s="205"/>
    </row>
    <row r="70" spans="1:18" s="83" customFormat="1" ht="12.75" customHeight="1">
      <c r="A70" s="205" t="s">
        <v>362</v>
      </c>
      <c r="B70" s="205"/>
      <c r="C70" s="205"/>
      <c r="D70" s="205"/>
      <c r="E70" s="205"/>
      <c r="F70" s="205"/>
      <c r="G70" s="205"/>
      <c r="H70" s="205"/>
      <c r="I70" s="205"/>
      <c r="J70" s="205"/>
      <c r="K70" s="205"/>
      <c r="L70" s="205"/>
      <c r="M70" s="205"/>
      <c r="N70" s="205"/>
      <c r="O70" s="205"/>
      <c r="P70" s="205"/>
    </row>
    <row r="71" spans="1:18" s="83" customFormat="1" ht="12.75" customHeight="1">
      <c r="A71" s="227" t="s">
        <v>357</v>
      </c>
      <c r="B71" s="205"/>
      <c r="C71" s="205"/>
      <c r="D71" s="205"/>
      <c r="E71" s="205"/>
      <c r="F71" s="205"/>
      <c r="G71" s="205"/>
      <c r="H71" s="205"/>
      <c r="I71" s="205"/>
      <c r="J71" s="205"/>
      <c r="K71" s="205"/>
      <c r="L71" s="205"/>
      <c r="M71" s="205"/>
      <c r="N71" s="205"/>
      <c r="O71" s="205"/>
      <c r="P71" s="205"/>
    </row>
    <row r="72" spans="1:18" s="83" customFormat="1" ht="14.1" customHeight="1">
      <c r="A72" s="83" t="s">
        <v>359</v>
      </c>
    </row>
    <row r="73" spans="1:18" s="83" customFormat="1">
      <c r="A73" s="175" t="s">
        <v>366</v>
      </c>
    </row>
    <row r="74" spans="1:18" s="83" customFormat="1">
      <c r="A74" s="176" t="s">
        <v>367</v>
      </c>
    </row>
    <row r="75" spans="1:18" s="83" customFormat="1" ht="14.1" customHeight="1">
      <c r="A75" s="9" t="s">
        <v>449</v>
      </c>
    </row>
    <row r="76" spans="1:18" s="83" customFormat="1" ht="14.1" customHeight="1">
      <c r="R76" s="9"/>
    </row>
    <row r="77" spans="1:18" ht="14.1" customHeight="1"/>
    <row r="78" spans="1:18" ht="14.1" customHeight="1"/>
  </sheetData>
  <mergeCells count="10">
    <mergeCell ref="N9:O9"/>
    <mergeCell ref="B7:P7"/>
    <mergeCell ref="B8:O8"/>
    <mergeCell ref="P8:P10"/>
    <mergeCell ref="B9:C9"/>
    <mergeCell ref="D9:E9"/>
    <mergeCell ref="F9:G9"/>
    <mergeCell ref="H9:I9"/>
    <mergeCell ref="J9:K9"/>
    <mergeCell ref="L9:M9"/>
  </mergeCells>
  <conditionalFormatting sqref="B12:B16 B18:B64">
    <cfRule type="expression" dxfId="21" priority="4">
      <formula>ABS(B12/C12)&gt;1.96</formula>
    </cfRule>
  </conditionalFormatting>
  <conditionalFormatting sqref="D12:D16 F12:F16 H12:H16 J12:J16 L12:L16 N12:N16 N18:N64 L18:L64 J18:J64 H18:H64 F18:F64 D18:D64">
    <cfRule type="expression" dxfId="20" priority="3">
      <formula>ABS(D12/E12)&gt;1.96</formula>
    </cfRule>
  </conditionalFormatting>
  <conditionalFormatting sqref="B17">
    <cfRule type="expression" dxfId="19" priority="2">
      <formula>ABS(B17/C17)&gt;1.96</formula>
    </cfRule>
  </conditionalFormatting>
  <conditionalFormatting sqref="D17 F17 H17 J17 L17 N17">
    <cfRule type="expression" dxfId="18" priority="1">
      <formula>ABS(D17/E17)&gt;1.96</formula>
    </cfRule>
  </conditionalFormatting>
  <hyperlinks>
    <hyperlink ref="A74" r:id="rId1"/>
    <hyperlink ref="A73" r:id="rId2" display="* Information on data for Cyprus: https://oe.cd/cyprus-disclaimer"/>
  </hyperlinks>
  <pageMargins left="0.7" right="0.7" top="0.75" bottom="0.75" header="0.3" footer="0.3"/>
  <pageSetup paperSize="9" orientation="portrait"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A72"/>
  <sheetViews>
    <sheetView showGridLines="0" topLeftCell="A4" zoomScale="80" zoomScaleNormal="80" workbookViewId="0">
      <selection activeCell="O2" sqref="O2"/>
    </sheetView>
  </sheetViews>
  <sheetFormatPr defaultColWidth="9.140625" defaultRowHeight="12.75"/>
  <cols>
    <col min="1" max="1" width="34" style="73" customWidth="1"/>
    <col min="2" max="23" width="9.140625" style="73" customWidth="1"/>
    <col min="24" max="16384" width="9.140625" style="73"/>
  </cols>
  <sheetData>
    <row r="1" spans="1:27">
      <c r="A1" s="9"/>
      <c r="B1" s="9"/>
      <c r="C1" s="9"/>
      <c r="J1" s="26"/>
      <c r="O1" s="212"/>
    </row>
    <row r="2" spans="1:27">
      <c r="A2" s="9" t="s">
        <v>399</v>
      </c>
      <c r="B2" s="9"/>
      <c r="C2" s="9"/>
      <c r="J2" s="5"/>
      <c r="O2" s="212"/>
    </row>
    <row r="3" spans="1:27">
      <c r="A3" s="96" t="s">
        <v>3</v>
      </c>
      <c r="B3" s="96"/>
      <c r="C3" s="96"/>
    </row>
    <row r="4" spans="1:27">
      <c r="A4" s="18" t="s">
        <v>262</v>
      </c>
      <c r="B4" s="18"/>
      <c r="C4" s="18"/>
    </row>
    <row r="5" spans="1:27" ht="12.75" customHeight="1">
      <c r="A5" s="1"/>
      <c r="B5" s="1"/>
      <c r="C5" s="1"/>
      <c r="D5" s="2"/>
      <c r="E5" s="1"/>
      <c r="F5" s="1"/>
      <c r="G5" s="1"/>
      <c r="H5" s="1"/>
    </row>
    <row r="6" spans="1:27">
      <c r="A6" s="30"/>
      <c r="B6" s="30"/>
      <c r="C6" s="30"/>
    </row>
    <row r="7" spans="1:27" s="20" customFormat="1" ht="13.5" thickBot="1">
      <c r="A7" s="19"/>
      <c r="B7" s="19"/>
      <c r="C7" s="19"/>
    </row>
    <row r="8" spans="1:27" s="20" customFormat="1" ht="29.25" customHeight="1">
      <c r="A8" s="55"/>
      <c r="B8" s="293" t="s">
        <v>148</v>
      </c>
      <c r="C8" s="294"/>
      <c r="D8" s="294"/>
      <c r="E8" s="294"/>
      <c r="F8" s="294"/>
      <c r="G8" s="294"/>
      <c r="H8" s="294"/>
      <c r="I8" s="294"/>
      <c r="J8" s="294"/>
      <c r="K8" s="294"/>
      <c r="L8" s="294"/>
      <c r="M8" s="294"/>
      <c r="N8" s="294"/>
      <c r="O8" s="294"/>
      <c r="P8" s="294"/>
      <c r="Q8" s="294"/>
      <c r="R8" s="294"/>
      <c r="S8" s="294"/>
      <c r="T8" s="294"/>
      <c r="U8" s="294"/>
      <c r="V8" s="294"/>
      <c r="W8" s="337"/>
    </row>
    <row r="9" spans="1:27" s="20" customFormat="1" ht="95.25" customHeight="1">
      <c r="A9" s="56"/>
      <c r="B9" s="283" t="s">
        <v>126</v>
      </c>
      <c r="C9" s="285"/>
      <c r="D9" s="283" t="s">
        <v>127</v>
      </c>
      <c r="E9" s="285"/>
      <c r="F9" s="283" t="s">
        <v>128</v>
      </c>
      <c r="G9" s="285"/>
      <c r="H9" s="283" t="s">
        <v>129</v>
      </c>
      <c r="I9" s="285"/>
      <c r="J9" s="283" t="s">
        <v>130</v>
      </c>
      <c r="K9" s="285"/>
      <c r="L9" s="283" t="s">
        <v>131</v>
      </c>
      <c r="M9" s="285"/>
      <c r="N9" s="283" t="s">
        <v>132</v>
      </c>
      <c r="O9" s="285"/>
      <c r="P9" s="283" t="s">
        <v>133</v>
      </c>
      <c r="Q9" s="285"/>
      <c r="R9" s="283" t="s">
        <v>134</v>
      </c>
      <c r="S9" s="285"/>
      <c r="T9" s="283" t="s">
        <v>135</v>
      </c>
      <c r="U9" s="285"/>
      <c r="V9" s="283" t="s">
        <v>136</v>
      </c>
      <c r="W9" s="286"/>
    </row>
    <row r="10" spans="1:27" s="4" customFormat="1">
      <c r="A10" s="54"/>
      <c r="B10" s="22" t="s">
        <v>11</v>
      </c>
      <c r="C10" s="23" t="s">
        <v>12</v>
      </c>
      <c r="D10" s="21" t="s">
        <v>11</v>
      </c>
      <c r="E10" s="21" t="s">
        <v>12</v>
      </c>
      <c r="F10" s="22" t="s">
        <v>11</v>
      </c>
      <c r="G10" s="23" t="s">
        <v>12</v>
      </c>
      <c r="H10" s="22" t="s">
        <v>11</v>
      </c>
      <c r="I10" s="23" t="s">
        <v>12</v>
      </c>
      <c r="J10" s="21" t="s">
        <v>11</v>
      </c>
      <c r="K10" s="21" t="s">
        <v>12</v>
      </c>
      <c r="L10" s="22" t="s">
        <v>11</v>
      </c>
      <c r="M10" s="23" t="s">
        <v>12</v>
      </c>
      <c r="N10" s="22" t="s">
        <v>11</v>
      </c>
      <c r="O10" s="23" t="s">
        <v>12</v>
      </c>
      <c r="P10" s="22" t="s">
        <v>11</v>
      </c>
      <c r="Q10" s="23" t="s">
        <v>12</v>
      </c>
      <c r="R10" s="22" t="s">
        <v>11</v>
      </c>
      <c r="S10" s="23" t="s">
        <v>12</v>
      </c>
      <c r="T10" s="21" t="s">
        <v>11</v>
      </c>
      <c r="U10" s="21" t="s">
        <v>12</v>
      </c>
      <c r="V10" s="22" t="s">
        <v>11</v>
      </c>
      <c r="W10" s="24" t="s">
        <v>12</v>
      </c>
    </row>
    <row r="11" spans="1:27">
      <c r="A11" s="206"/>
      <c r="B11" s="207"/>
      <c r="C11" s="208"/>
      <c r="D11" s="209"/>
      <c r="E11" s="209"/>
      <c r="F11" s="207"/>
      <c r="G11" s="208"/>
      <c r="H11" s="207"/>
      <c r="I11" s="208"/>
      <c r="J11" s="57"/>
      <c r="K11" s="57"/>
      <c r="L11" s="207"/>
      <c r="M11" s="208"/>
      <c r="N11" s="207"/>
      <c r="O11" s="208"/>
      <c r="P11" s="207"/>
      <c r="Q11" s="208"/>
      <c r="R11" s="67"/>
      <c r="S11" s="68"/>
      <c r="T11" s="209"/>
      <c r="U11" s="209"/>
      <c r="V11" s="67"/>
      <c r="W11" s="58"/>
      <c r="X11" s="100"/>
      <c r="Y11" s="100"/>
      <c r="Z11" s="100"/>
      <c r="AA11" s="100"/>
    </row>
    <row r="12" spans="1:27" ht="12.75" customHeight="1">
      <c r="A12" s="39" t="s">
        <v>15</v>
      </c>
      <c r="B12" s="101">
        <v>9.9365240255288683</v>
      </c>
      <c r="C12" s="102">
        <v>4.2023570965712986</v>
      </c>
      <c r="D12" s="103">
        <v>4.6158038836960049</v>
      </c>
      <c r="E12" s="104">
        <v>2.2054001406816881</v>
      </c>
      <c r="F12" s="101">
        <v>10.76669040598645</v>
      </c>
      <c r="G12" s="102">
        <v>4.1092490399569739</v>
      </c>
      <c r="H12" s="101">
        <v>7.1305560666809198</v>
      </c>
      <c r="I12" s="102">
        <v>2.6991762458050697</v>
      </c>
      <c r="J12" s="103">
        <v>6.1380379317964104</v>
      </c>
      <c r="K12" s="104">
        <v>2.0456978897926681</v>
      </c>
      <c r="L12" s="101">
        <v>5.7800319591287384</v>
      </c>
      <c r="M12" s="102">
        <v>3.5857883645270063</v>
      </c>
      <c r="N12" s="101">
        <v>8.9601981743204639</v>
      </c>
      <c r="O12" s="102">
        <v>3.8488661194305878</v>
      </c>
      <c r="P12" s="101">
        <v>3.242624995862462</v>
      </c>
      <c r="Q12" s="102">
        <v>1.7664006929315355</v>
      </c>
      <c r="R12" s="101">
        <v>5.9336876326842063</v>
      </c>
      <c r="S12" s="102">
        <v>2.3420662287268486</v>
      </c>
      <c r="T12" s="103">
        <v>5.342818601579304</v>
      </c>
      <c r="U12" s="104">
        <v>2.3142656387827274</v>
      </c>
      <c r="V12" s="101">
        <v>5.9976470386075853</v>
      </c>
      <c r="W12" s="105">
        <v>2.9216615608297274</v>
      </c>
      <c r="X12" s="106"/>
      <c r="Y12" s="106"/>
      <c r="Z12" s="106"/>
      <c r="AA12" s="106"/>
    </row>
    <row r="13" spans="1:27">
      <c r="A13" s="39" t="s">
        <v>17</v>
      </c>
      <c r="B13" s="101">
        <v>8.0955451642847205</v>
      </c>
      <c r="C13" s="102">
        <v>1.8988021899559124</v>
      </c>
      <c r="D13" s="103">
        <v>20.874705822335208</v>
      </c>
      <c r="E13" s="104">
        <v>2.6924219604487232</v>
      </c>
      <c r="F13" s="101">
        <v>10.41063546699932</v>
      </c>
      <c r="G13" s="102">
        <v>2.391460189558257</v>
      </c>
      <c r="H13" s="101">
        <v>9.6294389926610062</v>
      </c>
      <c r="I13" s="102">
        <v>2.452916291659768</v>
      </c>
      <c r="J13" s="103">
        <v>16.534175664973372</v>
      </c>
      <c r="K13" s="104">
        <v>2.9254608350277764</v>
      </c>
      <c r="L13" s="101">
        <v>8.8115153463650771</v>
      </c>
      <c r="M13" s="102">
        <v>2.2443966934941297</v>
      </c>
      <c r="N13" s="101">
        <v>15.959185922827</v>
      </c>
      <c r="O13" s="102">
        <v>3.1480734676446169</v>
      </c>
      <c r="P13" s="101">
        <v>9.2262062774741729</v>
      </c>
      <c r="Q13" s="102">
        <v>2.0536409859227511</v>
      </c>
      <c r="R13" s="101">
        <v>22.139922225324408</v>
      </c>
      <c r="S13" s="102">
        <v>2.9217192129097742</v>
      </c>
      <c r="T13" s="103">
        <v>10.473308437935639</v>
      </c>
      <c r="U13" s="104">
        <v>2.3113258819517459</v>
      </c>
      <c r="V13" s="101">
        <v>7.6238901376830874</v>
      </c>
      <c r="W13" s="105">
        <v>1.8010964722407383</v>
      </c>
      <c r="X13" s="106"/>
      <c r="Y13" s="106"/>
      <c r="Z13" s="106"/>
      <c r="AA13" s="106"/>
    </row>
    <row r="14" spans="1:27">
      <c r="A14" s="41" t="s">
        <v>18</v>
      </c>
      <c r="B14" s="101">
        <v>11.01884591552275</v>
      </c>
      <c r="C14" s="102">
        <v>1.9822958278572453</v>
      </c>
      <c r="D14" s="101">
        <v>17.507342090765238</v>
      </c>
      <c r="E14" s="104">
        <v>2.097078736438855</v>
      </c>
      <c r="F14" s="101">
        <v>40.161687521808652</v>
      </c>
      <c r="G14" s="102">
        <v>3.5331701701101235</v>
      </c>
      <c r="H14" s="101">
        <v>16.64479172890136</v>
      </c>
      <c r="I14" s="102">
        <v>2.5234713589104736</v>
      </c>
      <c r="J14" s="103">
        <v>22.763668669594811</v>
      </c>
      <c r="K14" s="104">
        <v>2.6928337251374392</v>
      </c>
      <c r="L14" s="101">
        <v>11.85504686279234</v>
      </c>
      <c r="M14" s="102">
        <v>2.3359066127455419</v>
      </c>
      <c r="N14" s="101">
        <v>20.901730135898909</v>
      </c>
      <c r="O14" s="102">
        <v>2.8558435357935665</v>
      </c>
      <c r="P14" s="101">
        <v>16.37961868796247</v>
      </c>
      <c r="Q14" s="102">
        <v>2.4767564903695112</v>
      </c>
      <c r="R14" s="101">
        <v>42.042090668041091</v>
      </c>
      <c r="S14" s="102">
        <v>3.5249814139933058</v>
      </c>
      <c r="T14" s="103">
        <v>23.919917674086399</v>
      </c>
      <c r="U14" s="104">
        <v>2.6089029720706334</v>
      </c>
      <c r="V14" s="101">
        <v>12.02065736214389</v>
      </c>
      <c r="W14" s="105">
        <v>2.1092370264225662</v>
      </c>
      <c r="X14" s="106"/>
      <c r="Y14" s="106"/>
      <c r="Z14" s="106"/>
      <c r="AA14" s="106"/>
    </row>
    <row r="15" spans="1:27">
      <c r="A15" s="120" t="s">
        <v>206</v>
      </c>
      <c r="B15" s="101">
        <v>8.9374197543757798</v>
      </c>
      <c r="C15" s="102">
        <v>2.351116954530553</v>
      </c>
      <c r="D15" s="101">
        <v>21.72595489286676</v>
      </c>
      <c r="E15" s="104">
        <v>2.6217376364373224</v>
      </c>
      <c r="F15" s="101">
        <v>42.177531535568569</v>
      </c>
      <c r="G15" s="102">
        <v>4.0269065464035005</v>
      </c>
      <c r="H15" s="101">
        <v>23.424940165288529</v>
      </c>
      <c r="I15" s="102">
        <v>3.6881073765620895</v>
      </c>
      <c r="J15" s="103">
        <v>25.38466910502132</v>
      </c>
      <c r="K15" s="104">
        <v>3.1641071075232463</v>
      </c>
      <c r="L15" s="101">
        <v>14.95983403798035</v>
      </c>
      <c r="M15" s="102">
        <v>2.687395167203483</v>
      </c>
      <c r="N15" s="101">
        <v>26.825462386118762</v>
      </c>
      <c r="O15" s="102">
        <v>3.5952025898178919</v>
      </c>
      <c r="P15" s="101">
        <v>19.951006860276468</v>
      </c>
      <c r="Q15" s="102">
        <v>2.9352084059672054</v>
      </c>
      <c r="R15" s="101">
        <v>40.410331422765992</v>
      </c>
      <c r="S15" s="102">
        <v>3.6846105003015386</v>
      </c>
      <c r="T15" s="103">
        <v>20.1044553349236</v>
      </c>
      <c r="U15" s="104">
        <v>3.2782110594762797</v>
      </c>
      <c r="V15" s="101">
        <v>11.431909943642671</v>
      </c>
      <c r="W15" s="105">
        <v>2.8508049699742615</v>
      </c>
      <c r="X15" s="106"/>
      <c r="Y15" s="106"/>
      <c r="Z15" s="106"/>
      <c r="AA15" s="106"/>
    </row>
    <row r="16" spans="1:27">
      <c r="A16" s="94" t="s">
        <v>459</v>
      </c>
      <c r="B16" s="101">
        <v>14.395028648037</v>
      </c>
      <c r="C16" s="102">
        <v>4.6256623409298339</v>
      </c>
      <c r="D16" s="101">
        <v>10.62903968938409</v>
      </c>
      <c r="E16" s="104">
        <v>3.0326014251255016</v>
      </c>
      <c r="F16" s="101">
        <v>36.941776965313963</v>
      </c>
      <c r="G16" s="102">
        <v>6.8829614091203064</v>
      </c>
      <c r="H16" s="101">
        <v>5.5901987567352176</v>
      </c>
      <c r="I16" s="102">
        <v>2.285098149221362</v>
      </c>
      <c r="J16" s="103">
        <v>18.523077698403569</v>
      </c>
      <c r="K16" s="104">
        <v>4.4201250205410405</v>
      </c>
      <c r="L16" s="101">
        <v>6.819186318254931</v>
      </c>
      <c r="M16" s="102">
        <v>4.2220367462221011</v>
      </c>
      <c r="N16" s="101">
        <v>11.27675943117058</v>
      </c>
      <c r="O16" s="102">
        <v>4.7143498344530625</v>
      </c>
      <c r="P16" s="101">
        <v>10.55659368086669</v>
      </c>
      <c r="Q16" s="102">
        <v>4.4200431366941482</v>
      </c>
      <c r="R16" s="101">
        <v>44.677414072246847</v>
      </c>
      <c r="S16" s="102">
        <v>5.794512600829834</v>
      </c>
      <c r="T16" s="103">
        <v>30.01436118257174</v>
      </c>
      <c r="U16" s="104">
        <v>4.8550387503414729</v>
      </c>
      <c r="V16" s="101">
        <v>12.96586711585304</v>
      </c>
      <c r="W16" s="105">
        <v>3.5143196072691389</v>
      </c>
      <c r="X16" s="106"/>
      <c r="Y16" s="106"/>
      <c r="Z16" s="106"/>
      <c r="AA16" s="106"/>
    </row>
    <row r="17" spans="1:27" ht="12.75" customHeight="1">
      <c r="A17" s="41" t="s">
        <v>19</v>
      </c>
      <c r="B17" s="101">
        <v>25.8130426658307</v>
      </c>
      <c r="C17" s="102">
        <v>3.6526342662183944</v>
      </c>
      <c r="D17" s="101">
        <v>24.7699956604161</v>
      </c>
      <c r="E17" s="104">
        <v>3.8203430930670619</v>
      </c>
      <c r="F17" s="101">
        <v>41.151793939806382</v>
      </c>
      <c r="G17" s="102">
        <v>3.9823367189415557</v>
      </c>
      <c r="H17" s="101">
        <v>25.103389786365639</v>
      </c>
      <c r="I17" s="102">
        <v>3.6975403749114881</v>
      </c>
      <c r="J17" s="103">
        <v>33.36181284312881</v>
      </c>
      <c r="K17" s="104">
        <v>3.7354603113240445</v>
      </c>
      <c r="L17" s="101">
        <v>20.480891269939288</v>
      </c>
      <c r="M17" s="102">
        <v>3.2948649344086576</v>
      </c>
      <c r="N17" s="101">
        <v>24.79674425008097</v>
      </c>
      <c r="O17" s="102">
        <v>3.8349502207079826</v>
      </c>
      <c r="P17" s="101">
        <v>21.173157968473539</v>
      </c>
      <c r="Q17" s="102">
        <v>3.6305779760264336</v>
      </c>
      <c r="R17" s="101">
        <v>31.37120176346351</v>
      </c>
      <c r="S17" s="102">
        <v>4.1155407591203872</v>
      </c>
      <c r="T17" s="103">
        <v>27.904632533721429</v>
      </c>
      <c r="U17" s="104">
        <v>3.658038599833132</v>
      </c>
      <c r="V17" s="101">
        <v>34.836664329357298</v>
      </c>
      <c r="W17" s="105">
        <v>4.3839384100458521</v>
      </c>
      <c r="X17" s="106"/>
      <c r="Y17" s="106"/>
      <c r="Z17" s="106"/>
      <c r="AA17" s="106"/>
    </row>
    <row r="18" spans="1:27">
      <c r="A18" s="39" t="s">
        <v>20</v>
      </c>
      <c r="B18" s="101">
        <v>36.813995684498643</v>
      </c>
      <c r="C18" s="102">
        <v>3.9646049232995209</v>
      </c>
      <c r="D18" s="103">
        <v>32.593362993185501</v>
      </c>
      <c r="E18" s="104">
        <v>3.5377372084855288</v>
      </c>
      <c r="F18" s="101">
        <v>34.023652643171573</v>
      </c>
      <c r="G18" s="102">
        <v>3.852656933475477</v>
      </c>
      <c r="H18" s="101">
        <v>21.132896350064581</v>
      </c>
      <c r="I18" s="102">
        <v>3.4965692520478808</v>
      </c>
      <c r="J18" s="103">
        <v>22.246598553055321</v>
      </c>
      <c r="K18" s="104">
        <v>3.3119827410232916</v>
      </c>
      <c r="L18" s="101">
        <v>18.748961719393471</v>
      </c>
      <c r="M18" s="102">
        <v>3.3348441938349151</v>
      </c>
      <c r="N18" s="101">
        <v>24.390713305379059</v>
      </c>
      <c r="O18" s="102">
        <v>3.670128234471238</v>
      </c>
      <c r="P18" s="101" t="s">
        <v>288</v>
      </c>
      <c r="Q18" s="102" t="s">
        <v>288</v>
      </c>
      <c r="R18" s="101">
        <v>32.977703596954008</v>
      </c>
      <c r="S18" s="102">
        <v>4.1655062049003817</v>
      </c>
      <c r="T18" s="103">
        <v>32.105912103649061</v>
      </c>
      <c r="U18" s="104">
        <v>3.8451727216573772</v>
      </c>
      <c r="V18" s="101">
        <v>38.905231015527939</v>
      </c>
      <c r="W18" s="105">
        <v>4.1653023001641793</v>
      </c>
      <c r="X18" s="106"/>
      <c r="Y18" s="106"/>
      <c r="Z18" s="106"/>
      <c r="AA18" s="106"/>
    </row>
    <row r="19" spans="1:27">
      <c r="A19" s="39" t="s">
        <v>21</v>
      </c>
      <c r="B19" s="101">
        <v>7.0351478973767394</v>
      </c>
      <c r="C19" s="102">
        <v>2.5674703986728842</v>
      </c>
      <c r="D19" s="103">
        <v>16.091603398423441</v>
      </c>
      <c r="E19" s="104">
        <v>3.8686171088950867</v>
      </c>
      <c r="F19" s="101">
        <v>18.141277404891081</v>
      </c>
      <c r="G19" s="102">
        <v>3.6581182847641864</v>
      </c>
      <c r="H19" s="101">
        <v>11.67924189347147</v>
      </c>
      <c r="I19" s="102">
        <v>3.1131484489540844</v>
      </c>
      <c r="J19" s="103">
        <v>14.477843619344521</v>
      </c>
      <c r="K19" s="104">
        <v>3.4091320266289702</v>
      </c>
      <c r="L19" s="101">
        <v>13.108551154238111</v>
      </c>
      <c r="M19" s="102">
        <v>3.3649563700946561</v>
      </c>
      <c r="N19" s="101">
        <v>14.84662714452957</v>
      </c>
      <c r="O19" s="102">
        <v>3.3909142709367734</v>
      </c>
      <c r="P19" s="101">
        <v>7.5296240199601252</v>
      </c>
      <c r="Q19" s="102">
        <v>2.5360651087036228</v>
      </c>
      <c r="R19" s="101">
        <v>15.208656381923831</v>
      </c>
      <c r="S19" s="102">
        <v>3.4216948933873232</v>
      </c>
      <c r="T19" s="103">
        <v>8.452348872732081</v>
      </c>
      <c r="U19" s="104">
        <v>2.6784413375745455</v>
      </c>
      <c r="V19" s="101">
        <v>17.299919159267489</v>
      </c>
      <c r="W19" s="105">
        <v>3.7945630848590741</v>
      </c>
      <c r="X19" s="106"/>
      <c r="Y19" s="106"/>
      <c r="Z19" s="106"/>
      <c r="AA19" s="106"/>
    </row>
    <row r="20" spans="1:27">
      <c r="A20" s="39" t="s">
        <v>22</v>
      </c>
      <c r="B20" s="101">
        <v>16.938861058449309</v>
      </c>
      <c r="C20" s="102">
        <v>3.147466567830759</v>
      </c>
      <c r="D20" s="103">
        <v>14.571444639896789</v>
      </c>
      <c r="E20" s="104">
        <v>2.7864027216275629</v>
      </c>
      <c r="F20" s="101">
        <v>13.15288391772102</v>
      </c>
      <c r="G20" s="102">
        <v>2.8823761834235126</v>
      </c>
      <c r="H20" s="101">
        <v>7.328548915497608</v>
      </c>
      <c r="I20" s="102">
        <v>1.9523633536398843</v>
      </c>
      <c r="J20" s="103">
        <v>24.234302441471069</v>
      </c>
      <c r="K20" s="104">
        <v>3.2453945315626109</v>
      </c>
      <c r="L20" s="101">
        <v>16.945369486887611</v>
      </c>
      <c r="M20" s="102">
        <v>3.4050514159392979</v>
      </c>
      <c r="N20" s="101">
        <v>17.684460968528551</v>
      </c>
      <c r="O20" s="102">
        <v>3.3183234182268233</v>
      </c>
      <c r="P20" s="101">
        <v>14.564613233433571</v>
      </c>
      <c r="Q20" s="102">
        <v>2.9963048848184708</v>
      </c>
      <c r="R20" s="101">
        <v>14.66370053469721</v>
      </c>
      <c r="S20" s="102">
        <v>2.567097977894683</v>
      </c>
      <c r="T20" s="103">
        <v>13.36542447476439</v>
      </c>
      <c r="U20" s="104">
        <v>2.7457827551201386</v>
      </c>
      <c r="V20" s="101">
        <v>20.8820059349801</v>
      </c>
      <c r="W20" s="105">
        <v>3.3095797326203651</v>
      </c>
      <c r="X20" s="106"/>
      <c r="Y20" s="106"/>
      <c r="Z20" s="106"/>
      <c r="AA20" s="106"/>
    </row>
    <row r="21" spans="1:27">
      <c r="A21" s="39" t="s">
        <v>23</v>
      </c>
      <c r="B21" s="101">
        <v>37.528390673441919</v>
      </c>
      <c r="C21" s="102">
        <v>5.9673328360081515</v>
      </c>
      <c r="D21" s="103">
        <v>28.098114214158731</v>
      </c>
      <c r="E21" s="104">
        <v>5.3747198378519796</v>
      </c>
      <c r="F21" s="101">
        <v>46.840997983944042</v>
      </c>
      <c r="G21" s="102">
        <v>5.7566994765764266</v>
      </c>
      <c r="H21" s="101">
        <v>47.216590574550473</v>
      </c>
      <c r="I21" s="102">
        <v>5.3291793954701019</v>
      </c>
      <c r="J21" s="103">
        <v>37.889537369086803</v>
      </c>
      <c r="K21" s="104">
        <v>4.8560530549753791</v>
      </c>
      <c r="L21" s="101">
        <v>23.280130798682261</v>
      </c>
      <c r="M21" s="102">
        <v>4.9706602810796348</v>
      </c>
      <c r="N21" s="101">
        <v>26.479923888793302</v>
      </c>
      <c r="O21" s="102">
        <v>5.511953667596333</v>
      </c>
      <c r="P21" s="101">
        <v>31.536281616184219</v>
      </c>
      <c r="Q21" s="102">
        <v>6.3006636430892211</v>
      </c>
      <c r="R21" s="101">
        <v>42.076637535914116</v>
      </c>
      <c r="S21" s="102">
        <v>5.2136988672225186</v>
      </c>
      <c r="T21" s="103">
        <v>34.052696888710337</v>
      </c>
      <c r="U21" s="104">
        <v>5.7125599795546824</v>
      </c>
      <c r="V21" s="101">
        <v>46.898371715057152</v>
      </c>
      <c r="W21" s="105">
        <v>6.1333225411934542</v>
      </c>
      <c r="X21" s="106"/>
      <c r="Y21" s="106"/>
      <c r="Z21" s="106"/>
      <c r="AA21" s="106"/>
    </row>
    <row r="22" spans="1:27">
      <c r="A22" s="39" t="s">
        <v>24</v>
      </c>
      <c r="B22" s="101">
        <v>21.645578703642609</v>
      </c>
      <c r="C22" s="102">
        <v>4.1432909208020092</v>
      </c>
      <c r="D22" s="103">
        <v>18.69375473688979</v>
      </c>
      <c r="E22" s="104">
        <v>3.4632571265828633</v>
      </c>
      <c r="F22" s="101">
        <v>35.120510990589011</v>
      </c>
      <c r="G22" s="102">
        <v>5.3356685089041322</v>
      </c>
      <c r="H22" s="101">
        <v>42.707006185727742</v>
      </c>
      <c r="I22" s="102">
        <v>6.3148767476002927</v>
      </c>
      <c r="J22" s="103">
        <v>21.77614115981164</v>
      </c>
      <c r="K22" s="104">
        <v>3.8969157487663009</v>
      </c>
      <c r="L22" s="101">
        <v>20.550525946870749</v>
      </c>
      <c r="M22" s="102">
        <v>4.8555674856644169</v>
      </c>
      <c r="N22" s="101">
        <v>29.60026204731923</v>
      </c>
      <c r="O22" s="102">
        <v>5.4412794044304542</v>
      </c>
      <c r="P22" s="101">
        <v>28.814133444816729</v>
      </c>
      <c r="Q22" s="102">
        <v>5.2554875146590856</v>
      </c>
      <c r="R22" s="101">
        <v>43.103552282190392</v>
      </c>
      <c r="S22" s="102">
        <v>4.5232892445945021</v>
      </c>
      <c r="T22" s="103">
        <v>47.48459874639407</v>
      </c>
      <c r="U22" s="104">
        <v>4.9619022518641014</v>
      </c>
      <c r="V22" s="101">
        <v>40.461089633094353</v>
      </c>
      <c r="W22" s="105">
        <v>4.1099636715068906</v>
      </c>
      <c r="X22" s="106"/>
      <c r="Y22" s="106"/>
      <c r="Z22" s="106"/>
      <c r="AA22" s="106"/>
    </row>
    <row r="23" spans="1:27">
      <c r="A23" s="39" t="s">
        <v>364</v>
      </c>
      <c r="B23" s="101">
        <v>10.075713453706619</v>
      </c>
      <c r="C23" s="102">
        <v>3.0983381537067554</v>
      </c>
      <c r="D23" s="103">
        <v>9.3371757925255032</v>
      </c>
      <c r="E23" s="104">
        <v>1.8063237233119369</v>
      </c>
      <c r="F23" s="101">
        <v>19.942363112407961</v>
      </c>
      <c r="G23" s="102">
        <v>4.0700704468235642</v>
      </c>
      <c r="H23" s="101">
        <v>10.374639769472781</v>
      </c>
      <c r="I23" s="102">
        <v>2.9454723301539625</v>
      </c>
      <c r="J23" s="103">
        <v>21.61383285303371</v>
      </c>
      <c r="K23" s="104">
        <v>4.6275678152541593</v>
      </c>
      <c r="L23" s="101">
        <v>11.64265129682973</v>
      </c>
      <c r="M23" s="102">
        <v>3.476664522337686</v>
      </c>
      <c r="N23" s="101">
        <v>15.79250720461884</v>
      </c>
      <c r="O23" s="102">
        <v>4.0546194979263488</v>
      </c>
      <c r="P23" s="101">
        <v>7.2622478386309464</v>
      </c>
      <c r="Q23" s="102">
        <v>2.7460812986913257</v>
      </c>
      <c r="R23" s="101">
        <v>15.56195965420917</v>
      </c>
      <c r="S23" s="102">
        <v>3.7529062198712304</v>
      </c>
      <c r="T23" s="103">
        <v>18.904899135460681</v>
      </c>
      <c r="U23" s="104">
        <v>4.0691165225993702</v>
      </c>
      <c r="V23" s="101">
        <v>15.15850144094037</v>
      </c>
      <c r="W23" s="105">
        <v>3.5464178906107051</v>
      </c>
      <c r="X23" s="106"/>
      <c r="Y23" s="106"/>
      <c r="Z23" s="106"/>
      <c r="AA23" s="106"/>
    </row>
    <row r="24" spans="1:27" ht="12.75" customHeight="1">
      <c r="A24" s="39" t="s">
        <v>25</v>
      </c>
      <c r="B24" s="101">
        <v>7.0520247851872346</v>
      </c>
      <c r="C24" s="102">
        <v>1.8833382209544183</v>
      </c>
      <c r="D24" s="103">
        <v>15.95723803371699</v>
      </c>
      <c r="E24" s="104">
        <v>2.5523568360924132</v>
      </c>
      <c r="F24" s="101">
        <v>20.6997018612456</v>
      </c>
      <c r="G24" s="102">
        <v>2.9037565396170151</v>
      </c>
      <c r="H24" s="101">
        <v>9.6066896185557287</v>
      </c>
      <c r="I24" s="102">
        <v>2.2290367781856175</v>
      </c>
      <c r="J24" s="103">
        <v>27.52909510843271</v>
      </c>
      <c r="K24" s="104">
        <v>3.0747485195420761</v>
      </c>
      <c r="L24" s="101">
        <v>26.673114286203909</v>
      </c>
      <c r="M24" s="102">
        <v>3.5067410812347992</v>
      </c>
      <c r="N24" s="101">
        <v>37.386771299072329</v>
      </c>
      <c r="O24" s="102">
        <v>3.2920137143607784</v>
      </c>
      <c r="P24" s="101">
        <v>10.173425652786991</v>
      </c>
      <c r="Q24" s="102">
        <v>2.2865352570250663</v>
      </c>
      <c r="R24" s="101">
        <v>47.719262902788003</v>
      </c>
      <c r="S24" s="102">
        <v>3.596498468409647</v>
      </c>
      <c r="T24" s="103">
        <v>41.988610846228227</v>
      </c>
      <c r="U24" s="104">
        <v>3.662933445717385</v>
      </c>
      <c r="V24" s="101">
        <v>40.9524084331061</v>
      </c>
      <c r="W24" s="105">
        <v>3.6493214940184964</v>
      </c>
      <c r="X24" s="106"/>
      <c r="Y24" s="106"/>
      <c r="Z24" s="106"/>
      <c r="AA24" s="106"/>
    </row>
    <row r="25" spans="1:27">
      <c r="A25" s="39" t="s">
        <v>26</v>
      </c>
      <c r="B25" s="101">
        <v>6.647989135463046</v>
      </c>
      <c r="C25" s="102">
        <v>2.1657378697904397</v>
      </c>
      <c r="D25" s="103">
        <v>3.5268152990460839</v>
      </c>
      <c r="E25" s="104">
        <v>1.532412643124502</v>
      </c>
      <c r="F25" s="101">
        <v>12.163669180353409</v>
      </c>
      <c r="G25" s="102">
        <v>3.0037594609314588</v>
      </c>
      <c r="H25" s="101">
        <v>1.4766531248995469</v>
      </c>
      <c r="I25" s="102">
        <v>1.0530347331672445</v>
      </c>
      <c r="J25" s="103">
        <v>3.3780153717634049</v>
      </c>
      <c r="K25" s="104">
        <v>1.7984312877550674</v>
      </c>
      <c r="L25" s="101">
        <v>5.1041476653878544</v>
      </c>
      <c r="M25" s="102">
        <v>1.8049037123393188</v>
      </c>
      <c r="N25" s="101">
        <v>7.2199955037352659</v>
      </c>
      <c r="O25" s="102">
        <v>2.2081820565178711</v>
      </c>
      <c r="P25" s="101">
        <v>0.5515725689000639</v>
      </c>
      <c r="Q25" s="102">
        <v>0.55185919449334564</v>
      </c>
      <c r="R25" s="101">
        <v>8.5350308194783597</v>
      </c>
      <c r="S25" s="102">
        <v>2.3863190485700945</v>
      </c>
      <c r="T25" s="103">
        <v>7.2814428315264816</v>
      </c>
      <c r="U25" s="104">
        <v>2.2003382844348853</v>
      </c>
      <c r="V25" s="101">
        <v>8.0835291203316597</v>
      </c>
      <c r="W25" s="105">
        <v>2.1171007271262554</v>
      </c>
      <c r="X25" s="106"/>
      <c r="Y25" s="106"/>
      <c r="Z25" s="106"/>
      <c r="AA25" s="106"/>
    </row>
    <row r="26" spans="1:27">
      <c r="A26" s="39" t="s">
        <v>239</v>
      </c>
      <c r="B26" s="101">
        <v>1.7143704810874241</v>
      </c>
      <c r="C26" s="102">
        <v>0.99284556588403494</v>
      </c>
      <c r="D26" s="103">
        <v>2.1037797878284201</v>
      </c>
      <c r="E26" s="104">
        <v>1.0834727011074141</v>
      </c>
      <c r="F26" s="101">
        <v>2.3098645076874038</v>
      </c>
      <c r="G26" s="102">
        <v>1.3273950146048448</v>
      </c>
      <c r="H26" s="101">
        <v>2.770095114251951</v>
      </c>
      <c r="I26" s="102">
        <v>1.2988277041071168</v>
      </c>
      <c r="J26" s="103">
        <v>2.0187350197653231</v>
      </c>
      <c r="K26" s="104">
        <v>1.2036685514991861</v>
      </c>
      <c r="L26" s="101">
        <v>1.5671949417165909</v>
      </c>
      <c r="M26" s="102">
        <v>1.1140228888664341</v>
      </c>
      <c r="N26" s="101">
        <v>0.54554036373411874</v>
      </c>
      <c r="O26" s="102">
        <v>0.54583106569316997</v>
      </c>
      <c r="P26" s="101">
        <v>2.896009896221218</v>
      </c>
      <c r="Q26" s="102">
        <v>1.9483488063167633</v>
      </c>
      <c r="R26" s="101">
        <v>2.1363903879968822</v>
      </c>
      <c r="S26" s="102">
        <v>1.2535552244199202</v>
      </c>
      <c r="T26" s="103">
        <v>5.7186225038280574</v>
      </c>
      <c r="U26" s="104">
        <v>1.7258678574932338</v>
      </c>
      <c r="V26" s="101">
        <v>9.3003428767204586</v>
      </c>
      <c r="W26" s="105">
        <v>2.6586266449385771</v>
      </c>
      <c r="X26" s="106"/>
      <c r="Y26" s="106"/>
      <c r="Z26" s="106"/>
      <c r="AA26" s="106"/>
    </row>
    <row r="27" spans="1:27">
      <c r="A27" s="39" t="s">
        <v>27</v>
      </c>
      <c r="B27" s="101">
        <v>13.80264468008718</v>
      </c>
      <c r="C27" s="102">
        <v>2.4399784481030395</v>
      </c>
      <c r="D27" s="103">
        <v>19.530106381100449</v>
      </c>
      <c r="E27" s="104">
        <v>2.7638623781660145</v>
      </c>
      <c r="F27" s="101">
        <v>23.58062431220263</v>
      </c>
      <c r="G27" s="102">
        <v>3.1737572989728391</v>
      </c>
      <c r="H27" s="101">
        <v>16.396317710966301</v>
      </c>
      <c r="I27" s="102">
        <v>2.6115397768270805</v>
      </c>
      <c r="J27" s="103">
        <v>25.635928520263828</v>
      </c>
      <c r="K27" s="104">
        <v>3.1432402864603395</v>
      </c>
      <c r="L27" s="101">
        <v>4.7488951385879039</v>
      </c>
      <c r="M27" s="102">
        <v>1.5369393414168395</v>
      </c>
      <c r="N27" s="101">
        <v>28.21248275019807</v>
      </c>
      <c r="O27" s="102">
        <v>3.3265630204570136</v>
      </c>
      <c r="P27" s="101">
        <v>9.7074082484725466</v>
      </c>
      <c r="Q27" s="102">
        <v>2.0481947760432422</v>
      </c>
      <c r="R27" s="101">
        <v>36.51492644761948</v>
      </c>
      <c r="S27" s="102">
        <v>3.7675836284683717</v>
      </c>
      <c r="T27" s="103">
        <v>26.220762660031308</v>
      </c>
      <c r="U27" s="104">
        <v>3.2779593490948633</v>
      </c>
      <c r="V27" s="101">
        <v>26.107219592313079</v>
      </c>
      <c r="W27" s="105">
        <v>3.4471968912800728</v>
      </c>
      <c r="X27" s="106"/>
      <c r="Y27" s="106"/>
      <c r="Z27" s="106"/>
      <c r="AA27" s="106"/>
    </row>
    <row r="28" spans="1:27">
      <c r="A28" s="39" t="s">
        <v>28</v>
      </c>
      <c r="B28" s="101">
        <v>3.712764309564375</v>
      </c>
      <c r="C28" s="102">
        <v>1.5305241219492054</v>
      </c>
      <c r="D28" s="103">
        <v>2.9683430414715519</v>
      </c>
      <c r="E28" s="104">
        <v>1.3292114914410134</v>
      </c>
      <c r="F28" s="101">
        <v>5.0161730013660648</v>
      </c>
      <c r="G28" s="102">
        <v>2.1686195759346973</v>
      </c>
      <c r="H28" s="101">
        <v>4.4483499229166981</v>
      </c>
      <c r="I28" s="102">
        <v>2.0839406261923878</v>
      </c>
      <c r="J28" s="103">
        <v>17.733080146576089</v>
      </c>
      <c r="K28" s="104">
        <v>2.9173420563142822</v>
      </c>
      <c r="L28" s="101">
        <v>5.3715273591872217</v>
      </c>
      <c r="M28" s="102">
        <v>2.175993164931032</v>
      </c>
      <c r="N28" s="101">
        <v>11.03793849669367</v>
      </c>
      <c r="O28" s="102">
        <v>2.2974962244192576</v>
      </c>
      <c r="P28" s="101">
        <v>4.810788304684654</v>
      </c>
      <c r="Q28" s="102">
        <v>1.7029262552810922</v>
      </c>
      <c r="R28" s="101">
        <v>27.689987011196489</v>
      </c>
      <c r="S28" s="102">
        <v>4.0439744560252304</v>
      </c>
      <c r="T28" s="103">
        <v>17.29627956155549</v>
      </c>
      <c r="U28" s="104">
        <v>3.4078035555292043</v>
      </c>
      <c r="V28" s="101">
        <v>18.998131340206921</v>
      </c>
      <c r="W28" s="105">
        <v>3.4581864347002327</v>
      </c>
      <c r="X28" s="106"/>
      <c r="Y28" s="106"/>
      <c r="Z28" s="106"/>
      <c r="AA28" s="106"/>
    </row>
    <row r="29" spans="1:27">
      <c r="A29" s="39" t="s">
        <v>29</v>
      </c>
      <c r="B29" s="101">
        <v>8.6040245052850022</v>
      </c>
      <c r="C29" s="102">
        <v>1.967563081827042</v>
      </c>
      <c r="D29" s="103">
        <v>5.8589220547512779</v>
      </c>
      <c r="E29" s="104">
        <v>1.7039989471860666</v>
      </c>
      <c r="F29" s="101">
        <v>14.019708688471461</v>
      </c>
      <c r="G29" s="102">
        <v>2.756911172169195</v>
      </c>
      <c r="H29" s="101">
        <v>5.5966707486734082</v>
      </c>
      <c r="I29" s="102">
        <v>1.8124299341020058</v>
      </c>
      <c r="J29" s="103">
        <v>21.371390978351091</v>
      </c>
      <c r="K29" s="104">
        <v>3.2231063426114708</v>
      </c>
      <c r="L29" s="101">
        <v>6.2032483141686994</v>
      </c>
      <c r="M29" s="102">
        <v>1.6643067533265383</v>
      </c>
      <c r="N29" s="101">
        <v>6.345223307969369</v>
      </c>
      <c r="O29" s="102">
        <v>2.0547124669439221</v>
      </c>
      <c r="P29" s="101">
        <v>9.5982624249183104</v>
      </c>
      <c r="Q29" s="102">
        <v>2.4352071411529739</v>
      </c>
      <c r="R29" s="101">
        <v>31.68257444722596</v>
      </c>
      <c r="S29" s="102">
        <v>3.954486772057793</v>
      </c>
      <c r="T29" s="103">
        <v>23.792747407135469</v>
      </c>
      <c r="U29" s="104">
        <v>3.716836101271344</v>
      </c>
      <c r="V29" s="101">
        <v>23.013726593513152</v>
      </c>
      <c r="W29" s="105">
        <v>3.6386484857034009</v>
      </c>
      <c r="X29" s="106"/>
      <c r="Y29" s="106"/>
      <c r="Z29" s="106"/>
      <c r="AA29" s="106"/>
    </row>
    <row r="30" spans="1:27">
      <c r="A30" s="39" t="s">
        <v>30</v>
      </c>
      <c r="B30" s="101">
        <v>17.477438750842651</v>
      </c>
      <c r="C30" s="102">
        <v>3.4036131825120783</v>
      </c>
      <c r="D30" s="103">
        <v>12.07949504750013</v>
      </c>
      <c r="E30" s="104">
        <v>2.5171960214613303</v>
      </c>
      <c r="F30" s="101">
        <v>35.19889261500834</v>
      </c>
      <c r="G30" s="102">
        <v>3.8589771827844976</v>
      </c>
      <c r="H30" s="101">
        <v>23.34751217098853</v>
      </c>
      <c r="I30" s="102">
        <v>3.0694350097678558</v>
      </c>
      <c r="J30" s="103">
        <v>29.392216910278911</v>
      </c>
      <c r="K30" s="104">
        <v>3.7434204224930725</v>
      </c>
      <c r="L30" s="101">
        <v>26.386917796765239</v>
      </c>
      <c r="M30" s="102">
        <v>3.6392686552796429</v>
      </c>
      <c r="N30" s="101">
        <v>25.221554459945111</v>
      </c>
      <c r="O30" s="102">
        <v>3.4011772978744808</v>
      </c>
      <c r="P30" s="101">
        <v>18.97087132231119</v>
      </c>
      <c r="Q30" s="102">
        <v>3.09335691303444</v>
      </c>
      <c r="R30" s="101">
        <v>26.231513089390351</v>
      </c>
      <c r="S30" s="102">
        <v>3.4001865541609333</v>
      </c>
      <c r="T30" s="103">
        <v>25.73026678306331</v>
      </c>
      <c r="U30" s="104">
        <v>3.3924360633885366</v>
      </c>
      <c r="V30" s="101">
        <v>32.075552639285128</v>
      </c>
      <c r="W30" s="105">
        <v>3.7360063557794176</v>
      </c>
      <c r="X30" s="106"/>
      <c r="Y30" s="106"/>
      <c r="Z30" s="106"/>
      <c r="AA30" s="106"/>
    </row>
    <row r="31" spans="1:27">
      <c r="A31" s="39" t="s">
        <v>31</v>
      </c>
      <c r="B31" s="101">
        <v>13.09050813946739</v>
      </c>
      <c r="C31" s="102">
        <v>2.629238110049283</v>
      </c>
      <c r="D31" s="103">
        <v>21.997633440864149</v>
      </c>
      <c r="E31" s="104">
        <v>3.4878550136681867</v>
      </c>
      <c r="F31" s="101">
        <v>30.620040732418481</v>
      </c>
      <c r="G31" s="102">
        <v>3.7960552066812951</v>
      </c>
      <c r="H31" s="101">
        <v>18.643761642955639</v>
      </c>
      <c r="I31" s="102">
        <v>3.3621763923303662</v>
      </c>
      <c r="J31" s="103">
        <v>17.836468405460689</v>
      </c>
      <c r="K31" s="104">
        <v>3.6113081629227644</v>
      </c>
      <c r="L31" s="101">
        <v>14.438963022504851</v>
      </c>
      <c r="M31" s="102">
        <v>2.7575623380592891</v>
      </c>
      <c r="N31" s="101">
        <v>25.95943169667154</v>
      </c>
      <c r="O31" s="102">
        <v>2.9796909588268039</v>
      </c>
      <c r="P31" s="101">
        <v>16.973748126983789</v>
      </c>
      <c r="Q31" s="102">
        <v>3.0537514693772736</v>
      </c>
      <c r="R31" s="101">
        <v>33.967859076948528</v>
      </c>
      <c r="S31" s="102">
        <v>4.2517553286289207</v>
      </c>
      <c r="T31" s="103">
        <v>27.11275428308678</v>
      </c>
      <c r="U31" s="104">
        <v>3.5747662158535207</v>
      </c>
      <c r="V31" s="101">
        <v>17.220740156840201</v>
      </c>
      <c r="W31" s="105">
        <v>3.1944060017346083</v>
      </c>
      <c r="X31" s="106"/>
      <c r="Y31" s="106"/>
      <c r="Z31" s="106"/>
      <c r="AA31" s="106"/>
    </row>
    <row r="32" spans="1:27" ht="12.75" customHeight="1">
      <c r="A32" s="39" t="s">
        <v>32</v>
      </c>
      <c r="B32" s="101">
        <v>4.2105263157894743</v>
      </c>
      <c r="C32" s="102">
        <v>2.1078217970899678</v>
      </c>
      <c r="D32" s="103">
        <v>6.3829787234042552</v>
      </c>
      <c r="E32" s="104">
        <v>2.5912357815426721</v>
      </c>
      <c r="F32" s="101">
        <v>10.638297872340431</v>
      </c>
      <c r="G32" s="102">
        <v>2.9771663463335973</v>
      </c>
      <c r="H32" s="101">
        <v>5.376344086021505</v>
      </c>
      <c r="I32" s="102">
        <v>2.4134589505040038</v>
      </c>
      <c r="J32" s="103">
        <v>13.684210526315789</v>
      </c>
      <c r="K32" s="104">
        <v>3.7812534958603941</v>
      </c>
      <c r="L32" s="101">
        <v>25.531914893617021</v>
      </c>
      <c r="M32" s="102">
        <v>4.4478474818599842</v>
      </c>
      <c r="N32" s="101">
        <v>28.723404255319149</v>
      </c>
      <c r="O32" s="102">
        <v>4.5576093605287014</v>
      </c>
      <c r="P32" s="101">
        <v>11.57894736842105</v>
      </c>
      <c r="Q32" s="102">
        <v>3.4700703227663752</v>
      </c>
      <c r="R32" s="101">
        <v>20.43010752688172</v>
      </c>
      <c r="S32" s="102">
        <v>4.2967897543180431</v>
      </c>
      <c r="T32" s="103">
        <v>18.94736842105263</v>
      </c>
      <c r="U32" s="104">
        <v>4.1393021018391272</v>
      </c>
      <c r="V32" s="101">
        <v>18.94736842105263</v>
      </c>
      <c r="W32" s="105">
        <v>4.4390821613745954</v>
      </c>
      <c r="X32" s="106"/>
      <c r="Y32" s="106"/>
      <c r="Z32" s="106"/>
      <c r="AA32" s="106"/>
    </row>
    <row r="33" spans="1:27">
      <c r="A33" s="39" t="s">
        <v>365</v>
      </c>
      <c r="B33" s="101">
        <v>18.77169016378884</v>
      </c>
      <c r="C33" s="102">
        <v>3.1692961542670095</v>
      </c>
      <c r="D33" s="103">
        <v>17.838665581483362</v>
      </c>
      <c r="E33" s="104">
        <v>3.3213763669429248</v>
      </c>
      <c r="F33" s="101">
        <v>33.733038096883313</v>
      </c>
      <c r="G33" s="102">
        <v>4.0554855542505708</v>
      </c>
      <c r="H33" s="101">
        <v>22.081597131425859</v>
      </c>
      <c r="I33" s="102">
        <v>3.2540337951942426</v>
      </c>
      <c r="J33" s="103">
        <v>30.705664744900471</v>
      </c>
      <c r="K33" s="104">
        <v>3.879601467241415</v>
      </c>
      <c r="L33" s="101">
        <v>19.96373309756946</v>
      </c>
      <c r="M33" s="102">
        <v>3.5192972213720681</v>
      </c>
      <c r="N33" s="101">
        <v>21.93544226763753</v>
      </c>
      <c r="O33" s="102">
        <v>3.2089134241238533</v>
      </c>
      <c r="P33" s="101">
        <v>13.333455490027619</v>
      </c>
      <c r="Q33" s="102">
        <v>2.7395209432115548</v>
      </c>
      <c r="R33" s="101">
        <v>26.54907374340273</v>
      </c>
      <c r="S33" s="102">
        <v>3.6705653647077177</v>
      </c>
      <c r="T33" s="103">
        <v>17.011167781070291</v>
      </c>
      <c r="U33" s="104">
        <v>3.0486406592273814</v>
      </c>
      <c r="V33" s="101">
        <v>26.90165858315088</v>
      </c>
      <c r="W33" s="105">
        <v>3.7156838929660485</v>
      </c>
      <c r="X33" s="106"/>
      <c r="Y33" s="106"/>
      <c r="Z33" s="106"/>
      <c r="AA33" s="106"/>
    </row>
    <row r="34" spans="1:27">
      <c r="A34" s="39" t="s">
        <v>33</v>
      </c>
      <c r="B34" s="101">
        <v>9.0598251184651826</v>
      </c>
      <c r="C34" s="102">
        <v>1.9971012566145989</v>
      </c>
      <c r="D34" s="103">
        <v>10.15140025300974</v>
      </c>
      <c r="E34" s="104">
        <v>2.4293051784304143</v>
      </c>
      <c r="F34" s="101">
        <v>26.231165604880559</v>
      </c>
      <c r="G34" s="102">
        <v>3.3078267059530275</v>
      </c>
      <c r="H34" s="101">
        <v>21.92425876074384</v>
      </c>
      <c r="I34" s="102">
        <v>3.8132254399221881</v>
      </c>
      <c r="J34" s="103">
        <v>30.85762445896232</v>
      </c>
      <c r="K34" s="104">
        <v>3.6984020190974771</v>
      </c>
      <c r="L34" s="101">
        <v>22.53578374831449</v>
      </c>
      <c r="M34" s="102">
        <v>3.6623739087614666</v>
      </c>
      <c r="N34" s="101">
        <v>24.14266712673318</v>
      </c>
      <c r="O34" s="102">
        <v>3.3072288080849592</v>
      </c>
      <c r="P34" s="101">
        <v>21.840229736454599</v>
      </c>
      <c r="Q34" s="102">
        <v>3.3885230155047767</v>
      </c>
      <c r="R34" s="101">
        <v>28.829214274317991</v>
      </c>
      <c r="S34" s="102">
        <v>3.4269384507296827</v>
      </c>
      <c r="T34" s="103">
        <v>32.563215189037038</v>
      </c>
      <c r="U34" s="104">
        <v>3.6650238040198366</v>
      </c>
      <c r="V34" s="101">
        <v>27.411422762876231</v>
      </c>
      <c r="W34" s="105">
        <v>3.6862701179729269</v>
      </c>
      <c r="X34" s="106"/>
      <c r="Y34" s="106"/>
      <c r="Z34" s="106"/>
      <c r="AA34" s="106"/>
    </row>
    <row r="35" spans="1:27">
      <c r="A35" s="39" t="s">
        <v>34</v>
      </c>
      <c r="B35" s="101">
        <v>47.808533044361631</v>
      </c>
      <c r="C35" s="102">
        <v>3.6861651062922447</v>
      </c>
      <c r="D35" s="103">
        <v>48.074299082823273</v>
      </c>
      <c r="E35" s="104">
        <v>3.9659016078738936</v>
      </c>
      <c r="F35" s="101">
        <v>46.787381995401553</v>
      </c>
      <c r="G35" s="102">
        <v>4.2277263242259391</v>
      </c>
      <c r="H35" s="101">
        <v>55.629054648798132</v>
      </c>
      <c r="I35" s="102">
        <v>4.2706887053756324</v>
      </c>
      <c r="J35" s="103">
        <v>35.773983245463242</v>
      </c>
      <c r="K35" s="104">
        <v>4.3378027828748031</v>
      </c>
      <c r="L35" s="101">
        <v>52.663542670399657</v>
      </c>
      <c r="M35" s="102">
        <v>4.0723299581401919</v>
      </c>
      <c r="N35" s="101">
        <v>34.059365739557933</v>
      </c>
      <c r="O35" s="102">
        <v>3.2262807081941025</v>
      </c>
      <c r="P35" s="101">
        <v>28.501598797695038</v>
      </c>
      <c r="Q35" s="102">
        <v>3.6893184318508472</v>
      </c>
      <c r="R35" s="101">
        <v>51.892216032418951</v>
      </c>
      <c r="S35" s="102">
        <v>3.7948271925793877</v>
      </c>
      <c r="T35" s="103">
        <v>50.478297631358259</v>
      </c>
      <c r="U35" s="104">
        <v>3.664674624140897</v>
      </c>
      <c r="V35" s="101">
        <v>17.510630310378659</v>
      </c>
      <c r="W35" s="105">
        <v>2.376722609653712</v>
      </c>
      <c r="X35" s="106"/>
      <c r="Y35" s="106"/>
      <c r="Z35" s="106"/>
      <c r="AA35" s="106"/>
    </row>
    <row r="36" spans="1:27">
      <c r="A36" s="39" t="s">
        <v>35</v>
      </c>
      <c r="B36" s="101">
        <v>19.52048721537642</v>
      </c>
      <c r="C36" s="102">
        <v>2.895175164591226</v>
      </c>
      <c r="D36" s="103">
        <v>17.95058911323342</v>
      </c>
      <c r="E36" s="104">
        <v>3.2851096052406463</v>
      </c>
      <c r="F36" s="101">
        <v>25.851493812180419</v>
      </c>
      <c r="G36" s="102">
        <v>3.1604179116465638</v>
      </c>
      <c r="H36" s="101">
        <v>26.071969985277061</v>
      </c>
      <c r="I36" s="102">
        <v>3.3439973363481026</v>
      </c>
      <c r="J36" s="103">
        <v>23.384034042098961</v>
      </c>
      <c r="K36" s="104">
        <v>3.6701995352102319</v>
      </c>
      <c r="L36" s="101">
        <v>24.33600835664177</v>
      </c>
      <c r="M36" s="102">
        <v>3.0552504562169838</v>
      </c>
      <c r="N36" s="101">
        <v>25.243798331783751</v>
      </c>
      <c r="O36" s="102">
        <v>3.1884858318509539</v>
      </c>
      <c r="P36" s="101">
        <v>11.92700175446903</v>
      </c>
      <c r="Q36" s="102">
        <v>2.4983680451737125</v>
      </c>
      <c r="R36" s="101">
        <v>34.902375675522258</v>
      </c>
      <c r="S36" s="102">
        <v>3.4664529936514774</v>
      </c>
      <c r="T36" s="103">
        <v>32.100789457020348</v>
      </c>
      <c r="U36" s="104">
        <v>3.5949647080291869</v>
      </c>
      <c r="V36" s="101">
        <v>25.948980707963418</v>
      </c>
      <c r="W36" s="105">
        <v>3.3842625809279969</v>
      </c>
      <c r="X36" s="106"/>
      <c r="Y36" s="106"/>
      <c r="Z36" s="106"/>
      <c r="AA36" s="106"/>
    </row>
    <row r="37" spans="1:27">
      <c r="A37" s="39" t="s">
        <v>36</v>
      </c>
      <c r="B37" s="101">
        <v>38.031280791149833</v>
      </c>
      <c r="C37" s="102">
        <v>3.9014812109623378</v>
      </c>
      <c r="D37" s="103">
        <v>30.735985476760899</v>
      </c>
      <c r="E37" s="104">
        <v>3.7294542574234546</v>
      </c>
      <c r="F37" s="101">
        <v>39.112071091505641</v>
      </c>
      <c r="G37" s="102">
        <v>3.6803446958432993</v>
      </c>
      <c r="H37" s="101">
        <v>37.338855648537759</v>
      </c>
      <c r="I37" s="102">
        <v>4.4692657547495029</v>
      </c>
      <c r="J37" s="103">
        <v>41.254716579093397</v>
      </c>
      <c r="K37" s="104">
        <v>4.757474364380994</v>
      </c>
      <c r="L37" s="101">
        <v>27.049303753135419</v>
      </c>
      <c r="M37" s="102">
        <v>4.0384934098150538</v>
      </c>
      <c r="N37" s="101">
        <v>31.290748850760409</v>
      </c>
      <c r="O37" s="102">
        <v>4.4376576229103186</v>
      </c>
      <c r="P37" s="101">
        <v>33.535371020436237</v>
      </c>
      <c r="Q37" s="102">
        <v>4.6620079209645011</v>
      </c>
      <c r="R37" s="101">
        <v>42.400787310561192</v>
      </c>
      <c r="S37" s="102">
        <v>4.723787608902672</v>
      </c>
      <c r="T37" s="103">
        <v>44.788920120163567</v>
      </c>
      <c r="U37" s="104">
        <v>4.8987119555585465</v>
      </c>
      <c r="V37" s="101">
        <v>49.708926720693348</v>
      </c>
      <c r="W37" s="105">
        <v>4.7993100555729411</v>
      </c>
      <c r="X37" s="106"/>
      <c r="Y37" s="106"/>
      <c r="Z37" s="106"/>
      <c r="AA37" s="106"/>
    </row>
    <row r="38" spans="1:27">
      <c r="A38" s="39" t="s">
        <v>37</v>
      </c>
      <c r="B38" s="101">
        <v>14.511416396422851</v>
      </c>
      <c r="C38" s="102">
        <v>3.5743761616022964</v>
      </c>
      <c r="D38" s="103">
        <v>24.990703865702809</v>
      </c>
      <c r="E38" s="104">
        <v>7.3690893439018952</v>
      </c>
      <c r="F38" s="101">
        <v>30.229771925298941</v>
      </c>
      <c r="G38" s="102">
        <v>5.4936999753886031</v>
      </c>
      <c r="H38" s="101">
        <v>18.425458751995219</v>
      </c>
      <c r="I38" s="102">
        <v>3.5255328839208868</v>
      </c>
      <c r="J38" s="103">
        <v>16.906727983470439</v>
      </c>
      <c r="K38" s="104">
        <v>4.5214375989103885</v>
      </c>
      <c r="L38" s="101">
        <v>22.581104231250919</v>
      </c>
      <c r="M38" s="102">
        <v>4.5806916810472496</v>
      </c>
      <c r="N38" s="101">
        <v>35.145776670246292</v>
      </c>
      <c r="O38" s="102">
        <v>5.6696057750678603</v>
      </c>
      <c r="P38" s="101">
        <v>15.814662175743001</v>
      </c>
      <c r="Q38" s="102">
        <v>3.9217690034078792</v>
      </c>
      <c r="R38" s="101">
        <v>39.25204187920383</v>
      </c>
      <c r="S38" s="102">
        <v>5.6965252490145124</v>
      </c>
      <c r="T38" s="103">
        <v>23.571638299059011</v>
      </c>
      <c r="U38" s="104">
        <v>4.0719507207982382</v>
      </c>
      <c r="V38" s="101">
        <v>17.292378693773909</v>
      </c>
      <c r="W38" s="105">
        <v>2.5662531182362862</v>
      </c>
      <c r="X38" s="106"/>
      <c r="Y38" s="106"/>
      <c r="Z38" s="106"/>
      <c r="AA38" s="106"/>
    </row>
    <row r="39" spans="1:27">
      <c r="A39" s="39" t="s">
        <v>38</v>
      </c>
      <c r="B39" s="101">
        <v>22.418109372321119</v>
      </c>
      <c r="C39" s="102">
        <v>3.3243316885014886</v>
      </c>
      <c r="D39" s="103">
        <v>25.870278878509321</v>
      </c>
      <c r="E39" s="104">
        <v>2.8476816465304715</v>
      </c>
      <c r="F39" s="101">
        <v>45.893844318508513</v>
      </c>
      <c r="G39" s="102">
        <v>4.5880903904815211</v>
      </c>
      <c r="H39" s="101">
        <v>24.911909297903328</v>
      </c>
      <c r="I39" s="102">
        <v>4.6399609566529971</v>
      </c>
      <c r="J39" s="103">
        <v>20.990847781503359</v>
      </c>
      <c r="K39" s="104">
        <v>3.9359630758801742</v>
      </c>
      <c r="L39" s="101">
        <v>16.237873667464012</v>
      </c>
      <c r="M39" s="102">
        <v>3.2991063996091992</v>
      </c>
      <c r="N39" s="101">
        <v>34.129242320215013</v>
      </c>
      <c r="O39" s="102">
        <v>3.8973407542463763</v>
      </c>
      <c r="P39" s="101">
        <v>13.42758921416495</v>
      </c>
      <c r="Q39" s="102">
        <v>2.9991663840656799</v>
      </c>
      <c r="R39" s="101">
        <v>24.934747040271951</v>
      </c>
      <c r="S39" s="102">
        <v>3.2904523743529963</v>
      </c>
      <c r="T39" s="103">
        <v>26.879483813232401</v>
      </c>
      <c r="U39" s="104">
        <v>4.1494919303475513</v>
      </c>
      <c r="V39" s="101">
        <v>33.787609918237777</v>
      </c>
      <c r="W39" s="105">
        <v>4.4851319521032202</v>
      </c>
      <c r="X39" s="106"/>
      <c r="Y39" s="106"/>
      <c r="Z39" s="106"/>
      <c r="AA39" s="106"/>
    </row>
    <row r="40" spans="1:27" ht="12.75" customHeight="1">
      <c r="A40" s="39" t="s">
        <v>39</v>
      </c>
      <c r="B40" s="101">
        <v>5.5042803638026987</v>
      </c>
      <c r="C40" s="102">
        <v>3.1805195712177019</v>
      </c>
      <c r="D40" s="103">
        <v>11.37724050288889</v>
      </c>
      <c r="E40" s="104">
        <v>4.4690804389419272</v>
      </c>
      <c r="F40" s="101">
        <v>9.1425896201484722</v>
      </c>
      <c r="G40" s="102">
        <v>4.0161253944380615</v>
      </c>
      <c r="H40" s="101">
        <v>5.9685605286549963</v>
      </c>
      <c r="I40" s="102">
        <v>3.4620759800092444</v>
      </c>
      <c r="J40" s="103">
        <v>13.189707062592619</v>
      </c>
      <c r="K40" s="104">
        <v>4.2793889351542234</v>
      </c>
      <c r="L40" s="101">
        <v>1.8392188335803319</v>
      </c>
      <c r="M40" s="102">
        <v>1.8394318573203363</v>
      </c>
      <c r="N40" s="101">
        <v>1.8392188335803319</v>
      </c>
      <c r="O40" s="102">
        <v>1.8394318573203363</v>
      </c>
      <c r="P40" s="101">
        <v>3.665061530222367</v>
      </c>
      <c r="Q40" s="102">
        <v>3.1712895031463777</v>
      </c>
      <c r="R40" s="101">
        <v>9.5513978062468503</v>
      </c>
      <c r="S40" s="102">
        <v>2.2013778263666062</v>
      </c>
      <c r="T40" s="103">
        <v>5.8595840021478907</v>
      </c>
      <c r="U40" s="104">
        <v>3.3935441374523072</v>
      </c>
      <c r="V40" s="101">
        <v>11.35048822901229</v>
      </c>
      <c r="W40" s="105">
        <v>4.6427706816833405</v>
      </c>
      <c r="X40" s="106"/>
      <c r="Y40" s="106"/>
      <c r="Z40" s="106"/>
      <c r="AA40" s="106"/>
    </row>
    <row r="41" spans="1:27">
      <c r="A41" s="39" t="s">
        <v>40</v>
      </c>
      <c r="B41" s="101">
        <v>17.985598529771451</v>
      </c>
      <c r="C41" s="102">
        <v>2.1646543233828881</v>
      </c>
      <c r="D41" s="103">
        <v>25.52944650323176</v>
      </c>
      <c r="E41" s="104">
        <v>3.282641414735691</v>
      </c>
      <c r="F41" s="101">
        <v>24.088449290929152</v>
      </c>
      <c r="G41" s="102">
        <v>3.3766340826310919</v>
      </c>
      <c r="H41" s="101">
        <v>16.040735243863779</v>
      </c>
      <c r="I41" s="102">
        <v>2.5436870520377819</v>
      </c>
      <c r="J41" s="103">
        <v>22.038124795653609</v>
      </c>
      <c r="K41" s="104">
        <v>3.1466704925144908</v>
      </c>
      <c r="L41" s="101">
        <v>13.79436590394999</v>
      </c>
      <c r="M41" s="102">
        <v>2.5004476680596563</v>
      </c>
      <c r="N41" s="101">
        <v>18.39966854772161</v>
      </c>
      <c r="O41" s="102">
        <v>2.6683733418688917</v>
      </c>
      <c r="P41" s="101">
        <v>12.37191164562784</v>
      </c>
      <c r="Q41" s="102">
        <v>2.2187819372738273</v>
      </c>
      <c r="R41" s="101">
        <v>23.546164705933979</v>
      </c>
      <c r="S41" s="102">
        <v>3.3167963144446673</v>
      </c>
      <c r="T41" s="103">
        <v>13.235123570323751</v>
      </c>
      <c r="U41" s="104">
        <v>2.2563690037598048</v>
      </c>
      <c r="V41" s="101">
        <v>25.107051316917492</v>
      </c>
      <c r="W41" s="105">
        <v>3.4715304984084359</v>
      </c>
      <c r="X41" s="106"/>
      <c r="Y41" s="106"/>
      <c r="Z41" s="106"/>
      <c r="AA41" s="106"/>
    </row>
    <row r="42" spans="1:27">
      <c r="A42" s="39" t="s">
        <v>41</v>
      </c>
      <c r="B42" s="101">
        <v>10.4</v>
      </c>
      <c r="C42" s="102">
        <v>2.8844410523687225</v>
      </c>
      <c r="D42" s="103">
        <v>14.4</v>
      </c>
      <c r="E42" s="104">
        <v>3.1496126977536347</v>
      </c>
      <c r="F42" s="101">
        <v>25.6</v>
      </c>
      <c r="G42" s="102">
        <v>4.079245672239078</v>
      </c>
      <c r="H42" s="101">
        <v>26.4</v>
      </c>
      <c r="I42" s="102">
        <v>3.8366969048452431</v>
      </c>
      <c r="J42" s="103">
        <v>37.096774193548377</v>
      </c>
      <c r="K42" s="104">
        <v>4.4284678270601985</v>
      </c>
      <c r="L42" s="101">
        <v>7.2000000000000011</v>
      </c>
      <c r="M42" s="102">
        <v>1.7888547083244895</v>
      </c>
      <c r="N42" s="101">
        <v>16</v>
      </c>
      <c r="O42" s="102">
        <v>2.9393970435295897</v>
      </c>
      <c r="P42" s="101">
        <v>11.2</v>
      </c>
      <c r="Q42" s="102">
        <v>2.5298220634332682</v>
      </c>
      <c r="R42" s="101">
        <v>28.8</v>
      </c>
      <c r="S42" s="102">
        <v>4.1952396505530727</v>
      </c>
      <c r="T42" s="103">
        <v>15.2</v>
      </c>
      <c r="U42" s="104">
        <v>3.2496236257333719</v>
      </c>
      <c r="V42" s="101">
        <v>8.8000000000000007</v>
      </c>
      <c r="W42" s="105">
        <v>2.4000000725733752</v>
      </c>
      <c r="X42" s="106"/>
      <c r="Y42" s="106"/>
      <c r="Z42" s="106"/>
      <c r="AA42" s="106"/>
    </row>
    <row r="43" spans="1:27">
      <c r="A43" s="39" t="s">
        <v>42</v>
      </c>
      <c r="B43" s="101">
        <v>14.54241419298782</v>
      </c>
      <c r="C43" s="102">
        <v>7.2853095693348173</v>
      </c>
      <c r="D43" s="103">
        <v>15.11559923169354</v>
      </c>
      <c r="E43" s="104">
        <v>6.4444867200318301</v>
      </c>
      <c r="F43" s="101">
        <v>18.716474188687041</v>
      </c>
      <c r="G43" s="102">
        <v>6.0342000085409122</v>
      </c>
      <c r="H43" s="101">
        <v>9.04526901549516</v>
      </c>
      <c r="I43" s="102">
        <v>3.5020465936781964</v>
      </c>
      <c r="J43" s="103">
        <v>14.496342968036689</v>
      </c>
      <c r="K43" s="104">
        <v>7.3633477605484261</v>
      </c>
      <c r="L43" s="101">
        <v>12.624993163298729</v>
      </c>
      <c r="M43" s="102">
        <v>7.3110148991338795</v>
      </c>
      <c r="N43" s="101">
        <v>6.2529779474064391</v>
      </c>
      <c r="O43" s="102">
        <v>4.9672445340492954</v>
      </c>
      <c r="P43" s="101">
        <v>7.4793642793906283</v>
      </c>
      <c r="Q43" s="102">
        <v>4.9889786760608672</v>
      </c>
      <c r="R43" s="101">
        <v>12.699409326366411</v>
      </c>
      <c r="S43" s="102">
        <v>5.440314769749989</v>
      </c>
      <c r="T43" s="103">
        <v>4.8919512375752294</v>
      </c>
      <c r="U43" s="104">
        <v>1.7762759438754914</v>
      </c>
      <c r="V43" s="101">
        <v>21.576327995996991</v>
      </c>
      <c r="W43" s="105">
        <v>5.1630256672932759</v>
      </c>
      <c r="X43" s="106"/>
      <c r="Y43" s="106"/>
      <c r="Z43" s="106"/>
      <c r="AA43" s="106"/>
    </row>
    <row r="44" spans="1:27">
      <c r="A44" s="39" t="s">
        <v>43</v>
      </c>
      <c r="B44" s="101">
        <v>7.6713470164269921</v>
      </c>
      <c r="C44" s="102">
        <v>2.5012546357968759</v>
      </c>
      <c r="D44" s="103">
        <v>11.147037816044699</v>
      </c>
      <c r="E44" s="104">
        <v>3.0828057384539282</v>
      </c>
      <c r="F44" s="101">
        <v>11.602857784115731</v>
      </c>
      <c r="G44" s="102">
        <v>3.2093654865360333</v>
      </c>
      <c r="H44" s="101">
        <v>21.59750578635385</v>
      </c>
      <c r="I44" s="102">
        <v>3.5045574366332035</v>
      </c>
      <c r="J44" s="103">
        <v>11.422884656534119</v>
      </c>
      <c r="K44" s="104">
        <v>2.9737291878474048</v>
      </c>
      <c r="L44" s="101">
        <v>18.822122962619058</v>
      </c>
      <c r="M44" s="102">
        <v>3.3139693495635671</v>
      </c>
      <c r="N44" s="101">
        <v>17.100723053036958</v>
      </c>
      <c r="O44" s="102">
        <v>2.9886400664240815</v>
      </c>
      <c r="P44" s="101">
        <v>5.3344536712322208</v>
      </c>
      <c r="Q44" s="102">
        <v>1.1245600466772787</v>
      </c>
      <c r="R44" s="101">
        <v>18.798605388017279</v>
      </c>
      <c r="S44" s="102">
        <v>3.3345983763123619</v>
      </c>
      <c r="T44" s="103">
        <v>7.5419076938741032</v>
      </c>
      <c r="U44" s="104">
        <v>2.2232873086507761</v>
      </c>
      <c r="V44" s="101">
        <v>14.225023616976269</v>
      </c>
      <c r="W44" s="105">
        <v>2.7842546367162955</v>
      </c>
      <c r="X44" s="106"/>
      <c r="Y44" s="106"/>
      <c r="Z44" s="106"/>
      <c r="AA44" s="106"/>
    </row>
    <row r="45" spans="1:27">
      <c r="A45" s="39" t="s">
        <v>44</v>
      </c>
      <c r="B45" s="101">
        <v>15.79018989137769</v>
      </c>
      <c r="C45" s="102">
        <v>2.692568804774603</v>
      </c>
      <c r="D45" s="103">
        <v>21.614974015522801</v>
      </c>
      <c r="E45" s="104">
        <v>3.1908342056004608</v>
      </c>
      <c r="F45" s="101">
        <v>33.481821625429852</v>
      </c>
      <c r="G45" s="102">
        <v>3.8107994599411699</v>
      </c>
      <c r="H45" s="101">
        <v>24.865534395567419</v>
      </c>
      <c r="I45" s="102">
        <v>3.1819111943430283</v>
      </c>
      <c r="J45" s="103">
        <v>14.864109070295401</v>
      </c>
      <c r="K45" s="104">
        <v>2.8007409022273593</v>
      </c>
      <c r="L45" s="101">
        <v>9.3648986504313942</v>
      </c>
      <c r="M45" s="102">
        <v>2.2170593599910231</v>
      </c>
      <c r="N45" s="101">
        <v>14.35454105087412</v>
      </c>
      <c r="O45" s="102">
        <v>2.3999526903698456</v>
      </c>
      <c r="P45" s="101">
        <v>13.67262819611129</v>
      </c>
      <c r="Q45" s="102">
        <v>2.6859289064653717</v>
      </c>
      <c r="R45" s="101">
        <v>38.349636612800531</v>
      </c>
      <c r="S45" s="102">
        <v>3.7394385884712449</v>
      </c>
      <c r="T45" s="103">
        <v>24.417208950365929</v>
      </c>
      <c r="U45" s="104">
        <v>3.2109278869011977</v>
      </c>
      <c r="V45" s="101">
        <v>45.912736757920463</v>
      </c>
      <c r="W45" s="105">
        <v>3.6182698789560139</v>
      </c>
      <c r="X45" s="106"/>
      <c r="Y45" s="106"/>
      <c r="Z45" s="106"/>
      <c r="AA45" s="106"/>
    </row>
    <row r="46" spans="1:27">
      <c r="A46" s="39" t="s">
        <v>45</v>
      </c>
      <c r="B46" s="101">
        <v>26.459727436848048</v>
      </c>
      <c r="C46" s="102">
        <v>3.5643582864716339</v>
      </c>
      <c r="D46" s="103">
        <v>21.530152291759912</v>
      </c>
      <c r="E46" s="104">
        <v>3.2955119574264495</v>
      </c>
      <c r="F46" s="101">
        <v>36.757217034575952</v>
      </c>
      <c r="G46" s="102">
        <v>4.0256082044467503</v>
      </c>
      <c r="H46" s="101">
        <v>28.320982224318801</v>
      </c>
      <c r="I46" s="102">
        <v>3.5354306026038147</v>
      </c>
      <c r="J46" s="103">
        <v>31.874474238445838</v>
      </c>
      <c r="K46" s="104">
        <v>4.0760262672910059</v>
      </c>
      <c r="L46" s="101">
        <v>17.463364736419258</v>
      </c>
      <c r="M46" s="102">
        <v>3.3309605905548891</v>
      </c>
      <c r="N46" s="101">
        <v>23.01133994242122</v>
      </c>
      <c r="O46" s="102">
        <v>2.8663251560703014</v>
      </c>
      <c r="P46" s="101">
        <v>26.988893250066312</v>
      </c>
      <c r="Q46" s="102">
        <v>3.6105465815613482</v>
      </c>
      <c r="R46" s="101">
        <v>31.571244602526669</v>
      </c>
      <c r="S46" s="102">
        <v>3.9995577227438068</v>
      </c>
      <c r="T46" s="103">
        <v>41.065500456600112</v>
      </c>
      <c r="U46" s="104">
        <v>4.1621257863413543</v>
      </c>
      <c r="V46" s="101">
        <v>54.960824639216767</v>
      </c>
      <c r="W46" s="105">
        <v>3.5359335903866733</v>
      </c>
      <c r="X46" s="106"/>
      <c r="Y46" s="106"/>
      <c r="Z46" s="106"/>
      <c r="AA46" s="106"/>
    </row>
    <row r="47" spans="1:27">
      <c r="A47" s="39" t="s">
        <v>46</v>
      </c>
      <c r="B47" s="101">
        <v>17.422335245334541</v>
      </c>
      <c r="C47" s="102">
        <v>4.1641406145480913</v>
      </c>
      <c r="D47" s="103">
        <v>21.50363980643932</v>
      </c>
      <c r="E47" s="104">
        <v>4.5459075941413456</v>
      </c>
      <c r="F47" s="101">
        <v>25.49168876168121</v>
      </c>
      <c r="G47" s="102">
        <v>4.6196974315008701</v>
      </c>
      <c r="H47" s="101">
        <v>19.117394111908169</v>
      </c>
      <c r="I47" s="102">
        <v>3.3975348420194336</v>
      </c>
      <c r="J47" s="103">
        <v>22.714772220552369</v>
      </c>
      <c r="K47" s="104">
        <v>3.3110226515626038</v>
      </c>
      <c r="L47" s="101">
        <v>15.819581238766411</v>
      </c>
      <c r="M47" s="102">
        <v>3.3654287107845415</v>
      </c>
      <c r="N47" s="101">
        <v>28.121634421096299</v>
      </c>
      <c r="O47" s="102">
        <v>4.9563617218542868</v>
      </c>
      <c r="P47" s="101">
        <v>18.17798062181539</v>
      </c>
      <c r="Q47" s="102">
        <v>4.2266944279234169</v>
      </c>
      <c r="R47" s="101">
        <v>25.185694002392729</v>
      </c>
      <c r="S47" s="102">
        <v>4.9379145154493642</v>
      </c>
      <c r="T47" s="103">
        <v>30.31942845005517</v>
      </c>
      <c r="U47" s="104">
        <v>4.1313058181173412</v>
      </c>
      <c r="V47" s="101">
        <v>42.941317081524438</v>
      </c>
      <c r="W47" s="105">
        <v>5.7573310352781855</v>
      </c>
      <c r="X47" s="106"/>
      <c r="Y47" s="106"/>
      <c r="Z47" s="106"/>
      <c r="AA47" s="106"/>
    </row>
    <row r="48" spans="1:27">
      <c r="A48" s="39" t="s">
        <v>47</v>
      </c>
      <c r="B48" s="101">
        <v>20.71879516055149</v>
      </c>
      <c r="C48" s="102">
        <v>3.1537031082544655</v>
      </c>
      <c r="D48" s="103">
        <v>17.40873511904941</v>
      </c>
      <c r="E48" s="104">
        <v>2.7838494669840697</v>
      </c>
      <c r="F48" s="101">
        <v>24.661087666813248</v>
      </c>
      <c r="G48" s="102">
        <v>3.7707859721714838</v>
      </c>
      <c r="H48" s="101">
        <v>24.378495884938548</v>
      </c>
      <c r="I48" s="102">
        <v>3.7749215981139628</v>
      </c>
      <c r="J48" s="103">
        <v>38.80373742873013</v>
      </c>
      <c r="K48" s="104">
        <v>4.2205633122098067</v>
      </c>
      <c r="L48" s="101">
        <v>18.964184724768089</v>
      </c>
      <c r="M48" s="102">
        <v>3.2199283839826522</v>
      </c>
      <c r="N48" s="101">
        <v>27.408319305476159</v>
      </c>
      <c r="O48" s="102">
        <v>3.8230337141513249</v>
      </c>
      <c r="P48" s="101">
        <v>18.687390286189821</v>
      </c>
      <c r="Q48" s="102">
        <v>3.5395835098518029</v>
      </c>
      <c r="R48" s="101">
        <v>22.705907217096069</v>
      </c>
      <c r="S48" s="102">
        <v>3.5281610225363509</v>
      </c>
      <c r="T48" s="103">
        <v>27.196660836236038</v>
      </c>
      <c r="U48" s="104">
        <v>3.5537837947966389</v>
      </c>
      <c r="V48" s="101">
        <v>24.5408188695626</v>
      </c>
      <c r="W48" s="105">
        <v>4.0074290282834655</v>
      </c>
      <c r="X48" s="106"/>
      <c r="Y48" s="106"/>
      <c r="Z48" s="106"/>
      <c r="AA48" s="106"/>
    </row>
    <row r="49" spans="1:27">
      <c r="A49" s="39" t="s">
        <v>48</v>
      </c>
      <c r="B49" s="101">
        <v>60.585687196000933</v>
      </c>
      <c r="C49" s="102">
        <v>4.1081747012627474</v>
      </c>
      <c r="D49" s="103">
        <v>65.79174869922187</v>
      </c>
      <c r="E49" s="104">
        <v>3.7250098595926162</v>
      </c>
      <c r="F49" s="101">
        <v>84.073298668763869</v>
      </c>
      <c r="G49" s="102">
        <v>2.6196690189685126</v>
      </c>
      <c r="H49" s="101">
        <v>82.130862911055019</v>
      </c>
      <c r="I49" s="102">
        <v>2.8350483442785426</v>
      </c>
      <c r="J49" s="103">
        <v>84.080587900500589</v>
      </c>
      <c r="K49" s="104">
        <v>2.6058069679181144</v>
      </c>
      <c r="L49" s="101">
        <v>69.102184033492748</v>
      </c>
      <c r="M49" s="102">
        <v>4.2990385343763284</v>
      </c>
      <c r="N49" s="101">
        <v>74.34869180313018</v>
      </c>
      <c r="O49" s="102">
        <v>3.3627477696279442</v>
      </c>
      <c r="P49" s="101">
        <v>63.290678717530113</v>
      </c>
      <c r="Q49" s="102">
        <v>4.1690760471886179</v>
      </c>
      <c r="R49" s="101">
        <v>75.343383433917609</v>
      </c>
      <c r="S49" s="102">
        <v>3.2109813064276209</v>
      </c>
      <c r="T49" s="103">
        <v>65.302474821399699</v>
      </c>
      <c r="U49" s="104">
        <v>4.149434535477865</v>
      </c>
      <c r="V49" s="101">
        <v>56.354590371135792</v>
      </c>
      <c r="W49" s="105">
        <v>4.3119924714918918</v>
      </c>
      <c r="X49" s="106"/>
      <c r="Y49" s="106"/>
      <c r="Z49" s="106"/>
      <c r="AA49" s="106"/>
    </row>
    <row r="50" spans="1:27">
      <c r="A50" s="39" t="s">
        <v>49</v>
      </c>
      <c r="B50" s="101">
        <v>6.9464974610052366</v>
      </c>
      <c r="C50" s="102">
        <v>2.2591523290497428</v>
      </c>
      <c r="D50" s="103">
        <v>5.8981184419411292</v>
      </c>
      <c r="E50" s="104">
        <v>2.259687342656886</v>
      </c>
      <c r="F50" s="101">
        <v>12.844615902946369</v>
      </c>
      <c r="G50" s="102">
        <v>2.9462456310742491</v>
      </c>
      <c r="H50" s="101">
        <v>7.4706869705372894</v>
      </c>
      <c r="I50" s="102">
        <v>2.4267576238826796</v>
      </c>
      <c r="J50" s="103">
        <v>5.332798097853737</v>
      </c>
      <c r="K50" s="104">
        <v>1.6763753225222395</v>
      </c>
      <c r="L50" s="101">
        <v>2.0967580381282129</v>
      </c>
      <c r="M50" s="102">
        <v>1.048337741762803</v>
      </c>
      <c r="N50" s="101">
        <v>3.669326566724374</v>
      </c>
      <c r="O50" s="102">
        <v>1.1726766978695033</v>
      </c>
      <c r="P50" s="101">
        <v>3.1451370571923198</v>
      </c>
      <c r="Q50" s="102">
        <v>1.0488489323072747</v>
      </c>
      <c r="R50" s="101">
        <v>3.669326566724374</v>
      </c>
      <c r="S50" s="102">
        <v>1.3792668914485275</v>
      </c>
      <c r="T50" s="103">
        <v>7.078531298093778</v>
      </c>
      <c r="U50" s="104">
        <v>2.7816030252565302</v>
      </c>
      <c r="V50" s="101">
        <v>9.8315126828425878</v>
      </c>
      <c r="W50" s="105">
        <v>2.1978235438643421</v>
      </c>
      <c r="X50" s="106"/>
      <c r="Y50" s="106"/>
      <c r="Z50" s="106"/>
      <c r="AA50" s="106"/>
    </row>
    <row r="51" spans="1:27">
      <c r="A51" s="39" t="s">
        <v>50</v>
      </c>
      <c r="B51" s="101">
        <v>20.903598859498331</v>
      </c>
      <c r="C51" s="102">
        <v>3.3256638198624535</v>
      </c>
      <c r="D51" s="103">
        <v>16.89978654474556</v>
      </c>
      <c r="E51" s="104">
        <v>2.5749512766193368</v>
      </c>
      <c r="F51" s="101">
        <v>41.146764063235302</v>
      </c>
      <c r="G51" s="102">
        <v>3.8761272826745454</v>
      </c>
      <c r="H51" s="101">
        <v>22.936218709341819</v>
      </c>
      <c r="I51" s="102">
        <v>3.22744107192081</v>
      </c>
      <c r="J51" s="103">
        <v>10.565826605937991</v>
      </c>
      <c r="K51" s="104">
        <v>2.2209015665485583</v>
      </c>
      <c r="L51" s="101">
        <v>18.693201245791862</v>
      </c>
      <c r="M51" s="102">
        <v>2.8084725468099334</v>
      </c>
      <c r="N51" s="101">
        <v>34.593836520657881</v>
      </c>
      <c r="O51" s="102">
        <v>3.9975396534280709</v>
      </c>
      <c r="P51" s="101">
        <v>14.878957428213941</v>
      </c>
      <c r="Q51" s="102">
        <v>2.3148643022490365</v>
      </c>
      <c r="R51" s="101">
        <v>36.051375322207448</v>
      </c>
      <c r="S51" s="102">
        <v>3.9047974132780188</v>
      </c>
      <c r="T51" s="103">
        <v>35.076140403325013</v>
      </c>
      <c r="U51" s="104">
        <v>3.7474426025192278</v>
      </c>
      <c r="V51" s="101">
        <v>39.442453229123913</v>
      </c>
      <c r="W51" s="105">
        <v>3.9371187019066394</v>
      </c>
      <c r="X51" s="106"/>
      <c r="Y51" s="106"/>
      <c r="Z51" s="106"/>
      <c r="AA51" s="106"/>
    </row>
    <row r="52" spans="1:27">
      <c r="A52" s="39" t="s">
        <v>51</v>
      </c>
      <c r="B52" s="101">
        <v>16.859578645108819</v>
      </c>
      <c r="C52" s="102">
        <v>3.1992432617309365</v>
      </c>
      <c r="D52" s="103">
        <v>6.1925506939505448</v>
      </c>
      <c r="E52" s="104">
        <v>2.2341081769767253</v>
      </c>
      <c r="F52" s="101">
        <v>29.944586010317479</v>
      </c>
      <c r="G52" s="102">
        <v>4.127074646443357</v>
      </c>
      <c r="H52" s="101">
        <v>17.559896421697349</v>
      </c>
      <c r="I52" s="102">
        <v>3.3558443346928635</v>
      </c>
      <c r="J52" s="103">
        <v>22.743327595168878</v>
      </c>
      <c r="K52" s="104">
        <v>3.8197620786285111</v>
      </c>
      <c r="L52" s="101">
        <v>16.954673758477892</v>
      </c>
      <c r="M52" s="102">
        <v>3.7528802751559822</v>
      </c>
      <c r="N52" s="101">
        <v>21.33944778432663</v>
      </c>
      <c r="O52" s="102">
        <v>3.7342693900855588</v>
      </c>
      <c r="P52" s="101">
        <v>9.9189112370768306</v>
      </c>
      <c r="Q52" s="102">
        <v>2.5126738007815241</v>
      </c>
      <c r="R52" s="101">
        <v>22.76843211082727</v>
      </c>
      <c r="S52" s="102">
        <v>3.5864199698924484</v>
      </c>
      <c r="T52" s="103">
        <v>17.321497074798501</v>
      </c>
      <c r="U52" s="104">
        <v>2.9588248899578518</v>
      </c>
      <c r="V52" s="101">
        <v>28.046958397667868</v>
      </c>
      <c r="W52" s="105">
        <v>4.264446367035208</v>
      </c>
      <c r="X52" s="106"/>
      <c r="Y52" s="106"/>
      <c r="Z52" s="106"/>
      <c r="AA52" s="106"/>
    </row>
    <row r="53" spans="1:27">
      <c r="A53" s="39" t="s">
        <v>52</v>
      </c>
      <c r="B53" s="101">
        <v>42.064102900338021</v>
      </c>
      <c r="C53" s="102">
        <v>4.9530955430070032</v>
      </c>
      <c r="D53" s="103">
        <v>28.395336411989071</v>
      </c>
      <c r="E53" s="104">
        <v>4.0450251426379085</v>
      </c>
      <c r="F53" s="101">
        <v>39.949213421712898</v>
      </c>
      <c r="G53" s="102">
        <v>4.9144053689259453</v>
      </c>
      <c r="H53" s="101">
        <v>32.4445669024336</v>
      </c>
      <c r="I53" s="102">
        <v>4.5148052160725545</v>
      </c>
      <c r="J53" s="103">
        <v>38.493139366491128</v>
      </c>
      <c r="K53" s="104">
        <v>5.0816159956319362</v>
      </c>
      <c r="L53" s="101">
        <v>16.25698602177799</v>
      </c>
      <c r="M53" s="102">
        <v>3.7223566598502309</v>
      </c>
      <c r="N53" s="101">
        <v>18.502986643051749</v>
      </c>
      <c r="O53" s="102">
        <v>4.2060230490166424</v>
      </c>
      <c r="P53" s="101">
        <v>24.09685192333416</v>
      </c>
      <c r="Q53" s="102">
        <v>4.2958191970502089</v>
      </c>
      <c r="R53" s="101">
        <v>28.98725875844751</v>
      </c>
      <c r="S53" s="102">
        <v>4.2101713524123126</v>
      </c>
      <c r="T53" s="103">
        <v>26.475592192508291</v>
      </c>
      <c r="U53" s="104">
        <v>3.921703550503576</v>
      </c>
      <c r="V53" s="101">
        <v>43.167341503150432</v>
      </c>
      <c r="W53" s="105">
        <v>4.4873422763653057</v>
      </c>
      <c r="X53" s="106"/>
      <c r="Y53" s="106"/>
      <c r="Z53" s="106"/>
      <c r="AA53" s="106"/>
    </row>
    <row r="54" spans="1:27">
      <c r="A54" s="39" t="s">
        <v>53</v>
      </c>
      <c r="B54" s="101">
        <v>15.727736488128389</v>
      </c>
      <c r="C54" s="102">
        <v>2.7696167139332224</v>
      </c>
      <c r="D54" s="103">
        <v>19.004649921663962</v>
      </c>
      <c r="E54" s="104">
        <v>2.4788402797970459</v>
      </c>
      <c r="F54" s="101">
        <v>26.09301052349549</v>
      </c>
      <c r="G54" s="102">
        <v>3.3883554317103783</v>
      </c>
      <c r="H54" s="101">
        <v>14.272916101491621</v>
      </c>
      <c r="I54" s="102">
        <v>2.1048097629024989</v>
      </c>
      <c r="J54" s="103">
        <v>22.6802219698905</v>
      </c>
      <c r="K54" s="104">
        <v>3.8151532712138367</v>
      </c>
      <c r="L54" s="101">
        <v>11.3403908862966</v>
      </c>
      <c r="M54" s="102">
        <v>2.4938052034967271</v>
      </c>
      <c r="N54" s="101">
        <v>11.81179665984366</v>
      </c>
      <c r="O54" s="102">
        <v>2.4528041135261849</v>
      </c>
      <c r="P54" s="101">
        <v>17.824539170345979</v>
      </c>
      <c r="Q54" s="102">
        <v>3.9925032564137735</v>
      </c>
      <c r="R54" s="101">
        <v>27.79317249633165</v>
      </c>
      <c r="S54" s="102">
        <v>3.9457468150943309</v>
      </c>
      <c r="T54" s="103">
        <v>26.99441584932471</v>
      </c>
      <c r="U54" s="104">
        <v>4.0050070648994129</v>
      </c>
      <c r="V54" s="101">
        <v>19.755814511388881</v>
      </c>
      <c r="W54" s="105">
        <v>4.0826884706861399</v>
      </c>
      <c r="X54" s="106"/>
      <c r="Y54" s="106"/>
      <c r="Z54" s="106"/>
      <c r="AA54" s="106"/>
    </row>
    <row r="55" spans="1:27">
      <c r="A55" s="39" t="s">
        <v>54</v>
      </c>
      <c r="B55" s="101">
        <v>5.2482283207165752</v>
      </c>
      <c r="C55" s="102">
        <v>2.0150551830150709</v>
      </c>
      <c r="D55" s="103">
        <v>3.9863748152220619</v>
      </c>
      <c r="E55" s="104">
        <v>1.7845930194403632</v>
      </c>
      <c r="F55" s="101">
        <v>11.227249179957481</v>
      </c>
      <c r="G55" s="102">
        <v>2.8022997505656444</v>
      </c>
      <c r="H55" s="101" t="s">
        <v>256</v>
      </c>
      <c r="I55" s="102" t="s">
        <v>256</v>
      </c>
      <c r="J55" s="103">
        <v>7.5827136262231489</v>
      </c>
      <c r="K55" s="104">
        <v>2.1670160700854435</v>
      </c>
      <c r="L55" s="101">
        <v>8.5590436910570258</v>
      </c>
      <c r="M55" s="102">
        <v>2.6283627400472671</v>
      </c>
      <c r="N55" s="101">
        <v>11.331758252779579</v>
      </c>
      <c r="O55" s="102">
        <v>3.2545102091711113</v>
      </c>
      <c r="P55" s="101">
        <v>4.0350661803834713</v>
      </c>
      <c r="Q55" s="102">
        <v>1.5341835549453979</v>
      </c>
      <c r="R55" s="101">
        <v>7.0997252211896944</v>
      </c>
      <c r="S55" s="102">
        <v>2.4288846571153004</v>
      </c>
      <c r="T55" s="103">
        <v>7.6840047051150471</v>
      </c>
      <c r="U55" s="104">
        <v>2.6702456031270425</v>
      </c>
      <c r="V55" s="101">
        <v>18.035513621287379</v>
      </c>
      <c r="W55" s="105">
        <v>3.5716167995929182</v>
      </c>
      <c r="X55" s="106"/>
      <c r="Y55" s="106"/>
      <c r="Z55" s="106"/>
      <c r="AA55" s="106"/>
    </row>
    <row r="56" spans="1:27" ht="12.75" customHeight="1">
      <c r="A56" s="39" t="s">
        <v>55</v>
      </c>
      <c r="B56" s="101">
        <v>23.884993129761629</v>
      </c>
      <c r="C56" s="102">
        <v>3.4021436333911765</v>
      </c>
      <c r="D56" s="103">
        <v>26.989581723848179</v>
      </c>
      <c r="E56" s="104">
        <v>3.244243931325633</v>
      </c>
      <c r="F56" s="101">
        <v>46.991978069406102</v>
      </c>
      <c r="G56" s="102">
        <v>3.8662306062592635</v>
      </c>
      <c r="H56" s="101">
        <v>50.755932435255637</v>
      </c>
      <c r="I56" s="102">
        <v>3.8638845232330792</v>
      </c>
      <c r="J56" s="103">
        <v>45.406956799752201</v>
      </c>
      <c r="K56" s="104">
        <v>4.2027485243730016</v>
      </c>
      <c r="L56" s="101">
        <v>25.865456997574231</v>
      </c>
      <c r="M56" s="102">
        <v>2.7942631498426538</v>
      </c>
      <c r="N56" s="101">
        <v>28.333611869718279</v>
      </c>
      <c r="O56" s="102">
        <v>3.4073152250223968</v>
      </c>
      <c r="P56" s="101">
        <v>9.285526425543452</v>
      </c>
      <c r="Q56" s="102">
        <v>1.9309224314562199</v>
      </c>
      <c r="R56" s="101">
        <v>48.028037812320576</v>
      </c>
      <c r="S56" s="102">
        <v>3.6327136262186071</v>
      </c>
      <c r="T56" s="103">
        <v>23.56234304015139</v>
      </c>
      <c r="U56" s="104">
        <v>3.2252698792782417</v>
      </c>
      <c r="V56" s="101">
        <v>10.98605229495217</v>
      </c>
      <c r="W56" s="105">
        <v>2.3453087563377415</v>
      </c>
      <c r="X56" s="106"/>
      <c r="Y56" s="106"/>
      <c r="Z56" s="106"/>
      <c r="AA56" s="106"/>
    </row>
    <row r="57" spans="1:27">
      <c r="A57" s="39" t="s">
        <v>56</v>
      </c>
      <c r="B57" s="101">
        <v>10.59216949779111</v>
      </c>
      <c r="C57" s="102">
        <v>3.2506653653929205</v>
      </c>
      <c r="D57" s="103">
        <v>11.78087167968156</v>
      </c>
      <c r="E57" s="104">
        <v>2.7664288320096149</v>
      </c>
      <c r="F57" s="101">
        <v>10.273002924918551</v>
      </c>
      <c r="G57" s="102">
        <v>2.7544272674776713</v>
      </c>
      <c r="H57" s="101">
        <v>11.816484949632139</v>
      </c>
      <c r="I57" s="102">
        <v>2.870681218085112</v>
      </c>
      <c r="J57" s="103">
        <v>13.827607560719169</v>
      </c>
      <c r="K57" s="104">
        <v>2.7236289783049452</v>
      </c>
      <c r="L57" s="101">
        <v>15.2755583758266</v>
      </c>
      <c r="M57" s="102">
        <v>3.2554457821086733</v>
      </c>
      <c r="N57" s="101">
        <v>12.45413202781371</v>
      </c>
      <c r="O57" s="102">
        <v>3.2050534136583493</v>
      </c>
      <c r="P57" s="101">
        <v>11.736600114338881</v>
      </c>
      <c r="Q57" s="102">
        <v>3.0107351943852683</v>
      </c>
      <c r="R57" s="101">
        <v>13.73538420839806</v>
      </c>
      <c r="S57" s="102">
        <v>3.0757675871573249</v>
      </c>
      <c r="T57" s="103">
        <v>16.464194684568771</v>
      </c>
      <c r="U57" s="104">
        <v>3.4522120777957159</v>
      </c>
      <c r="V57" s="101">
        <v>19.516655195920841</v>
      </c>
      <c r="W57" s="105">
        <v>3.7202391860512312</v>
      </c>
      <c r="X57" s="106"/>
      <c r="Y57" s="106"/>
      <c r="Z57" s="106"/>
      <c r="AA57" s="106"/>
    </row>
    <row r="58" spans="1:27">
      <c r="A58" s="41" t="s">
        <v>57</v>
      </c>
      <c r="B58" s="101">
        <v>17.650591757818251</v>
      </c>
      <c r="C58" s="102">
        <v>1.6968904196968488</v>
      </c>
      <c r="D58" s="101">
        <v>19.849431225312141</v>
      </c>
      <c r="E58" s="104">
        <v>1.9015882773622457</v>
      </c>
      <c r="F58" s="101">
        <v>29.05367186785989</v>
      </c>
      <c r="G58" s="102">
        <v>2.0880937469258503</v>
      </c>
      <c r="H58" s="101">
        <v>17.117380593048662</v>
      </c>
      <c r="I58" s="102">
        <v>1.9024417447095594</v>
      </c>
      <c r="J58" s="103">
        <v>19.021016355531849</v>
      </c>
      <c r="K58" s="104">
        <v>1.6620546396574498</v>
      </c>
      <c r="L58" s="101">
        <v>13.81488850997442</v>
      </c>
      <c r="M58" s="102">
        <v>1.5959061454898014</v>
      </c>
      <c r="N58" s="101">
        <v>13.754584523519719</v>
      </c>
      <c r="O58" s="102">
        <v>1.4500719214830913</v>
      </c>
      <c r="P58" s="101">
        <v>9.8551585957388799</v>
      </c>
      <c r="Q58" s="102">
        <v>1.4259549130297571</v>
      </c>
      <c r="R58" s="101">
        <v>12.03342329592504</v>
      </c>
      <c r="S58" s="102">
        <v>1.5895024576681589</v>
      </c>
      <c r="T58" s="103">
        <v>13.31191843961178</v>
      </c>
      <c r="U58" s="104">
        <v>1.6122081047538706</v>
      </c>
      <c r="V58" s="101">
        <v>14.12786171147823</v>
      </c>
      <c r="W58" s="105">
        <v>1.6674546604145526</v>
      </c>
      <c r="X58" s="106"/>
      <c r="Y58" s="106"/>
      <c r="Z58" s="106"/>
      <c r="AA58" s="106"/>
    </row>
    <row r="59" spans="1:27">
      <c r="A59" s="39" t="s">
        <v>58</v>
      </c>
      <c r="B59" s="101">
        <v>1.080637930398654</v>
      </c>
      <c r="C59" s="102">
        <v>0.60409984590797405</v>
      </c>
      <c r="D59" s="103">
        <v>13.84779377283173</v>
      </c>
      <c r="E59" s="104">
        <v>10.118489630048058</v>
      </c>
      <c r="F59" s="101">
        <v>21.58175620719939</v>
      </c>
      <c r="G59" s="102">
        <v>9.9370630692597786</v>
      </c>
      <c r="H59" s="101">
        <v>15.79422339541412</v>
      </c>
      <c r="I59" s="102">
        <v>9.9968060203661331</v>
      </c>
      <c r="J59" s="103">
        <v>20.155624899968171</v>
      </c>
      <c r="K59" s="104">
        <v>9.1428321956736518</v>
      </c>
      <c r="L59" s="101">
        <v>2.4730909553392322</v>
      </c>
      <c r="M59" s="102">
        <v>1.3100002133473994</v>
      </c>
      <c r="N59" s="101">
        <v>1.5838021610872881</v>
      </c>
      <c r="O59" s="102">
        <v>0.78011534727049636</v>
      </c>
      <c r="P59" s="101">
        <v>1.471398297429745</v>
      </c>
      <c r="Q59" s="102">
        <v>0.62107002512397302</v>
      </c>
      <c r="R59" s="101">
        <v>2.256378497127741</v>
      </c>
      <c r="S59" s="102">
        <v>1.3126160418208155</v>
      </c>
      <c r="T59" s="103">
        <v>5.897656063856763</v>
      </c>
      <c r="U59" s="104">
        <v>2.2775273542789214</v>
      </c>
      <c r="V59" s="101">
        <v>11.39524244393783</v>
      </c>
      <c r="W59" s="105">
        <v>4.1235934325942347</v>
      </c>
      <c r="X59" s="106"/>
      <c r="Y59" s="106"/>
      <c r="Z59" s="106"/>
      <c r="AA59" s="106"/>
    </row>
    <row r="60" spans="1:27">
      <c r="A60" s="41" t="s">
        <v>59</v>
      </c>
      <c r="B60" s="101">
        <v>56.672688851698283</v>
      </c>
      <c r="C60" s="102">
        <v>3.9026848229602447</v>
      </c>
      <c r="D60" s="101">
        <v>61.042722752317196</v>
      </c>
      <c r="E60" s="104">
        <v>4.1144570367244713</v>
      </c>
      <c r="F60" s="101">
        <v>65.957974911488023</v>
      </c>
      <c r="G60" s="102">
        <v>4.0869292696163599</v>
      </c>
      <c r="H60" s="101">
        <v>62.342834368803373</v>
      </c>
      <c r="I60" s="102">
        <v>4.2215122324971244</v>
      </c>
      <c r="J60" s="103">
        <v>50.92865519337181</v>
      </c>
      <c r="K60" s="104">
        <v>4.9084079728313359</v>
      </c>
      <c r="L60" s="101">
        <v>60.922022950017627</v>
      </c>
      <c r="M60" s="102">
        <v>4.5425273386084886</v>
      </c>
      <c r="N60" s="101">
        <v>59.541710444963549</v>
      </c>
      <c r="O60" s="102">
        <v>4.2957984062103138</v>
      </c>
      <c r="P60" s="101">
        <v>62.228075104466342</v>
      </c>
      <c r="Q60" s="102">
        <v>4.2031186025951692</v>
      </c>
      <c r="R60" s="101">
        <v>77.501867012345102</v>
      </c>
      <c r="S60" s="102">
        <v>3.7982916556140407</v>
      </c>
      <c r="T60" s="103">
        <v>73.297322682654539</v>
      </c>
      <c r="U60" s="104">
        <v>3.7601674206856344</v>
      </c>
      <c r="V60" s="101">
        <v>74.759842417472598</v>
      </c>
      <c r="W60" s="105">
        <v>3.6277511789534977</v>
      </c>
      <c r="X60" s="106"/>
      <c r="Y60" s="106"/>
      <c r="Z60" s="106"/>
      <c r="AA60" s="106"/>
    </row>
    <row r="61" spans="1:27">
      <c r="A61" s="121" t="s">
        <v>237</v>
      </c>
      <c r="B61" s="101">
        <v>14.32517911492913</v>
      </c>
      <c r="C61" s="102">
        <v>0.57122870536682713</v>
      </c>
      <c r="D61" s="103">
        <v>16.039121518197089</v>
      </c>
      <c r="E61" s="104">
        <v>0.68009099683388519</v>
      </c>
      <c r="F61" s="101">
        <v>23.87080734277697</v>
      </c>
      <c r="G61" s="102">
        <v>0.74419189908365346</v>
      </c>
      <c r="H61" s="101">
        <v>17.686369879510121</v>
      </c>
      <c r="I61" s="102">
        <v>0.67101644139682859</v>
      </c>
      <c r="J61" s="103">
        <v>20.35699229630735</v>
      </c>
      <c r="K61" s="104">
        <v>0.71545008965462509</v>
      </c>
      <c r="L61" s="101">
        <v>15.081492694548411</v>
      </c>
      <c r="M61" s="102">
        <v>0.60596709341499344</v>
      </c>
      <c r="N61" s="101">
        <v>19.378073791481999</v>
      </c>
      <c r="O61" s="102">
        <v>0.62513188109822648</v>
      </c>
      <c r="P61" s="101">
        <v>12.58720813523259</v>
      </c>
      <c r="Q61" s="102">
        <v>0.54638684859590081</v>
      </c>
      <c r="R61" s="101">
        <v>26.042951379539112</v>
      </c>
      <c r="S61" s="102">
        <v>0.67693656885977282</v>
      </c>
      <c r="T61" s="103">
        <v>20.850985921952301</v>
      </c>
      <c r="U61" s="104">
        <v>0.61108792061104633</v>
      </c>
      <c r="V61" s="101">
        <v>22.68241475996016</v>
      </c>
      <c r="W61" s="105">
        <v>0.66558777213026443</v>
      </c>
      <c r="X61" s="106"/>
      <c r="Y61" s="106"/>
      <c r="Z61" s="106"/>
      <c r="AA61" s="106"/>
    </row>
    <row r="62" spans="1:27" ht="12.75" customHeight="1">
      <c r="A62" s="121" t="s">
        <v>235</v>
      </c>
      <c r="B62" s="101">
        <v>13.086312294006349</v>
      </c>
      <c r="C62" s="102">
        <v>0.71409147977828979</v>
      </c>
      <c r="D62" s="103">
        <v>14.23064708709717</v>
      </c>
      <c r="E62" s="104">
        <v>0.70183241367340088</v>
      </c>
      <c r="F62" s="101">
        <v>23.540828704833981</v>
      </c>
      <c r="G62" s="102">
        <v>0.93107885122299194</v>
      </c>
      <c r="H62" s="101">
        <v>15.50705718994141</v>
      </c>
      <c r="I62" s="102">
        <v>0.80409061908721924</v>
      </c>
      <c r="J62" s="103">
        <v>20.66020393371582</v>
      </c>
      <c r="K62" s="104">
        <v>0.99230176210403442</v>
      </c>
      <c r="L62" s="101">
        <v>13.07416248321533</v>
      </c>
      <c r="M62" s="102">
        <v>0.77383881807327271</v>
      </c>
      <c r="N62" s="101">
        <v>17.538547515869141</v>
      </c>
      <c r="O62" s="102">
        <v>0.76651155948638916</v>
      </c>
      <c r="P62" s="101">
        <v>14.336434364318849</v>
      </c>
      <c r="Q62" s="102">
        <v>0.94318890571594238</v>
      </c>
      <c r="R62" s="101">
        <v>28.070354461669918</v>
      </c>
      <c r="S62" s="102">
        <v>1.066568851470947</v>
      </c>
      <c r="T62" s="103">
        <v>26.041608810424808</v>
      </c>
      <c r="U62" s="104">
        <v>1.0616376399993901</v>
      </c>
      <c r="V62" s="101">
        <v>26.269191741943359</v>
      </c>
      <c r="W62" s="105">
        <v>1.0548591613769529</v>
      </c>
      <c r="X62" s="106"/>
      <c r="Y62" s="106"/>
      <c r="Z62" s="106"/>
      <c r="AA62" s="106"/>
    </row>
    <row r="63" spans="1:27" ht="13.5" thickBot="1">
      <c r="A63" s="122" t="s">
        <v>238</v>
      </c>
      <c r="B63" s="108">
        <v>18.000988879198029</v>
      </c>
      <c r="C63" s="109">
        <v>0.47688164913155717</v>
      </c>
      <c r="D63" s="110">
        <v>18.98885806942242</v>
      </c>
      <c r="E63" s="111">
        <v>0.5282407434251567</v>
      </c>
      <c r="F63" s="108">
        <v>27.669734909079999</v>
      </c>
      <c r="G63" s="109">
        <v>0.58502455638168704</v>
      </c>
      <c r="H63" s="108">
        <v>21.812371295176419</v>
      </c>
      <c r="I63" s="109">
        <v>0.53443636879994028</v>
      </c>
      <c r="J63" s="110">
        <v>23.974640287953079</v>
      </c>
      <c r="K63" s="111">
        <v>0.56491480390684501</v>
      </c>
      <c r="L63" s="108">
        <v>17.656253924715529</v>
      </c>
      <c r="M63" s="109">
        <v>0.48640096074003819</v>
      </c>
      <c r="N63" s="108">
        <v>21.697145634931879</v>
      </c>
      <c r="O63" s="109">
        <v>0.50907939218453013</v>
      </c>
      <c r="P63" s="108">
        <v>15.4937833460378</v>
      </c>
      <c r="Q63" s="109">
        <v>0.46275217613256642</v>
      </c>
      <c r="R63" s="108">
        <v>27.983469028463169</v>
      </c>
      <c r="S63" s="109">
        <v>0.53585766312381444</v>
      </c>
      <c r="T63" s="110">
        <v>24.078348542767419</v>
      </c>
      <c r="U63" s="111">
        <v>0.50486481170529418</v>
      </c>
      <c r="V63" s="108">
        <v>26.13146875584231</v>
      </c>
      <c r="W63" s="112">
        <v>0.54362409953733093</v>
      </c>
      <c r="X63" s="106"/>
      <c r="Y63" s="106"/>
      <c r="Z63" s="106"/>
      <c r="AA63" s="106"/>
    </row>
    <row r="64" spans="1:27" ht="15" thickBot="1">
      <c r="A64" s="157" t="s">
        <v>460</v>
      </c>
      <c r="B64" s="160">
        <v>1.732397490218919</v>
      </c>
      <c r="C64" s="161">
        <v>0.80914160794113177</v>
      </c>
      <c r="D64" s="158">
        <v>2.0660476093712918</v>
      </c>
      <c r="E64" s="159">
        <v>0.92402316556071773</v>
      </c>
      <c r="F64" s="160">
        <v>14.94084664586414</v>
      </c>
      <c r="G64" s="161">
        <v>3.8968138647091877</v>
      </c>
      <c r="H64" s="160">
        <v>5.6574996315447734</v>
      </c>
      <c r="I64" s="161">
        <v>2.71745666954161</v>
      </c>
      <c r="J64" s="158">
        <v>6.5636433044082034</v>
      </c>
      <c r="K64" s="159">
        <v>2.8890703171137511</v>
      </c>
      <c r="L64" s="160">
        <v>3.244257492292161</v>
      </c>
      <c r="M64" s="161">
        <v>1.0949430073923696</v>
      </c>
      <c r="N64" s="160">
        <v>6.9230388961791443</v>
      </c>
      <c r="O64" s="161">
        <v>2.0650102481261365</v>
      </c>
      <c r="P64" s="160">
        <v>2.0134456831413221</v>
      </c>
      <c r="Q64" s="161">
        <v>1.2058357407791698</v>
      </c>
      <c r="R64" s="160">
        <v>5.3224820561372539</v>
      </c>
      <c r="S64" s="161">
        <v>1.8093571095410956</v>
      </c>
      <c r="T64" s="158">
        <v>9.8268936224270771</v>
      </c>
      <c r="U64" s="159">
        <v>3.4218742622040468</v>
      </c>
      <c r="V64" s="160">
        <v>8.7907187779692215</v>
      </c>
      <c r="W64" s="162">
        <v>2.1038108747679742</v>
      </c>
      <c r="X64" s="106"/>
      <c r="Y64" s="106"/>
      <c r="Z64" s="106"/>
      <c r="AA64" s="106"/>
    </row>
    <row r="65" spans="1:27">
      <c r="A65" s="113"/>
      <c r="B65" s="113"/>
      <c r="C65" s="113"/>
      <c r="D65" s="103"/>
      <c r="E65" s="104"/>
      <c r="F65" s="103"/>
      <c r="G65" s="104"/>
      <c r="H65" s="103"/>
      <c r="I65" s="104"/>
      <c r="J65" s="103"/>
      <c r="K65" s="104"/>
      <c r="L65" s="103"/>
      <c r="M65" s="104"/>
      <c r="N65" s="103"/>
      <c r="O65" s="104"/>
      <c r="P65" s="103"/>
      <c r="Q65" s="104"/>
      <c r="R65" s="103"/>
      <c r="S65" s="104"/>
      <c r="T65" s="103"/>
      <c r="U65" s="104"/>
      <c r="V65" s="103"/>
      <c r="W65" s="104"/>
      <c r="X65" s="106"/>
      <c r="Y65" s="106"/>
      <c r="Z65" s="106"/>
      <c r="AA65" s="106"/>
    </row>
    <row r="66" spans="1:27" ht="14.25">
      <c r="A66" s="9" t="s">
        <v>294</v>
      </c>
      <c r="B66" s="9"/>
      <c r="C66" s="9"/>
    </row>
    <row r="67" spans="1:27">
      <c r="A67" s="4" t="s">
        <v>358</v>
      </c>
      <c r="B67" s="4"/>
      <c r="C67" s="4"/>
    </row>
    <row r="68" spans="1:27">
      <c r="A68" s="175" t="s">
        <v>366</v>
      </c>
      <c r="B68" s="175"/>
      <c r="C68" s="175"/>
    </row>
    <row r="69" spans="1:27">
      <c r="A69" s="176" t="s">
        <v>367</v>
      </c>
      <c r="B69" s="176"/>
      <c r="C69" s="176"/>
    </row>
    <row r="70" spans="1:27">
      <c r="A70" s="9" t="s">
        <v>449</v>
      </c>
    </row>
    <row r="72" spans="1:27">
      <c r="A72" s="1"/>
      <c r="B72" s="1"/>
      <c r="C72" s="1"/>
    </row>
  </sheetData>
  <customSheetViews>
    <customSheetView guid="{433478C0-E6D4-4033-8C84-4B6BFBA35ADF}" scale="80" showGridLines="0" topLeftCell="A3">
      <selection activeCell="A12" sqref="A12:A63"/>
      <pageMargins left="0.7" right="0.7" top="0.75" bottom="0.75" header="0.3" footer="0.3"/>
      <pageSetup paperSize="9" orientation="portrait" r:id="rId1"/>
    </customSheetView>
    <customSheetView guid="{264B598C-C778-4757-8A7B-AFD5A2357E55}" scale="80" showGridLines="0" topLeftCell="A15">
      <selection activeCell="A12" sqref="A12:A63"/>
      <pageMargins left="0.7" right="0.7" top="0.75" bottom="0.75" header="0.3" footer="0.3"/>
      <pageSetup paperSize="9" orientation="portrait" r:id="rId2"/>
    </customSheetView>
  </customSheetViews>
  <mergeCells count="12">
    <mergeCell ref="B8:W8"/>
    <mergeCell ref="B9:C9"/>
    <mergeCell ref="V9:W9"/>
    <mergeCell ref="D9:E9"/>
    <mergeCell ref="F9:G9"/>
    <mergeCell ref="H9:I9"/>
    <mergeCell ref="J9:K9"/>
    <mergeCell ref="L9:M9"/>
    <mergeCell ref="N9:O9"/>
    <mergeCell ref="P9:Q9"/>
    <mergeCell ref="R9:S9"/>
    <mergeCell ref="T9:U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C30"/>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9"/>
      <c r="J1" s="5"/>
      <c r="O1" s="212"/>
    </row>
    <row r="2" spans="1:29">
      <c r="A2" s="9" t="s">
        <v>400</v>
      </c>
      <c r="J2" s="5"/>
    </row>
    <row r="3" spans="1:29">
      <c r="A3" s="96" t="s">
        <v>192</v>
      </c>
    </row>
    <row r="4" spans="1:29">
      <c r="A4" s="31" t="s">
        <v>263</v>
      </c>
    </row>
    <row r="5" spans="1:29" ht="12.75" customHeight="1">
      <c r="A5" s="30"/>
    </row>
    <row r="6" spans="1:29" ht="12.75" customHeight="1">
      <c r="A6" s="1"/>
      <c r="B6" s="2"/>
      <c r="C6" s="1"/>
      <c r="D6" s="1"/>
      <c r="E6" s="1"/>
      <c r="F6" s="1"/>
    </row>
    <row r="7" spans="1:29" s="20" customFormat="1" ht="13.5" thickBot="1">
      <c r="A7" s="19"/>
    </row>
    <row r="8" spans="1:29" s="20" customFormat="1" ht="29.25" customHeight="1">
      <c r="A8" s="55"/>
      <c r="B8" s="267" t="s">
        <v>148</v>
      </c>
      <c r="C8" s="268"/>
      <c r="D8" s="268"/>
      <c r="E8" s="268"/>
      <c r="F8" s="268"/>
      <c r="G8" s="268"/>
      <c r="H8" s="268"/>
      <c r="I8" s="268"/>
      <c r="J8" s="268"/>
      <c r="K8" s="268"/>
      <c r="L8" s="268"/>
      <c r="M8" s="268"/>
      <c r="N8" s="268"/>
      <c r="O8" s="268"/>
      <c r="P8" s="268"/>
      <c r="Q8" s="268"/>
      <c r="R8" s="268"/>
      <c r="S8" s="268"/>
      <c r="T8" s="268"/>
      <c r="U8" s="268"/>
      <c r="V8" s="268"/>
      <c r="W8" s="269"/>
    </row>
    <row r="9" spans="1:29" s="20" customFormat="1" ht="96" customHeight="1">
      <c r="A9" s="56"/>
      <c r="B9" s="283" t="s">
        <v>126</v>
      </c>
      <c r="C9" s="285"/>
      <c r="D9" s="283" t="s">
        <v>127</v>
      </c>
      <c r="E9" s="285"/>
      <c r="F9" s="283" t="s">
        <v>128</v>
      </c>
      <c r="G9" s="285"/>
      <c r="H9" s="283" t="s">
        <v>129</v>
      </c>
      <c r="I9" s="292"/>
      <c r="J9" s="283" t="s">
        <v>130</v>
      </c>
      <c r="K9" s="285"/>
      <c r="L9" s="283" t="s">
        <v>131</v>
      </c>
      <c r="M9" s="285"/>
      <c r="N9" s="283" t="s">
        <v>132</v>
      </c>
      <c r="O9" s="285"/>
      <c r="P9" s="283" t="s">
        <v>133</v>
      </c>
      <c r="Q9" s="285"/>
      <c r="R9" s="292" t="s">
        <v>134</v>
      </c>
      <c r="S9" s="285"/>
      <c r="T9" s="283" t="s">
        <v>135</v>
      </c>
      <c r="U9" s="285"/>
      <c r="V9" s="292" t="s">
        <v>136</v>
      </c>
      <c r="W9" s="286"/>
    </row>
    <row r="10" spans="1:29" s="4" customFormat="1">
      <c r="A10" s="80"/>
      <c r="B10" s="47" t="s">
        <v>11</v>
      </c>
      <c r="C10" s="49" t="s">
        <v>12</v>
      </c>
      <c r="D10" s="22" t="s">
        <v>11</v>
      </c>
      <c r="E10" s="23" t="s">
        <v>12</v>
      </c>
      <c r="F10" s="22" t="s">
        <v>11</v>
      </c>
      <c r="G10" s="23" t="s">
        <v>12</v>
      </c>
      <c r="H10" s="21" t="s">
        <v>11</v>
      </c>
      <c r="I10" s="21" t="s">
        <v>12</v>
      </c>
      <c r="J10" s="22" t="s">
        <v>11</v>
      </c>
      <c r="K10" s="23" t="s">
        <v>12</v>
      </c>
      <c r="L10" s="22" t="s">
        <v>11</v>
      </c>
      <c r="M10" s="23" t="s">
        <v>12</v>
      </c>
      <c r="N10" s="22" t="s">
        <v>11</v>
      </c>
      <c r="O10" s="23" t="s">
        <v>12</v>
      </c>
      <c r="P10" s="22" t="s">
        <v>11</v>
      </c>
      <c r="Q10" s="23" t="s">
        <v>12</v>
      </c>
      <c r="R10" s="21" t="s">
        <v>11</v>
      </c>
      <c r="S10" s="21" t="s">
        <v>12</v>
      </c>
      <c r="T10" s="22" t="s">
        <v>11</v>
      </c>
      <c r="U10" s="21" t="s">
        <v>12</v>
      </c>
      <c r="V10" s="47" t="s">
        <v>11</v>
      </c>
      <c r="W10" s="50" t="s">
        <v>12</v>
      </c>
    </row>
    <row r="11" spans="1:29">
      <c r="A11" s="78"/>
      <c r="B11" s="97"/>
      <c r="C11" s="98"/>
      <c r="D11" s="97"/>
      <c r="E11" s="98"/>
      <c r="F11" s="97"/>
      <c r="G11" s="98"/>
      <c r="H11" s="57"/>
      <c r="I11" s="57"/>
      <c r="J11" s="97"/>
      <c r="K11" s="98"/>
      <c r="L11" s="97"/>
      <c r="M11" s="98"/>
      <c r="N11" s="97"/>
      <c r="O11" s="98"/>
      <c r="P11" s="67"/>
      <c r="Q11" s="68"/>
      <c r="R11" s="114"/>
      <c r="S11" s="114"/>
      <c r="T11" s="67"/>
      <c r="U11" s="68"/>
      <c r="V11" s="114"/>
      <c r="W11" s="99"/>
      <c r="X11" s="100"/>
      <c r="Y11" s="100"/>
      <c r="Z11" s="100"/>
      <c r="AA11" s="100"/>
      <c r="AB11" s="100"/>
      <c r="AC11" s="100"/>
    </row>
    <row r="12" spans="1:29">
      <c r="A12" s="41" t="s">
        <v>202</v>
      </c>
      <c r="B12" s="101">
        <v>14.259562030900719</v>
      </c>
      <c r="C12" s="102">
        <v>2.749253568774161</v>
      </c>
      <c r="D12" s="101">
        <v>20.208436072072761</v>
      </c>
      <c r="E12" s="102">
        <v>2.9105923775406133</v>
      </c>
      <c r="F12" s="101">
        <v>39.004240262879222</v>
      </c>
      <c r="G12" s="102">
        <v>4.6493652356104027</v>
      </c>
      <c r="H12" s="103">
        <v>32.526446116661361</v>
      </c>
      <c r="I12" s="104">
        <v>3.7526564830939746</v>
      </c>
      <c r="J12" s="101">
        <v>33.753281394861503</v>
      </c>
      <c r="K12" s="102">
        <v>4.0301394819982805</v>
      </c>
      <c r="L12" s="101">
        <v>19.27201372293332</v>
      </c>
      <c r="M12" s="102">
        <v>3.2299145389117951</v>
      </c>
      <c r="N12" s="101">
        <v>28.728050137507331</v>
      </c>
      <c r="O12" s="102">
        <v>3.6862486380868766</v>
      </c>
      <c r="P12" s="101">
        <v>15.08287354644537</v>
      </c>
      <c r="Q12" s="102">
        <v>2.536865556596843</v>
      </c>
      <c r="R12" s="103">
        <v>31.296276235772211</v>
      </c>
      <c r="S12" s="104">
        <v>3.8223433869361929</v>
      </c>
      <c r="T12" s="101">
        <v>13.85268850983705</v>
      </c>
      <c r="U12" s="102">
        <v>2.8450593114328679</v>
      </c>
      <c r="V12" s="103">
        <v>10.092119284341511</v>
      </c>
      <c r="W12" s="105">
        <v>2.8073785334015984</v>
      </c>
      <c r="X12" s="106"/>
      <c r="Y12" s="106"/>
      <c r="Z12" s="106"/>
      <c r="AA12" s="106"/>
      <c r="AB12" s="106"/>
      <c r="AC12" s="106"/>
    </row>
    <row r="13" spans="1:29">
      <c r="A13" s="41" t="s">
        <v>21</v>
      </c>
      <c r="B13" s="101">
        <v>8.3263123371738708</v>
      </c>
      <c r="C13" s="102">
        <v>2.4565365678527944</v>
      </c>
      <c r="D13" s="101">
        <v>7.6306871832562297</v>
      </c>
      <c r="E13" s="102">
        <v>2.2127287877695085</v>
      </c>
      <c r="F13" s="101">
        <v>5.2122591774108447</v>
      </c>
      <c r="G13" s="102">
        <v>1.8026259189510299</v>
      </c>
      <c r="H13" s="103">
        <v>5.2326124610980358</v>
      </c>
      <c r="I13" s="104">
        <v>1.8095368712584363</v>
      </c>
      <c r="J13" s="101">
        <v>7.5998915316150581</v>
      </c>
      <c r="K13" s="102">
        <v>2.2427164646104782</v>
      </c>
      <c r="L13" s="101">
        <v>10.74229364247031</v>
      </c>
      <c r="M13" s="102">
        <v>2.6861243248856392</v>
      </c>
      <c r="N13" s="101">
        <v>8.7584063818008477</v>
      </c>
      <c r="O13" s="102">
        <v>2.4123976654706452</v>
      </c>
      <c r="P13" s="101">
        <v>11.16798272984796</v>
      </c>
      <c r="Q13" s="102">
        <v>2.5367022215940533</v>
      </c>
      <c r="R13" s="103">
        <v>15.32860519628054</v>
      </c>
      <c r="S13" s="104">
        <v>3.1890654229418138</v>
      </c>
      <c r="T13" s="101">
        <v>14.472479922905389</v>
      </c>
      <c r="U13" s="102">
        <v>3.135554781199275</v>
      </c>
      <c r="V13" s="103">
        <v>16.253549236510239</v>
      </c>
      <c r="W13" s="105">
        <v>2.318239327982897</v>
      </c>
      <c r="X13" s="106"/>
      <c r="Y13" s="106"/>
      <c r="Z13" s="106"/>
      <c r="AA13" s="106"/>
      <c r="AB13" s="106"/>
      <c r="AC13" s="106"/>
    </row>
    <row r="14" spans="1:29">
      <c r="A14" s="41" t="s">
        <v>26</v>
      </c>
      <c r="B14" s="101">
        <v>7.8367278527286048</v>
      </c>
      <c r="C14" s="102">
        <v>2.4211736282253211</v>
      </c>
      <c r="D14" s="101">
        <v>4.882229117986113</v>
      </c>
      <c r="E14" s="102">
        <v>2.2827177021252263</v>
      </c>
      <c r="F14" s="101">
        <v>12.802671624168079</v>
      </c>
      <c r="G14" s="102">
        <v>3.6582627814400164</v>
      </c>
      <c r="H14" s="103">
        <v>2.2357043983037341</v>
      </c>
      <c r="I14" s="104">
        <v>1.0118829794629047</v>
      </c>
      <c r="J14" s="101">
        <v>8.1314838825481601</v>
      </c>
      <c r="K14" s="102">
        <v>2.4475945505293399</v>
      </c>
      <c r="L14" s="101">
        <v>7.4747973235129548</v>
      </c>
      <c r="M14" s="102">
        <v>3.0442557171615263</v>
      </c>
      <c r="N14" s="101">
        <v>9.6137980808289267</v>
      </c>
      <c r="O14" s="102">
        <v>3.197610733749416</v>
      </c>
      <c r="P14" s="101">
        <v>1.4752538364759959</v>
      </c>
      <c r="Q14" s="102">
        <v>0.86110974303079624</v>
      </c>
      <c r="R14" s="103">
        <v>4.4118701112812007</v>
      </c>
      <c r="S14" s="104">
        <v>1.8036202876210821</v>
      </c>
      <c r="T14" s="101">
        <v>3.0882867439171049</v>
      </c>
      <c r="U14" s="102">
        <v>1.4570753612196514</v>
      </c>
      <c r="V14" s="103">
        <v>8.4708866689081859</v>
      </c>
      <c r="W14" s="105">
        <v>2.8627598969429697</v>
      </c>
      <c r="X14" s="106"/>
      <c r="Y14" s="106"/>
      <c r="Z14" s="106"/>
      <c r="AA14" s="106"/>
      <c r="AB14" s="106"/>
      <c r="AC14" s="106"/>
    </row>
    <row r="15" spans="1:29">
      <c r="A15" s="41" t="s">
        <v>239</v>
      </c>
      <c r="B15" s="101">
        <v>1.903849961138294</v>
      </c>
      <c r="C15" s="102">
        <v>0.86835858447981207</v>
      </c>
      <c r="D15" s="101">
        <v>3.1825705280334882</v>
      </c>
      <c r="E15" s="102">
        <v>0.94493973259649178</v>
      </c>
      <c r="F15" s="101">
        <v>4.0517629550220349</v>
      </c>
      <c r="G15" s="102">
        <v>1.9152814107824199</v>
      </c>
      <c r="H15" s="103">
        <v>2.3806288579202199</v>
      </c>
      <c r="I15" s="104">
        <v>1.1438068891213033</v>
      </c>
      <c r="J15" s="101">
        <v>1.8657676960522349</v>
      </c>
      <c r="K15" s="102">
        <v>0.91325534627135452</v>
      </c>
      <c r="L15" s="101">
        <v>1.575929862226862</v>
      </c>
      <c r="M15" s="102">
        <v>0.84823770304714363</v>
      </c>
      <c r="N15" s="101">
        <v>1.3928261873995771</v>
      </c>
      <c r="O15" s="102">
        <v>0.83770836482798716</v>
      </c>
      <c r="P15" s="101">
        <v>1.6761514877886361</v>
      </c>
      <c r="Q15" s="102">
        <v>0.85380620690849485</v>
      </c>
      <c r="R15" s="103">
        <v>2.5901915196312411</v>
      </c>
      <c r="S15" s="104">
        <v>0.85074832410906764</v>
      </c>
      <c r="T15" s="101">
        <v>9.3592237943585239</v>
      </c>
      <c r="U15" s="102">
        <v>2.1314074505698679</v>
      </c>
      <c r="V15" s="103">
        <v>10.16772812502712</v>
      </c>
      <c r="W15" s="105">
        <v>2.609229506968247</v>
      </c>
      <c r="X15" s="106"/>
      <c r="Y15" s="106"/>
      <c r="Z15" s="106"/>
      <c r="AA15" s="106"/>
      <c r="AB15" s="106"/>
      <c r="AC15" s="106"/>
    </row>
    <row r="16" spans="1:29" ht="12.75" customHeight="1">
      <c r="A16" s="41" t="s">
        <v>29</v>
      </c>
      <c r="B16" s="101">
        <v>10.465699155362129</v>
      </c>
      <c r="C16" s="102">
        <v>2.6743773709382075</v>
      </c>
      <c r="D16" s="101">
        <v>9.1230326556254795</v>
      </c>
      <c r="E16" s="102">
        <v>2.3006488415797781</v>
      </c>
      <c r="F16" s="101">
        <v>10.18444933009191</v>
      </c>
      <c r="G16" s="102">
        <v>2.5486113300017448</v>
      </c>
      <c r="H16" s="103">
        <v>11.350698977693311</v>
      </c>
      <c r="I16" s="104">
        <v>2.8857229290513513</v>
      </c>
      <c r="J16" s="101">
        <v>22.646207807752479</v>
      </c>
      <c r="K16" s="102">
        <v>3.5344493747721244</v>
      </c>
      <c r="L16" s="101">
        <v>16.796015819514839</v>
      </c>
      <c r="M16" s="102">
        <v>4.2089760354938122</v>
      </c>
      <c r="N16" s="101">
        <v>12.364925296226779</v>
      </c>
      <c r="O16" s="102">
        <v>3.1246691272388651</v>
      </c>
      <c r="P16" s="101">
        <v>7.8798942578051516</v>
      </c>
      <c r="Q16" s="102">
        <v>2.3892783540863936</v>
      </c>
      <c r="R16" s="103">
        <v>25.963165969571701</v>
      </c>
      <c r="S16" s="104">
        <v>3.6471240825146412</v>
      </c>
      <c r="T16" s="101">
        <v>23.06033952153183</v>
      </c>
      <c r="U16" s="102">
        <v>3.6877004878375086</v>
      </c>
      <c r="V16" s="103">
        <v>9.2296430585292413</v>
      </c>
      <c r="W16" s="105">
        <v>2.2644547754041402</v>
      </c>
      <c r="X16" s="106"/>
      <c r="Y16" s="106"/>
      <c r="Z16" s="106"/>
      <c r="AA16" s="106"/>
      <c r="AB16" s="106"/>
      <c r="AC16" s="106"/>
    </row>
    <row r="17" spans="1:29">
      <c r="A17" s="41" t="s">
        <v>34</v>
      </c>
      <c r="B17" s="101">
        <v>56.589284762995632</v>
      </c>
      <c r="C17" s="102">
        <v>3.9070319254016987</v>
      </c>
      <c r="D17" s="101">
        <v>48.092904417708631</v>
      </c>
      <c r="E17" s="102">
        <v>4.7440476259526463</v>
      </c>
      <c r="F17" s="101">
        <v>44.455910742000789</v>
      </c>
      <c r="G17" s="102">
        <v>3.8181235549994383</v>
      </c>
      <c r="H17" s="103">
        <v>59.593849078845409</v>
      </c>
      <c r="I17" s="104">
        <v>3.9021384777782533</v>
      </c>
      <c r="J17" s="101">
        <v>38.142435234818528</v>
      </c>
      <c r="K17" s="102">
        <v>3.7738641465048559</v>
      </c>
      <c r="L17" s="101">
        <v>50.701619123423647</v>
      </c>
      <c r="M17" s="102">
        <v>4.2343229065346586</v>
      </c>
      <c r="N17" s="101">
        <v>34.949340001081623</v>
      </c>
      <c r="O17" s="102">
        <v>3.5373886133976451</v>
      </c>
      <c r="P17" s="101">
        <v>23.257754285209899</v>
      </c>
      <c r="Q17" s="102">
        <v>3.8129789440209496</v>
      </c>
      <c r="R17" s="103">
        <v>51.41182863388719</v>
      </c>
      <c r="S17" s="104">
        <v>3.9222686516536944</v>
      </c>
      <c r="T17" s="101">
        <v>49.509691996317848</v>
      </c>
      <c r="U17" s="102">
        <v>4.0161650138640441</v>
      </c>
      <c r="V17" s="103">
        <v>18.761900392491079</v>
      </c>
      <c r="W17" s="105">
        <v>3.589300375660085</v>
      </c>
      <c r="X17" s="106"/>
      <c r="Y17" s="106"/>
      <c r="Z17" s="106"/>
      <c r="AA17" s="106"/>
      <c r="AB17" s="106"/>
      <c r="AC17" s="106"/>
    </row>
    <row r="18" spans="1:29">
      <c r="A18" s="41" t="s">
        <v>36</v>
      </c>
      <c r="B18" s="101">
        <v>38.79237038402438</v>
      </c>
      <c r="C18" s="102">
        <v>5.777151354657204</v>
      </c>
      <c r="D18" s="101">
        <v>36.543833287841977</v>
      </c>
      <c r="E18" s="102">
        <v>4.9588310308306864</v>
      </c>
      <c r="F18" s="101">
        <v>38.876091718855882</v>
      </c>
      <c r="G18" s="102">
        <v>4.4280197170778273</v>
      </c>
      <c r="H18" s="103">
        <v>41.984855632707827</v>
      </c>
      <c r="I18" s="104">
        <v>5.4848877156810811</v>
      </c>
      <c r="J18" s="101">
        <v>41.200765988035251</v>
      </c>
      <c r="K18" s="102">
        <v>5.5133371788247878</v>
      </c>
      <c r="L18" s="101">
        <v>35.306592416596068</v>
      </c>
      <c r="M18" s="102">
        <v>4.8670350037094563</v>
      </c>
      <c r="N18" s="101">
        <v>37.524296581862401</v>
      </c>
      <c r="O18" s="102">
        <v>4.7259272662931755</v>
      </c>
      <c r="P18" s="101">
        <v>34.094062022227689</v>
      </c>
      <c r="Q18" s="102">
        <v>5.9179733480832981</v>
      </c>
      <c r="R18" s="103">
        <v>42.78382964839205</v>
      </c>
      <c r="S18" s="104">
        <v>5.675396937976033</v>
      </c>
      <c r="T18" s="101">
        <v>49.585363245621259</v>
      </c>
      <c r="U18" s="102">
        <v>4.9183549078576299</v>
      </c>
      <c r="V18" s="103">
        <v>48.362385770016502</v>
      </c>
      <c r="W18" s="105">
        <v>3.6834321865711028</v>
      </c>
      <c r="X18" s="106"/>
      <c r="Y18" s="106"/>
      <c r="Z18" s="106"/>
      <c r="AA18" s="106"/>
      <c r="AB18" s="106"/>
      <c r="AC18" s="106"/>
    </row>
    <row r="19" spans="1:29">
      <c r="A19" s="41" t="s">
        <v>53</v>
      </c>
      <c r="B19" s="101">
        <v>16.450452179159509</v>
      </c>
      <c r="C19" s="102">
        <v>2.2356414773355535</v>
      </c>
      <c r="D19" s="101">
        <v>11.422574480306739</v>
      </c>
      <c r="E19" s="102">
        <v>2.2879533616294099</v>
      </c>
      <c r="F19" s="101">
        <v>15.88840272557743</v>
      </c>
      <c r="G19" s="102">
        <v>2.3597205738350904</v>
      </c>
      <c r="H19" s="103">
        <v>16.203404569547271</v>
      </c>
      <c r="I19" s="104">
        <v>2.3249078531604304</v>
      </c>
      <c r="J19" s="101">
        <v>17.264129392551141</v>
      </c>
      <c r="K19" s="102">
        <v>2.9620367975526789</v>
      </c>
      <c r="L19" s="101">
        <v>10.29977358020103</v>
      </c>
      <c r="M19" s="102">
        <v>2.137579854114144</v>
      </c>
      <c r="N19" s="101">
        <v>14.90437749075476</v>
      </c>
      <c r="O19" s="102">
        <v>2.4669429415002124</v>
      </c>
      <c r="P19" s="101">
        <v>22.732338052165499</v>
      </c>
      <c r="Q19" s="102">
        <v>3.5028472021967731</v>
      </c>
      <c r="R19" s="103">
        <v>28.84056748311987</v>
      </c>
      <c r="S19" s="104">
        <v>3.4774765728458341</v>
      </c>
      <c r="T19" s="101">
        <v>20.470111408482811</v>
      </c>
      <c r="U19" s="102">
        <v>2.6283669850874993</v>
      </c>
      <c r="V19" s="103">
        <v>14.45157696691996</v>
      </c>
      <c r="W19" s="105">
        <v>2.0514492573614516</v>
      </c>
      <c r="X19" s="106"/>
      <c r="Y19" s="106"/>
      <c r="Z19" s="106"/>
      <c r="AA19" s="106"/>
      <c r="AB19" s="106"/>
      <c r="AC19" s="106"/>
    </row>
    <row r="20" spans="1:29">
      <c r="A20" s="41" t="s">
        <v>54</v>
      </c>
      <c r="B20" s="101">
        <v>3.815449584203197</v>
      </c>
      <c r="C20" s="102">
        <v>1.9389135715906829</v>
      </c>
      <c r="D20" s="101">
        <v>10.663759990694579</v>
      </c>
      <c r="E20" s="102">
        <v>4.3471683788048665</v>
      </c>
      <c r="F20" s="101">
        <v>13.71303331301362</v>
      </c>
      <c r="G20" s="102">
        <v>3.4112787014381163</v>
      </c>
      <c r="H20" s="101" t="s">
        <v>256</v>
      </c>
      <c r="I20" s="102" t="s">
        <v>256</v>
      </c>
      <c r="J20" s="101">
        <v>13.96565280884816</v>
      </c>
      <c r="K20" s="102">
        <v>4.1449586069715165</v>
      </c>
      <c r="L20" s="101">
        <v>10.32823225143078</v>
      </c>
      <c r="M20" s="102">
        <v>2.7545771513445532</v>
      </c>
      <c r="N20" s="101">
        <v>9.6819910109406528</v>
      </c>
      <c r="O20" s="102">
        <v>2.5186618052323988</v>
      </c>
      <c r="P20" s="101">
        <v>9.1582878239646117</v>
      </c>
      <c r="Q20" s="102">
        <v>2.8676077521062164</v>
      </c>
      <c r="R20" s="103">
        <v>11.30180433193155</v>
      </c>
      <c r="S20" s="104">
        <v>3.0311819631439869</v>
      </c>
      <c r="T20" s="101">
        <v>7.6152164449847843</v>
      </c>
      <c r="U20" s="102">
        <v>2.3852430517683589</v>
      </c>
      <c r="V20" s="103">
        <v>12.370954290151721</v>
      </c>
      <c r="W20" s="105">
        <v>3.2242877910905769</v>
      </c>
      <c r="X20" s="106"/>
      <c r="Y20" s="106"/>
      <c r="Z20" s="106"/>
      <c r="AA20" s="106"/>
      <c r="AB20" s="106"/>
      <c r="AC20" s="106"/>
    </row>
    <row r="21" spans="1:29">
      <c r="A21" s="41" t="s">
        <v>55</v>
      </c>
      <c r="B21" s="101">
        <v>26.374521119147289</v>
      </c>
      <c r="C21" s="102">
        <v>3.1807310584405331</v>
      </c>
      <c r="D21" s="101">
        <v>29.339191593217731</v>
      </c>
      <c r="E21" s="102">
        <v>3.3882243802134475</v>
      </c>
      <c r="F21" s="101">
        <v>45.324879373966041</v>
      </c>
      <c r="G21" s="102">
        <v>3.493230463526344</v>
      </c>
      <c r="H21" s="103">
        <v>54.474676432131361</v>
      </c>
      <c r="I21" s="104">
        <v>3.5853126459667872</v>
      </c>
      <c r="J21" s="101">
        <v>57.484045610972643</v>
      </c>
      <c r="K21" s="102">
        <v>4.014893954023484</v>
      </c>
      <c r="L21" s="101">
        <v>39.570077926412353</v>
      </c>
      <c r="M21" s="102">
        <v>3.9506578957890293</v>
      </c>
      <c r="N21" s="101">
        <v>40.518015698693532</v>
      </c>
      <c r="O21" s="102">
        <v>3.5619161314413126</v>
      </c>
      <c r="P21" s="101">
        <v>8.533436593941774</v>
      </c>
      <c r="Q21" s="102">
        <v>2.0515589783739738</v>
      </c>
      <c r="R21" s="103">
        <v>45.814180907277958</v>
      </c>
      <c r="S21" s="104">
        <v>3.9261481595694296</v>
      </c>
      <c r="T21" s="101">
        <v>22.234223239995838</v>
      </c>
      <c r="U21" s="102">
        <v>3.5148954557298335</v>
      </c>
      <c r="V21" s="103">
        <v>11.88775008303144</v>
      </c>
      <c r="W21" s="105">
        <v>2.5032628451185679</v>
      </c>
      <c r="X21" s="106"/>
      <c r="Y21" s="106"/>
      <c r="Z21" s="106"/>
      <c r="AA21" s="106"/>
      <c r="AB21" s="106"/>
      <c r="AC21" s="106"/>
    </row>
    <row r="22" spans="1:29" ht="12.75" customHeight="1">
      <c r="A22" s="41" t="s">
        <v>56</v>
      </c>
      <c r="B22" s="101">
        <v>13.130386058226341</v>
      </c>
      <c r="C22" s="102">
        <v>4.3652651107493812</v>
      </c>
      <c r="D22" s="101">
        <v>15.78947081962802</v>
      </c>
      <c r="E22" s="102">
        <v>4.1076144953989626</v>
      </c>
      <c r="F22" s="101">
        <v>16.711141316005289</v>
      </c>
      <c r="G22" s="102">
        <v>4.4165994072454335</v>
      </c>
      <c r="H22" s="103">
        <v>13.73591893951739</v>
      </c>
      <c r="I22" s="104">
        <v>3.6757381378091627</v>
      </c>
      <c r="J22" s="101">
        <v>21.747279356561979</v>
      </c>
      <c r="K22" s="102">
        <v>5.1669587161864694</v>
      </c>
      <c r="L22" s="101">
        <v>9.0024858843971245</v>
      </c>
      <c r="M22" s="102">
        <v>2.978328910871558</v>
      </c>
      <c r="N22" s="101">
        <v>10.18853184723408</v>
      </c>
      <c r="O22" s="102">
        <v>3.4344216958352911</v>
      </c>
      <c r="P22" s="101">
        <v>11.75219749968301</v>
      </c>
      <c r="Q22" s="102">
        <v>2.905328440463022</v>
      </c>
      <c r="R22" s="103">
        <v>13.390290270604361</v>
      </c>
      <c r="S22" s="104">
        <v>3.5388818165615357</v>
      </c>
      <c r="T22" s="101">
        <v>16.29193017217046</v>
      </c>
      <c r="U22" s="102">
        <v>4.3006590439435257</v>
      </c>
      <c r="V22" s="103">
        <v>21.637510578488389</v>
      </c>
      <c r="W22" s="105">
        <v>3.3832520919255211</v>
      </c>
      <c r="X22" s="106"/>
      <c r="Y22" s="106"/>
      <c r="Z22" s="106"/>
      <c r="AA22" s="106"/>
      <c r="AB22" s="106"/>
      <c r="AC22" s="106"/>
    </row>
    <row r="23" spans="1:29">
      <c r="A23" s="41" t="s">
        <v>57</v>
      </c>
      <c r="B23" s="101">
        <v>15.407372924422511</v>
      </c>
      <c r="C23" s="102">
        <v>1.6392751433668118</v>
      </c>
      <c r="D23" s="101">
        <v>15.45190913148045</v>
      </c>
      <c r="E23" s="102">
        <v>1.6893755286994427</v>
      </c>
      <c r="F23" s="101">
        <v>26.510868705552241</v>
      </c>
      <c r="G23" s="102">
        <v>2.0041204464998277</v>
      </c>
      <c r="H23" s="103">
        <v>16.961775495402708</v>
      </c>
      <c r="I23" s="104">
        <v>1.6761025264664102</v>
      </c>
      <c r="J23" s="101">
        <v>16.425709843677652</v>
      </c>
      <c r="K23" s="102">
        <v>1.7030561747807083</v>
      </c>
      <c r="L23" s="101">
        <v>13.425622998646389</v>
      </c>
      <c r="M23" s="102">
        <v>1.5565041976851182</v>
      </c>
      <c r="N23" s="101">
        <v>13.855393761742681</v>
      </c>
      <c r="O23" s="102">
        <v>1.5852577372557997</v>
      </c>
      <c r="P23" s="101">
        <v>9.7520734055855307</v>
      </c>
      <c r="Q23" s="102">
        <v>1.2459738366478113</v>
      </c>
      <c r="R23" s="103">
        <v>10.87344243286573</v>
      </c>
      <c r="S23" s="104">
        <v>1.3766257855245008</v>
      </c>
      <c r="T23" s="101">
        <v>10.291192709498731</v>
      </c>
      <c r="U23" s="102">
        <v>1.3455022896989948</v>
      </c>
      <c r="V23" s="103">
        <v>12.772969414687291</v>
      </c>
      <c r="W23" s="105">
        <v>1.451953190336656</v>
      </c>
      <c r="X23" s="106"/>
      <c r="Y23" s="106"/>
      <c r="Z23" s="106"/>
      <c r="AA23" s="106"/>
      <c r="AB23" s="106"/>
      <c r="AC23" s="106"/>
    </row>
    <row r="24" spans="1:29" ht="13.5" thickBot="1">
      <c r="A24" s="107" t="s">
        <v>59</v>
      </c>
      <c r="B24" s="108">
        <v>66.324540741504109</v>
      </c>
      <c r="C24" s="109">
        <v>3.1667415519285509</v>
      </c>
      <c r="D24" s="108">
        <v>63.460230075187511</v>
      </c>
      <c r="E24" s="109">
        <v>3.4364544697903372</v>
      </c>
      <c r="F24" s="108">
        <v>81.746044090256703</v>
      </c>
      <c r="G24" s="109">
        <v>2.8453038697183692</v>
      </c>
      <c r="H24" s="110">
        <v>59.045853776297328</v>
      </c>
      <c r="I24" s="111">
        <v>4.2175188779263664</v>
      </c>
      <c r="J24" s="108">
        <v>55.947925615511643</v>
      </c>
      <c r="K24" s="109">
        <v>3.920152482424387</v>
      </c>
      <c r="L24" s="108">
        <v>61.901308513169383</v>
      </c>
      <c r="M24" s="109">
        <v>3.8501706949262111</v>
      </c>
      <c r="N24" s="108">
        <v>59.491907473429329</v>
      </c>
      <c r="O24" s="109">
        <v>4.1309360239608086</v>
      </c>
      <c r="P24" s="108">
        <v>55.94151037554235</v>
      </c>
      <c r="Q24" s="109">
        <v>4.1952561582629286</v>
      </c>
      <c r="R24" s="110">
        <v>77.973494470450419</v>
      </c>
      <c r="S24" s="111">
        <v>3.6470318451870689</v>
      </c>
      <c r="T24" s="108">
        <v>73.352379744264127</v>
      </c>
      <c r="U24" s="109">
        <v>3.0141000546079577</v>
      </c>
      <c r="V24" s="110">
        <v>73.866975329331069</v>
      </c>
      <c r="W24" s="112">
        <v>3.4131846371810983</v>
      </c>
      <c r="X24" s="106"/>
      <c r="Y24" s="106"/>
      <c r="Z24" s="106"/>
      <c r="AA24" s="106"/>
      <c r="AB24" s="106"/>
      <c r="AC24" s="106"/>
    </row>
    <row r="25" spans="1:29" ht="12.75" customHeight="1">
      <c r="A25" s="191" t="s">
        <v>462</v>
      </c>
      <c r="B25" s="163">
        <v>6.3001568638350793</v>
      </c>
      <c r="C25" s="164">
        <v>1.9886613216466944</v>
      </c>
      <c r="D25" s="163">
        <v>7.3829534907960204</v>
      </c>
      <c r="E25" s="164">
        <v>1.8924272096234753</v>
      </c>
      <c r="F25" s="163">
        <v>16.389005977691149</v>
      </c>
      <c r="G25" s="164">
        <v>3.0318730783389185</v>
      </c>
      <c r="H25" s="165">
        <v>6.8308671731617849</v>
      </c>
      <c r="I25" s="166">
        <v>2.2799892484737616</v>
      </c>
      <c r="J25" s="163">
        <v>9.1331405142308899</v>
      </c>
      <c r="K25" s="164">
        <v>2.6244859005236369</v>
      </c>
      <c r="L25" s="163">
        <v>8.6576051582991678</v>
      </c>
      <c r="M25" s="164">
        <v>2.4107060695096605</v>
      </c>
      <c r="N25" s="163">
        <v>12.10883606492337</v>
      </c>
      <c r="O25" s="164">
        <v>2.6259421467580171</v>
      </c>
      <c r="P25" s="163">
        <v>3.203602051992009</v>
      </c>
      <c r="Q25" s="164">
        <v>1.3228324986161697</v>
      </c>
      <c r="R25" s="165">
        <v>8.5358425609598907</v>
      </c>
      <c r="S25" s="166">
        <v>2.2534601716799121</v>
      </c>
      <c r="T25" s="163">
        <v>12.38748755697118</v>
      </c>
      <c r="U25" s="164">
        <v>2.9821823118629278</v>
      </c>
      <c r="V25" s="165">
        <v>20.80006076486525</v>
      </c>
      <c r="W25" s="167">
        <v>3.0066875357798875</v>
      </c>
      <c r="X25" s="106"/>
      <c r="Y25" s="106"/>
      <c r="Z25" s="106"/>
      <c r="AA25" s="106"/>
      <c r="AB25" s="106"/>
      <c r="AC25" s="106"/>
    </row>
    <row r="26" spans="1:29" ht="15" thickBot="1">
      <c r="A26" s="192" t="s">
        <v>463</v>
      </c>
      <c r="B26" s="108">
        <v>16.067427749531831</v>
      </c>
      <c r="C26" s="109">
        <v>3.9157209886047579</v>
      </c>
      <c r="D26" s="108">
        <v>12.06217253857362</v>
      </c>
      <c r="E26" s="109">
        <v>3.331495206526029</v>
      </c>
      <c r="F26" s="108">
        <v>28.095321643229219</v>
      </c>
      <c r="G26" s="109">
        <v>3.9624152861508253</v>
      </c>
      <c r="H26" s="110">
        <v>20.50624896646978</v>
      </c>
      <c r="I26" s="111">
        <v>3.6398087589226917</v>
      </c>
      <c r="J26" s="108">
        <v>35.88729689087311</v>
      </c>
      <c r="K26" s="109">
        <v>5.0041929423008238</v>
      </c>
      <c r="L26" s="108">
        <v>13.05404135115163</v>
      </c>
      <c r="M26" s="109">
        <v>3.5316110553710547</v>
      </c>
      <c r="N26" s="108">
        <v>17.278372811468341</v>
      </c>
      <c r="O26" s="109">
        <v>3.5712560864464251</v>
      </c>
      <c r="P26" s="108">
        <v>5.5641292282967099</v>
      </c>
      <c r="Q26" s="109">
        <v>2.5814708839520346</v>
      </c>
      <c r="R26" s="110">
        <v>22.39479142793698</v>
      </c>
      <c r="S26" s="111">
        <v>4.0078102154993704</v>
      </c>
      <c r="T26" s="108">
        <v>8.3663065464606525</v>
      </c>
      <c r="U26" s="109">
        <v>2.2208082014509376</v>
      </c>
      <c r="V26" s="110">
        <v>11.583038654073571</v>
      </c>
      <c r="W26" s="112">
        <v>3.1573926264010046</v>
      </c>
      <c r="X26" s="106"/>
      <c r="Y26" s="106"/>
      <c r="Z26" s="106"/>
      <c r="AA26" s="106"/>
      <c r="AB26" s="106"/>
      <c r="AC26" s="106"/>
    </row>
    <row r="27" spans="1:29">
      <c r="A27" s="1"/>
    </row>
    <row r="28" spans="1:29" ht="14.25">
      <c r="A28" s="9" t="s">
        <v>294</v>
      </c>
    </row>
    <row r="29" spans="1:29">
      <c r="A29" s="4" t="s">
        <v>358</v>
      </c>
    </row>
    <row r="30" spans="1:29">
      <c r="A30" s="9" t="s">
        <v>449</v>
      </c>
    </row>
  </sheetData>
  <customSheetViews>
    <customSheetView guid="{433478C0-E6D4-4033-8C84-4B6BFBA35ADF}" scale="80" showGridLines="0">
      <selection activeCell="A12" sqref="A12:A26"/>
      <pageMargins left="0.7" right="0.7" top="0.75" bottom="0.75" header="0.3" footer="0.3"/>
      <pageSetup paperSize="9" orientation="portrait" r:id="rId1"/>
    </customSheetView>
    <customSheetView guid="{264B598C-C778-4757-8A7B-AFD5A2357E55}" scale="80" showGridLines="0">
      <selection activeCell="A12" sqref="A12:A26"/>
      <pageMargins left="0.7" right="0.7" top="0.75" bottom="0.75" header="0.3" footer="0.3"/>
      <pageSetup paperSize="9" orientation="portrait" r:id="rId2"/>
    </customSheetView>
  </customSheetViews>
  <mergeCells count="12">
    <mergeCell ref="T9:U9"/>
    <mergeCell ref="V9:W9"/>
    <mergeCell ref="B8:W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C25"/>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9"/>
      <c r="J1" s="5"/>
      <c r="O1" s="212"/>
    </row>
    <row r="2" spans="1:29">
      <c r="A2" s="9" t="s">
        <v>401</v>
      </c>
      <c r="J2" s="5"/>
    </row>
    <row r="3" spans="1:29">
      <c r="A3" s="96" t="s">
        <v>193</v>
      </c>
    </row>
    <row r="4" spans="1:29">
      <c r="A4" s="18" t="s">
        <v>264</v>
      </c>
    </row>
    <row r="5" spans="1:29" ht="12.75" customHeight="1">
      <c r="A5" s="30"/>
    </row>
    <row r="6" spans="1:29">
      <c r="A6" s="30"/>
    </row>
    <row r="7" spans="1:29" s="20" customFormat="1" ht="13.5" thickBot="1">
      <c r="A7" s="19"/>
    </row>
    <row r="8" spans="1:29" s="20" customFormat="1" ht="29.25" customHeight="1">
      <c r="A8" s="55"/>
      <c r="B8" s="267" t="s">
        <v>148</v>
      </c>
      <c r="C8" s="268"/>
      <c r="D8" s="268"/>
      <c r="E8" s="268"/>
      <c r="F8" s="268"/>
      <c r="G8" s="268"/>
      <c r="H8" s="268"/>
      <c r="I8" s="268"/>
      <c r="J8" s="268"/>
      <c r="K8" s="268"/>
      <c r="L8" s="268"/>
      <c r="M8" s="268"/>
      <c r="N8" s="268"/>
      <c r="O8" s="268"/>
      <c r="P8" s="268"/>
      <c r="Q8" s="268"/>
      <c r="R8" s="268"/>
      <c r="S8" s="268"/>
      <c r="T8" s="268"/>
      <c r="U8" s="268"/>
      <c r="V8" s="268"/>
      <c r="W8" s="269"/>
    </row>
    <row r="9" spans="1:29" s="20" customFormat="1" ht="96" customHeight="1">
      <c r="A9" s="56"/>
      <c r="B9" s="283" t="s">
        <v>126</v>
      </c>
      <c r="C9" s="285"/>
      <c r="D9" s="283" t="s">
        <v>127</v>
      </c>
      <c r="E9" s="285"/>
      <c r="F9" s="283" t="s">
        <v>128</v>
      </c>
      <c r="G9" s="285"/>
      <c r="H9" s="283" t="s">
        <v>129</v>
      </c>
      <c r="I9" s="292"/>
      <c r="J9" s="283" t="s">
        <v>130</v>
      </c>
      <c r="K9" s="285"/>
      <c r="L9" s="283" t="s">
        <v>131</v>
      </c>
      <c r="M9" s="285"/>
      <c r="N9" s="283" t="s">
        <v>132</v>
      </c>
      <c r="O9" s="285"/>
      <c r="P9" s="283" t="s">
        <v>133</v>
      </c>
      <c r="Q9" s="285"/>
      <c r="R9" s="292" t="s">
        <v>134</v>
      </c>
      <c r="S9" s="285"/>
      <c r="T9" s="283" t="s">
        <v>135</v>
      </c>
      <c r="U9" s="285"/>
      <c r="V9" s="292" t="s">
        <v>136</v>
      </c>
      <c r="W9" s="286"/>
    </row>
    <row r="10" spans="1:29" s="4" customFormat="1">
      <c r="A10" s="54"/>
      <c r="B10" s="21" t="s">
        <v>11</v>
      </c>
      <c r="C10" s="21" t="s">
        <v>12</v>
      </c>
      <c r="D10" s="22" t="s">
        <v>11</v>
      </c>
      <c r="E10" s="23" t="s">
        <v>12</v>
      </c>
      <c r="F10" s="22" t="s">
        <v>11</v>
      </c>
      <c r="G10" s="23" t="s">
        <v>12</v>
      </c>
      <c r="H10" s="21" t="s">
        <v>11</v>
      </c>
      <c r="I10" s="21" t="s">
        <v>12</v>
      </c>
      <c r="J10" s="22" t="s">
        <v>11</v>
      </c>
      <c r="K10" s="23" t="s">
        <v>12</v>
      </c>
      <c r="L10" s="22" t="s">
        <v>11</v>
      </c>
      <c r="M10" s="23" t="s">
        <v>12</v>
      </c>
      <c r="N10" s="22" t="s">
        <v>11</v>
      </c>
      <c r="O10" s="23" t="s">
        <v>12</v>
      </c>
      <c r="P10" s="22" t="s">
        <v>11</v>
      </c>
      <c r="Q10" s="23" t="s">
        <v>12</v>
      </c>
      <c r="R10" s="21" t="s">
        <v>11</v>
      </c>
      <c r="S10" s="21" t="s">
        <v>12</v>
      </c>
      <c r="T10" s="22" t="s">
        <v>11</v>
      </c>
      <c r="U10" s="21" t="s">
        <v>12</v>
      </c>
      <c r="V10" s="47" t="s">
        <v>11</v>
      </c>
      <c r="W10" s="50" t="s">
        <v>12</v>
      </c>
    </row>
    <row r="11" spans="1:29">
      <c r="A11" s="81"/>
      <c r="B11" s="114"/>
      <c r="C11" s="114"/>
      <c r="D11" s="97"/>
      <c r="E11" s="98"/>
      <c r="F11" s="97"/>
      <c r="G11" s="98"/>
      <c r="H11" s="57"/>
      <c r="I11" s="57"/>
      <c r="J11" s="97"/>
      <c r="K11" s="98"/>
      <c r="L11" s="97"/>
      <c r="M11" s="98"/>
      <c r="N11" s="97"/>
      <c r="O11" s="98"/>
      <c r="P11" s="67"/>
      <c r="Q11" s="68"/>
      <c r="R11" s="114"/>
      <c r="S11" s="114"/>
      <c r="T11" s="67"/>
      <c r="U11" s="68"/>
      <c r="V11" s="114"/>
      <c r="W11" s="99"/>
      <c r="X11" s="100"/>
      <c r="Y11" s="100"/>
      <c r="Z11" s="100"/>
      <c r="AA11" s="100"/>
      <c r="AB11" s="100"/>
      <c r="AC11" s="100"/>
    </row>
    <row r="12" spans="1:29" ht="12.75" customHeight="1">
      <c r="A12" s="39" t="s">
        <v>15</v>
      </c>
      <c r="B12" s="103">
        <v>4.9754750519552076</v>
      </c>
      <c r="C12" s="104">
        <v>2.7221587565808254</v>
      </c>
      <c r="D12" s="101">
        <v>10.9542224665375</v>
      </c>
      <c r="E12" s="102">
        <v>2.6039725790590347</v>
      </c>
      <c r="F12" s="101">
        <v>15.37827820857111</v>
      </c>
      <c r="G12" s="102">
        <v>3.5196251825893952</v>
      </c>
      <c r="H12" s="103">
        <v>4.0376005590842112</v>
      </c>
      <c r="I12" s="104">
        <v>1.8110701010726216</v>
      </c>
      <c r="J12" s="101">
        <v>6.5809258115345264</v>
      </c>
      <c r="K12" s="102">
        <v>2.8873050379660334</v>
      </c>
      <c r="L12" s="101">
        <v>6.962530883062251</v>
      </c>
      <c r="M12" s="102">
        <v>3.1883698413360229</v>
      </c>
      <c r="N12" s="101">
        <v>11.022865888785541</v>
      </c>
      <c r="O12" s="102">
        <v>3.7508882195761601</v>
      </c>
      <c r="P12" s="101">
        <v>4.7129514763364764</v>
      </c>
      <c r="Q12" s="102">
        <v>2.5650081452181945</v>
      </c>
      <c r="R12" s="103">
        <v>10.46167014625432</v>
      </c>
      <c r="S12" s="104">
        <v>3.6031701635576776</v>
      </c>
      <c r="T12" s="101">
        <v>7.6575918537331891</v>
      </c>
      <c r="U12" s="102">
        <v>3.5177895913494273</v>
      </c>
      <c r="V12" s="103">
        <v>8.1846355223426102</v>
      </c>
      <c r="W12" s="105">
        <v>3.6308953847469101</v>
      </c>
      <c r="X12" s="106"/>
      <c r="Y12" s="106"/>
      <c r="Z12" s="106"/>
      <c r="AA12" s="106"/>
      <c r="AB12" s="106"/>
      <c r="AC12" s="106"/>
    </row>
    <row r="13" spans="1:29">
      <c r="A13" s="39" t="s">
        <v>19</v>
      </c>
      <c r="B13" s="103">
        <v>18.025009949456759</v>
      </c>
      <c r="C13" s="104">
        <v>3.132761632851933</v>
      </c>
      <c r="D13" s="101">
        <v>21.23763229276426</v>
      </c>
      <c r="E13" s="102">
        <v>3.0429831645103702</v>
      </c>
      <c r="F13" s="101">
        <v>26.90168355157947</v>
      </c>
      <c r="G13" s="102">
        <v>3.5182532758777469</v>
      </c>
      <c r="H13" s="103">
        <v>19.611926689266351</v>
      </c>
      <c r="I13" s="104">
        <v>3.3964858533987372</v>
      </c>
      <c r="J13" s="101">
        <v>31.507886736235651</v>
      </c>
      <c r="K13" s="102">
        <v>5.0142115262485545</v>
      </c>
      <c r="L13" s="101">
        <v>22.490949814822681</v>
      </c>
      <c r="M13" s="102">
        <v>3.5829635265564246</v>
      </c>
      <c r="N13" s="101">
        <v>26.66565108054607</v>
      </c>
      <c r="O13" s="102">
        <v>4.1542618173417765</v>
      </c>
      <c r="P13" s="101">
        <v>22.554838962972362</v>
      </c>
      <c r="Q13" s="102">
        <v>3.5601831019425059</v>
      </c>
      <c r="R13" s="103">
        <v>30.361291687667961</v>
      </c>
      <c r="S13" s="104">
        <v>4.0018245491299886</v>
      </c>
      <c r="T13" s="101">
        <v>29.858212928322128</v>
      </c>
      <c r="U13" s="102">
        <v>3.9076190346199486</v>
      </c>
      <c r="V13" s="103">
        <v>35.619538293311479</v>
      </c>
      <c r="W13" s="105">
        <v>4.105229398666892</v>
      </c>
      <c r="X13" s="106"/>
      <c r="Y13" s="106"/>
      <c r="Z13" s="106"/>
      <c r="AA13" s="106"/>
      <c r="AB13" s="106"/>
      <c r="AC13" s="106"/>
    </row>
    <row r="14" spans="1:29">
      <c r="A14" s="39" t="s">
        <v>24</v>
      </c>
      <c r="B14" s="103">
        <v>23.999256862394901</v>
      </c>
      <c r="C14" s="104">
        <v>4.7041810306946168</v>
      </c>
      <c r="D14" s="101">
        <v>25.630579291891891</v>
      </c>
      <c r="E14" s="102">
        <v>5.2254548395305083</v>
      </c>
      <c r="F14" s="101">
        <v>36.129045290824337</v>
      </c>
      <c r="G14" s="102">
        <v>6.0821978643623131</v>
      </c>
      <c r="H14" s="103">
        <v>41.392224460126087</v>
      </c>
      <c r="I14" s="104">
        <v>6.5404399343319932</v>
      </c>
      <c r="J14" s="101">
        <v>26.320646665873848</v>
      </c>
      <c r="K14" s="102">
        <v>4.8870549953266957</v>
      </c>
      <c r="L14" s="101">
        <v>27.214049276334361</v>
      </c>
      <c r="M14" s="102">
        <v>4.8655662449313635</v>
      </c>
      <c r="N14" s="101">
        <v>26.67271390427808</v>
      </c>
      <c r="O14" s="102">
        <v>4.8153005512813527</v>
      </c>
      <c r="P14" s="101">
        <v>28.274570673353491</v>
      </c>
      <c r="Q14" s="102">
        <v>5.1406022412127577</v>
      </c>
      <c r="R14" s="103">
        <v>39.968509679697753</v>
      </c>
      <c r="S14" s="104">
        <v>5.6465494260624354</v>
      </c>
      <c r="T14" s="101">
        <v>49.547922494477078</v>
      </c>
      <c r="U14" s="102">
        <v>4.4061219090175898</v>
      </c>
      <c r="V14" s="103">
        <v>46.266853933034817</v>
      </c>
      <c r="W14" s="105">
        <v>5.141338929062047</v>
      </c>
      <c r="X14" s="106"/>
      <c r="Y14" s="106"/>
      <c r="Z14" s="106"/>
      <c r="AA14" s="106"/>
      <c r="AB14" s="106"/>
      <c r="AC14" s="106"/>
    </row>
    <row r="15" spans="1:29">
      <c r="A15" s="39" t="s">
        <v>26</v>
      </c>
      <c r="B15" s="101">
        <v>2.4267381422854819</v>
      </c>
      <c r="C15" s="104">
        <v>1.8124528415623775</v>
      </c>
      <c r="D15" s="101">
        <v>2.8565214650745818</v>
      </c>
      <c r="E15" s="102">
        <v>2.0405125187512789</v>
      </c>
      <c r="F15" s="101">
        <v>12.772264344222</v>
      </c>
      <c r="G15" s="102">
        <v>3.5321569949796565</v>
      </c>
      <c r="H15" s="103">
        <v>5.4693522662975651</v>
      </c>
      <c r="I15" s="104">
        <v>2.5330670197785428</v>
      </c>
      <c r="J15" s="101">
        <v>6.0225356437554076</v>
      </c>
      <c r="K15" s="102">
        <v>2.5514143425183966</v>
      </c>
      <c r="L15" s="101">
        <v>0</v>
      </c>
      <c r="M15" s="102">
        <v>0</v>
      </c>
      <c r="N15" s="101">
        <v>7.9309165074474191</v>
      </c>
      <c r="O15" s="102">
        <v>2.6466932055997838</v>
      </c>
      <c r="P15" s="101">
        <v>0</v>
      </c>
      <c r="Q15" s="102">
        <v>0</v>
      </c>
      <c r="R15" s="103">
        <v>2.6379486577719509</v>
      </c>
      <c r="S15" s="104">
        <v>1.5230193868973669</v>
      </c>
      <c r="T15" s="101">
        <v>5.4449649084620608</v>
      </c>
      <c r="U15" s="102">
        <v>2.248378287815759</v>
      </c>
      <c r="V15" s="103">
        <v>12.2908089694591</v>
      </c>
      <c r="W15" s="105">
        <v>3.0008592403345147</v>
      </c>
      <c r="X15" s="106"/>
      <c r="Y15" s="106"/>
      <c r="Z15" s="106"/>
      <c r="AA15" s="106"/>
      <c r="AB15" s="106"/>
      <c r="AC15" s="106"/>
    </row>
    <row r="16" spans="1:29">
      <c r="A16" s="41" t="s">
        <v>44</v>
      </c>
      <c r="B16" s="101">
        <v>16.36521727995067</v>
      </c>
      <c r="C16" s="104">
        <v>2.4464819750214448</v>
      </c>
      <c r="D16" s="101">
        <v>16.56869904088428</v>
      </c>
      <c r="E16" s="102">
        <v>2.7828935701387434</v>
      </c>
      <c r="F16" s="101">
        <v>36.816693900957212</v>
      </c>
      <c r="G16" s="102">
        <v>3.6864469001628697</v>
      </c>
      <c r="H16" s="103">
        <v>24.099231544794922</v>
      </c>
      <c r="I16" s="104">
        <v>3.5338537007749458</v>
      </c>
      <c r="J16" s="101">
        <v>23.105509861190558</v>
      </c>
      <c r="K16" s="102">
        <v>3.1320797389842769</v>
      </c>
      <c r="L16" s="101">
        <v>10.607792293043</v>
      </c>
      <c r="M16" s="102">
        <v>2.4511973167165624</v>
      </c>
      <c r="N16" s="101">
        <v>19.75979380613424</v>
      </c>
      <c r="O16" s="102">
        <v>2.9790932871340439</v>
      </c>
      <c r="P16" s="101">
        <v>14.7635788958044</v>
      </c>
      <c r="Q16" s="102">
        <v>2.8785465608034295</v>
      </c>
      <c r="R16" s="103">
        <v>37.085869516984353</v>
      </c>
      <c r="S16" s="104">
        <v>3.6590977012200785</v>
      </c>
      <c r="T16" s="101">
        <v>24.752578633317778</v>
      </c>
      <c r="U16" s="102">
        <v>3.0538406608173583</v>
      </c>
      <c r="V16" s="103">
        <v>45.074817862274593</v>
      </c>
      <c r="W16" s="105">
        <v>3.4663105033060515</v>
      </c>
      <c r="X16" s="106"/>
      <c r="Y16" s="106"/>
      <c r="Z16" s="106"/>
      <c r="AA16" s="106"/>
      <c r="AB16" s="106"/>
      <c r="AC16" s="106"/>
    </row>
    <row r="17" spans="1:29" ht="12.75" customHeight="1">
      <c r="A17" s="41" t="s">
        <v>51</v>
      </c>
      <c r="B17" s="101">
        <v>8.7378640776699026</v>
      </c>
      <c r="C17" s="104">
        <v>2.9126213530926708</v>
      </c>
      <c r="D17" s="101">
        <v>6.7961165048543686</v>
      </c>
      <c r="E17" s="102">
        <v>2.5686904437593978</v>
      </c>
      <c r="F17" s="101">
        <v>22.33009708737864</v>
      </c>
      <c r="G17" s="102">
        <v>3.4325666532596122</v>
      </c>
      <c r="H17" s="103">
        <v>10.7843137254902</v>
      </c>
      <c r="I17" s="104">
        <v>3.2552142531082335</v>
      </c>
      <c r="J17" s="101">
        <v>16.50485436893204</v>
      </c>
      <c r="K17" s="102">
        <v>3.69698767879723</v>
      </c>
      <c r="L17" s="101">
        <v>17.475728155339809</v>
      </c>
      <c r="M17" s="102">
        <v>3.8835460848089771</v>
      </c>
      <c r="N17" s="101">
        <v>18.44660194174757</v>
      </c>
      <c r="O17" s="102">
        <v>4.0030650326510262</v>
      </c>
      <c r="P17" s="101">
        <v>7.7669902912621369</v>
      </c>
      <c r="Q17" s="102">
        <v>2.3781457508968309</v>
      </c>
      <c r="R17" s="103">
        <v>26.21359223300971</v>
      </c>
      <c r="S17" s="104">
        <v>4.3958240831397788</v>
      </c>
      <c r="T17" s="101">
        <v>20.38834951456311</v>
      </c>
      <c r="U17" s="102">
        <v>4.1758953702690027</v>
      </c>
      <c r="V17" s="103">
        <v>21.359223300970879</v>
      </c>
      <c r="W17" s="105">
        <v>4.341879720066788</v>
      </c>
      <c r="X17" s="106"/>
      <c r="Y17" s="106"/>
      <c r="Z17" s="106"/>
      <c r="AA17" s="106"/>
      <c r="AB17" s="106"/>
      <c r="AC17" s="106"/>
    </row>
    <row r="18" spans="1:29">
      <c r="A18" s="41" t="s">
        <v>54</v>
      </c>
      <c r="B18" s="101">
        <v>4.8011238419289857</v>
      </c>
      <c r="C18" s="104">
        <v>1.6938787203822976</v>
      </c>
      <c r="D18" s="101">
        <v>5.4445233993020574</v>
      </c>
      <c r="E18" s="102">
        <v>3.1875865983895002</v>
      </c>
      <c r="F18" s="101">
        <v>17.339195795365981</v>
      </c>
      <c r="G18" s="102">
        <v>4.2271055286192984</v>
      </c>
      <c r="H18" s="101" t="s">
        <v>256</v>
      </c>
      <c r="I18" s="102" t="s">
        <v>256</v>
      </c>
      <c r="J18" s="101">
        <v>13.80902539788619</v>
      </c>
      <c r="K18" s="102">
        <v>3.8426242524585583</v>
      </c>
      <c r="L18" s="101">
        <v>11.66748783150272</v>
      </c>
      <c r="M18" s="102">
        <v>3.1198769091307308</v>
      </c>
      <c r="N18" s="101">
        <v>20.406178911911869</v>
      </c>
      <c r="O18" s="102">
        <v>4.471695539616281</v>
      </c>
      <c r="P18" s="101">
        <v>7.2455191720797787</v>
      </c>
      <c r="Q18" s="102">
        <v>2.7331258524885569</v>
      </c>
      <c r="R18" s="103">
        <v>14.97336331600731</v>
      </c>
      <c r="S18" s="104">
        <v>3.2278038094802413</v>
      </c>
      <c r="T18" s="101">
        <v>13.53305183362005</v>
      </c>
      <c r="U18" s="102">
        <v>3.8009293478680517</v>
      </c>
      <c r="V18" s="103">
        <v>14.18457206235742</v>
      </c>
      <c r="W18" s="105">
        <v>3.8526594086887567</v>
      </c>
      <c r="X18" s="106"/>
      <c r="Y18" s="106"/>
      <c r="Z18" s="106"/>
      <c r="AA18" s="106"/>
      <c r="AB18" s="106"/>
      <c r="AC18" s="106"/>
    </row>
    <row r="19" spans="1:29">
      <c r="A19" s="41" t="s">
        <v>55</v>
      </c>
      <c r="B19" s="101">
        <v>18.700511421131068</v>
      </c>
      <c r="C19" s="104">
        <v>3.6917822264696762</v>
      </c>
      <c r="D19" s="101">
        <v>19.221158589031919</v>
      </c>
      <c r="E19" s="102">
        <v>2.8790199864010448</v>
      </c>
      <c r="F19" s="101">
        <v>43.79373291938051</v>
      </c>
      <c r="G19" s="102">
        <v>3.8847566121712851</v>
      </c>
      <c r="H19" s="103">
        <v>37.105268261284721</v>
      </c>
      <c r="I19" s="104">
        <v>4.0725841827932134</v>
      </c>
      <c r="J19" s="101">
        <v>38.160321002208242</v>
      </c>
      <c r="K19" s="102">
        <v>4.0073783817006357</v>
      </c>
      <c r="L19" s="101">
        <v>25.397142337515451</v>
      </c>
      <c r="M19" s="102">
        <v>4.2129675353101437</v>
      </c>
      <c r="N19" s="101">
        <v>23.017510576417841</v>
      </c>
      <c r="O19" s="102">
        <v>3.603638404566464</v>
      </c>
      <c r="P19" s="101">
        <v>7.7316660655173104</v>
      </c>
      <c r="Q19" s="102">
        <v>1.8573283034128225</v>
      </c>
      <c r="R19" s="103">
        <v>39.805081560776827</v>
      </c>
      <c r="S19" s="104">
        <v>3.7338015190724625</v>
      </c>
      <c r="T19" s="101">
        <v>17.498839887360649</v>
      </c>
      <c r="U19" s="102">
        <v>3.1829186641601521</v>
      </c>
      <c r="V19" s="103">
        <v>16.371485463329371</v>
      </c>
      <c r="W19" s="105">
        <v>3.4864740926610245</v>
      </c>
      <c r="X19" s="106"/>
      <c r="Y19" s="106"/>
      <c r="Z19" s="106"/>
      <c r="AA19" s="106"/>
      <c r="AB19" s="106"/>
      <c r="AC19" s="106"/>
    </row>
    <row r="20" spans="1:29">
      <c r="A20" s="41" t="s">
        <v>56</v>
      </c>
      <c r="B20" s="101">
        <v>9.0349375162489221</v>
      </c>
      <c r="C20" s="104">
        <v>1.6696410724738491</v>
      </c>
      <c r="D20" s="101">
        <v>13.0239324533262</v>
      </c>
      <c r="E20" s="102">
        <v>2.4159813644301305</v>
      </c>
      <c r="F20" s="101">
        <v>9.7136261987687664</v>
      </c>
      <c r="G20" s="102">
        <v>2.2114851180068813</v>
      </c>
      <c r="H20" s="103">
        <v>12.19923619613243</v>
      </c>
      <c r="I20" s="104">
        <v>2.0503002769892769</v>
      </c>
      <c r="J20" s="101">
        <v>13.650676873521871</v>
      </c>
      <c r="K20" s="102">
        <v>2.5187235266576753</v>
      </c>
      <c r="L20" s="101">
        <v>7.9897405641775343</v>
      </c>
      <c r="M20" s="102">
        <v>1.9071070053594512</v>
      </c>
      <c r="N20" s="101">
        <v>9.2445145329214462</v>
      </c>
      <c r="O20" s="102">
        <v>1.7321983854407264</v>
      </c>
      <c r="P20" s="101">
        <v>8.6188137251927159</v>
      </c>
      <c r="Q20" s="102">
        <v>1.8148774665654519</v>
      </c>
      <c r="R20" s="103">
        <v>12.33279860315603</v>
      </c>
      <c r="S20" s="104">
        <v>2.447866489889801</v>
      </c>
      <c r="T20" s="101">
        <v>9.3552171592525255</v>
      </c>
      <c r="U20" s="102">
        <v>1.866852144749215</v>
      </c>
      <c r="V20" s="103">
        <v>15.211577102151519</v>
      </c>
      <c r="W20" s="105">
        <v>2.4512655418388167</v>
      </c>
      <c r="X20" s="106"/>
      <c r="Y20" s="106"/>
      <c r="Z20" s="106"/>
      <c r="AA20" s="106"/>
      <c r="AB20" s="106"/>
      <c r="AC20" s="106"/>
    </row>
    <row r="21" spans="1:29">
      <c r="A21" s="41" t="s">
        <v>57</v>
      </c>
      <c r="B21" s="101">
        <v>18.31060485272009</v>
      </c>
      <c r="C21" s="104">
        <v>2.2149930178436961</v>
      </c>
      <c r="D21" s="101">
        <v>19.120873461907038</v>
      </c>
      <c r="E21" s="102">
        <v>2.1257856936465647</v>
      </c>
      <c r="F21" s="101">
        <v>32.750356942192766</v>
      </c>
      <c r="G21" s="102">
        <v>2.4694565059872464</v>
      </c>
      <c r="H21" s="103">
        <v>18.928200099493761</v>
      </c>
      <c r="I21" s="104">
        <v>2.2232352161423807</v>
      </c>
      <c r="J21" s="101">
        <v>17.15301826607983</v>
      </c>
      <c r="K21" s="102">
        <v>1.97525193445902</v>
      </c>
      <c r="L21" s="101">
        <v>13.91036169716339</v>
      </c>
      <c r="M21" s="102">
        <v>1.8557589441652571</v>
      </c>
      <c r="N21" s="101">
        <v>14.501775984777961</v>
      </c>
      <c r="O21" s="102">
        <v>1.81179019093456</v>
      </c>
      <c r="P21" s="101">
        <v>10.35229440696801</v>
      </c>
      <c r="Q21" s="102">
        <v>1.5683323388361456</v>
      </c>
      <c r="R21" s="103">
        <v>12.464052158847339</v>
      </c>
      <c r="S21" s="104">
        <v>1.5406122059702927</v>
      </c>
      <c r="T21" s="101">
        <v>13.35384165778167</v>
      </c>
      <c r="U21" s="102">
        <v>1.7003770427886244</v>
      </c>
      <c r="V21" s="103">
        <v>13.46116564530127</v>
      </c>
      <c r="W21" s="105">
        <v>1.6232054201650781</v>
      </c>
      <c r="X21" s="106"/>
      <c r="Y21" s="106"/>
      <c r="Z21" s="106"/>
      <c r="AA21" s="106"/>
      <c r="AB21" s="106"/>
      <c r="AC21" s="106"/>
    </row>
    <row r="22" spans="1:29" ht="13.5" thickBot="1">
      <c r="A22" s="107" t="s">
        <v>59</v>
      </c>
      <c r="B22" s="108">
        <v>53.251909143456658</v>
      </c>
      <c r="C22" s="111">
        <v>4.4745627310801908</v>
      </c>
      <c r="D22" s="108">
        <v>61.209790004067578</v>
      </c>
      <c r="E22" s="109">
        <v>4.5273790777679084</v>
      </c>
      <c r="F22" s="108">
        <v>66.773380594201399</v>
      </c>
      <c r="G22" s="109">
        <v>4.5942267391595086</v>
      </c>
      <c r="H22" s="110">
        <v>58.901940530661648</v>
      </c>
      <c r="I22" s="111">
        <v>3.8771133588179891</v>
      </c>
      <c r="J22" s="108">
        <v>54.974160066636998</v>
      </c>
      <c r="K22" s="109">
        <v>4.4265464242012982</v>
      </c>
      <c r="L22" s="108">
        <v>50.09992517767926</v>
      </c>
      <c r="M22" s="109">
        <v>4.5390721764203121</v>
      </c>
      <c r="N22" s="108">
        <v>53.27053121442944</v>
      </c>
      <c r="O22" s="109">
        <v>4.31121717883551</v>
      </c>
      <c r="P22" s="108">
        <v>53.95507029920028</v>
      </c>
      <c r="Q22" s="109">
        <v>4.2476157323380601</v>
      </c>
      <c r="R22" s="110">
        <v>70.306629625589991</v>
      </c>
      <c r="S22" s="111">
        <v>4.1421377660201442</v>
      </c>
      <c r="T22" s="108">
        <v>73.008313799390777</v>
      </c>
      <c r="U22" s="109">
        <v>4.0923215530151333</v>
      </c>
      <c r="V22" s="110">
        <v>71.907517387074364</v>
      </c>
      <c r="W22" s="112">
        <v>3.6523333371688551</v>
      </c>
      <c r="X22" s="106"/>
      <c r="Y22" s="106"/>
      <c r="Z22" s="106"/>
      <c r="AA22" s="106"/>
      <c r="AB22" s="106"/>
      <c r="AC22" s="106"/>
    </row>
    <row r="24" spans="1:29">
      <c r="A24" s="4" t="s">
        <v>358</v>
      </c>
    </row>
    <row r="25" spans="1:29">
      <c r="A25" s="9" t="s">
        <v>449</v>
      </c>
    </row>
  </sheetData>
  <customSheetViews>
    <customSheetView guid="{433478C0-E6D4-4033-8C84-4B6BFBA35ADF}" scale="80" showGridLines="0">
      <selection activeCell="J34" sqref="J34"/>
      <pageMargins left="0.7" right="0.7" top="0.75" bottom="0.75" header="0.3" footer="0.3"/>
      <pageSetup paperSize="9" orientation="portrait" r:id="rId1"/>
    </customSheetView>
    <customSheetView guid="{264B598C-C778-4757-8A7B-AFD5A2357E55}" scale="80" showGridLines="0">
      <selection activeCell="H18" sqref="H18:I18"/>
      <pageMargins left="0.7" right="0.7" top="0.75" bottom="0.75" header="0.3" footer="0.3"/>
      <pageSetup paperSize="9" orientation="portrait" r:id="rId2"/>
    </customSheetView>
  </customSheetViews>
  <mergeCells count="12">
    <mergeCell ref="T9:U9"/>
    <mergeCell ref="V9:W9"/>
    <mergeCell ref="B8:W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J76"/>
  <sheetViews>
    <sheetView showGridLines="0" zoomScale="80" zoomScaleNormal="80" workbookViewId="0">
      <selection activeCell="O2" sqref="O2:O6"/>
    </sheetView>
  </sheetViews>
  <sheetFormatPr defaultColWidth="8.85546875" defaultRowHeight="12.75"/>
  <cols>
    <col min="1" max="1" width="34" style="9" customWidth="1"/>
    <col min="2" max="16384" width="8.85546875" style="9"/>
  </cols>
  <sheetData>
    <row r="1" spans="1:36">
      <c r="J1" s="26"/>
      <c r="O1" s="148"/>
    </row>
    <row r="2" spans="1:36">
      <c r="A2" s="9" t="s">
        <v>402</v>
      </c>
      <c r="J2" s="26"/>
      <c r="O2" s="148"/>
    </row>
    <row r="3" spans="1:36">
      <c r="A3" s="5" t="s">
        <v>137</v>
      </c>
      <c r="O3" s="148"/>
    </row>
    <row r="4" spans="1:36">
      <c r="A4" s="31" t="s">
        <v>262</v>
      </c>
      <c r="O4" s="148"/>
    </row>
    <row r="5" spans="1:36">
      <c r="A5" s="31"/>
      <c r="B5" s="5"/>
      <c r="O5" s="148"/>
    </row>
    <row r="6" spans="1:36" ht="13.5" thickBot="1">
      <c r="O6" s="148"/>
    </row>
    <row r="7" spans="1:36" s="33" customFormat="1">
      <c r="A7" s="55"/>
      <c r="B7" s="275" t="s">
        <v>163</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7"/>
      <c r="AJ7" s="128"/>
    </row>
    <row r="8" spans="1:36" s="33" customFormat="1" ht="28.15" customHeight="1">
      <c r="A8" s="56"/>
      <c r="B8" s="278" t="s">
        <v>6</v>
      </c>
      <c r="C8" s="271"/>
      <c r="D8" s="280" t="s">
        <v>7</v>
      </c>
      <c r="E8" s="281"/>
      <c r="F8" s="281"/>
      <c r="G8" s="281"/>
      <c r="H8" s="281"/>
      <c r="I8" s="281"/>
      <c r="J8" s="281"/>
      <c r="K8" s="282"/>
      <c r="L8" s="280" t="s">
        <v>8</v>
      </c>
      <c r="M8" s="281"/>
      <c r="N8" s="281"/>
      <c r="O8" s="281"/>
      <c r="P8" s="281"/>
      <c r="Q8" s="282"/>
      <c r="R8" s="283" t="s">
        <v>225</v>
      </c>
      <c r="S8" s="284"/>
      <c r="T8" s="284"/>
      <c r="U8" s="284"/>
      <c r="V8" s="284"/>
      <c r="W8" s="285"/>
      <c r="X8" s="283" t="s">
        <v>226</v>
      </c>
      <c r="Y8" s="284"/>
      <c r="Z8" s="284"/>
      <c r="AA8" s="284"/>
      <c r="AB8" s="284"/>
      <c r="AC8" s="285"/>
      <c r="AD8" s="283" t="s">
        <v>227</v>
      </c>
      <c r="AE8" s="284"/>
      <c r="AF8" s="284"/>
      <c r="AG8" s="284"/>
      <c r="AH8" s="284"/>
      <c r="AI8" s="286"/>
    </row>
    <row r="9" spans="1:36" s="33" customFormat="1" ht="64.5" customHeight="1">
      <c r="A9" s="56"/>
      <c r="B9" s="279"/>
      <c r="C9" s="273"/>
      <c r="D9" s="274" t="s">
        <v>9</v>
      </c>
      <c r="E9" s="264"/>
      <c r="F9" s="274" t="s">
        <v>452</v>
      </c>
      <c r="G9" s="266"/>
      <c r="H9" s="264" t="s">
        <v>10</v>
      </c>
      <c r="I9" s="264"/>
      <c r="J9" s="274" t="s">
        <v>189</v>
      </c>
      <c r="K9" s="266"/>
      <c r="L9" s="274" t="s">
        <v>278</v>
      </c>
      <c r="M9" s="288"/>
      <c r="N9" s="274" t="s">
        <v>279</v>
      </c>
      <c r="O9" s="266"/>
      <c r="P9" s="288" t="s">
        <v>233</v>
      </c>
      <c r="Q9" s="287"/>
      <c r="R9" s="274" t="s">
        <v>454</v>
      </c>
      <c r="S9" s="264" t="s">
        <v>166</v>
      </c>
      <c r="T9" s="274" t="s">
        <v>216</v>
      </c>
      <c r="U9" s="266"/>
      <c r="V9" s="264" t="s">
        <v>183</v>
      </c>
      <c r="W9" s="287" t="s">
        <v>167</v>
      </c>
      <c r="X9" s="274" t="s">
        <v>455</v>
      </c>
      <c r="Y9" s="264" t="s">
        <v>166</v>
      </c>
      <c r="Z9" s="274" t="s">
        <v>212</v>
      </c>
      <c r="AA9" s="266"/>
      <c r="AB9" s="264" t="s">
        <v>183</v>
      </c>
      <c r="AC9" s="287" t="s">
        <v>167</v>
      </c>
      <c r="AD9" s="274" t="s">
        <v>455</v>
      </c>
      <c r="AE9" s="264" t="s">
        <v>166</v>
      </c>
      <c r="AF9" s="274" t="s">
        <v>212</v>
      </c>
      <c r="AG9" s="266"/>
      <c r="AH9" s="264" t="s">
        <v>183</v>
      </c>
      <c r="AI9" s="265" t="s">
        <v>167</v>
      </c>
    </row>
    <row r="10" spans="1:36" s="83" customFormat="1">
      <c r="A10" s="129"/>
      <c r="B10" s="130" t="s">
        <v>11</v>
      </c>
      <c r="C10" s="131" t="s">
        <v>12</v>
      </c>
      <c r="D10" s="132" t="s">
        <v>11</v>
      </c>
      <c r="E10" s="130" t="s">
        <v>12</v>
      </c>
      <c r="F10" s="132" t="s">
        <v>11</v>
      </c>
      <c r="G10" s="131" t="s">
        <v>12</v>
      </c>
      <c r="H10" s="130" t="s">
        <v>11</v>
      </c>
      <c r="I10" s="130" t="s">
        <v>12</v>
      </c>
      <c r="J10" s="132" t="s">
        <v>13</v>
      </c>
      <c r="K10" s="131" t="s">
        <v>12</v>
      </c>
      <c r="L10" s="132" t="s">
        <v>11</v>
      </c>
      <c r="M10" s="130" t="s">
        <v>12</v>
      </c>
      <c r="N10" s="132" t="s">
        <v>11</v>
      </c>
      <c r="O10" s="131" t="s">
        <v>12</v>
      </c>
      <c r="P10" s="130" t="s">
        <v>13</v>
      </c>
      <c r="Q10" s="131" t="s">
        <v>12</v>
      </c>
      <c r="R10" s="132" t="s">
        <v>11</v>
      </c>
      <c r="S10" s="130" t="s">
        <v>12</v>
      </c>
      <c r="T10" s="132" t="s">
        <v>11</v>
      </c>
      <c r="U10" s="131" t="s">
        <v>12</v>
      </c>
      <c r="V10" s="130" t="s">
        <v>13</v>
      </c>
      <c r="W10" s="131" t="s">
        <v>12</v>
      </c>
      <c r="X10" s="132" t="s">
        <v>11</v>
      </c>
      <c r="Y10" s="130" t="s">
        <v>12</v>
      </c>
      <c r="Z10" s="132" t="s">
        <v>11</v>
      </c>
      <c r="AA10" s="131" t="s">
        <v>12</v>
      </c>
      <c r="AB10" s="130" t="s">
        <v>14</v>
      </c>
      <c r="AC10" s="131" t="s">
        <v>12</v>
      </c>
      <c r="AD10" s="132" t="s">
        <v>11</v>
      </c>
      <c r="AE10" s="130" t="s">
        <v>12</v>
      </c>
      <c r="AF10" s="132" t="s">
        <v>11</v>
      </c>
      <c r="AG10" s="131" t="s">
        <v>12</v>
      </c>
      <c r="AH10" s="130" t="s">
        <v>13</v>
      </c>
      <c r="AI10" s="133" t="s">
        <v>12</v>
      </c>
    </row>
    <row r="11" spans="1:36">
      <c r="A11" s="134"/>
      <c r="B11" s="37"/>
      <c r="C11" s="6"/>
      <c r="D11" s="37"/>
      <c r="E11" s="7"/>
      <c r="F11" s="37"/>
      <c r="G11" s="6"/>
      <c r="H11" s="38"/>
      <c r="I11" s="7"/>
      <c r="J11" s="37"/>
      <c r="K11" s="6"/>
      <c r="L11" s="37"/>
      <c r="M11" s="7"/>
      <c r="N11" s="37"/>
      <c r="O11" s="6"/>
      <c r="P11" s="38"/>
      <c r="Q11" s="6"/>
      <c r="R11" s="37"/>
      <c r="S11" s="7"/>
      <c r="T11" s="37"/>
      <c r="U11" s="6"/>
      <c r="V11" s="38"/>
      <c r="W11" s="6"/>
      <c r="X11" s="37"/>
      <c r="Y11" s="7"/>
      <c r="Z11" s="37"/>
      <c r="AA11" s="6"/>
      <c r="AB11" s="38"/>
      <c r="AC11" s="6"/>
      <c r="AD11" s="37"/>
      <c r="AE11" s="7"/>
      <c r="AF11" s="37"/>
      <c r="AG11" s="6"/>
      <c r="AH11" s="38"/>
      <c r="AI11" s="8"/>
    </row>
    <row r="12" spans="1:36">
      <c r="A12" s="41" t="s">
        <v>15</v>
      </c>
      <c r="B12" s="65">
        <v>5.9336876326842063</v>
      </c>
      <c r="C12" s="59">
        <v>2.3420662287268486</v>
      </c>
      <c r="D12" s="65">
        <v>0</v>
      </c>
      <c r="E12" s="60">
        <v>0</v>
      </c>
      <c r="F12" s="65">
        <v>8.5783404965632535</v>
      </c>
      <c r="G12" s="59">
        <v>5.1350798330521208</v>
      </c>
      <c r="H12" s="69">
        <v>9.9975486049934794</v>
      </c>
      <c r="I12" s="60">
        <v>4.1720267785466403</v>
      </c>
      <c r="J12" s="65">
        <v>9.9975486049934794</v>
      </c>
      <c r="K12" s="59">
        <v>4.1720267785466403</v>
      </c>
      <c r="L12" s="65">
        <v>6.5543553673773607</v>
      </c>
      <c r="M12" s="60">
        <v>2.6354104884606864</v>
      </c>
      <c r="N12" s="65" t="s">
        <v>458</v>
      </c>
      <c r="O12" s="59" t="s">
        <v>458</v>
      </c>
      <c r="P12" s="69" t="s">
        <v>458</v>
      </c>
      <c r="Q12" s="59" t="s">
        <v>458</v>
      </c>
      <c r="R12" s="65">
        <v>5.2680055279727194</v>
      </c>
      <c r="S12" s="60">
        <v>2.3917638165622148</v>
      </c>
      <c r="T12" s="65">
        <v>12.546322244228531</v>
      </c>
      <c r="U12" s="59">
        <v>7.7742575121135244</v>
      </c>
      <c r="V12" s="69">
        <v>7.2783167162558113</v>
      </c>
      <c r="W12" s="59">
        <v>8.145668327906181</v>
      </c>
      <c r="X12" s="65">
        <v>3.8301423180433019</v>
      </c>
      <c r="Y12" s="60">
        <v>2.2997682550572804</v>
      </c>
      <c r="Z12" s="65">
        <v>11.574558578199531</v>
      </c>
      <c r="AA12" s="59">
        <v>4.842528395996605</v>
      </c>
      <c r="AB12" s="69">
        <v>7.7444162601562283</v>
      </c>
      <c r="AC12" s="59">
        <v>4.9473605484251575</v>
      </c>
      <c r="AD12" s="65">
        <v>5.0925844923757246</v>
      </c>
      <c r="AE12" s="60">
        <v>2.9303833436054192</v>
      </c>
      <c r="AF12" s="65">
        <v>7.4079804872051627</v>
      </c>
      <c r="AG12" s="59">
        <v>3.7751642147848044</v>
      </c>
      <c r="AH12" s="69">
        <v>2.315395994829438</v>
      </c>
      <c r="AI12" s="61">
        <v>4.764248974922924</v>
      </c>
    </row>
    <row r="13" spans="1:36">
      <c r="A13" s="39" t="s">
        <v>17</v>
      </c>
      <c r="B13" s="65">
        <v>22.139922225324408</v>
      </c>
      <c r="C13" s="59">
        <v>2.9217192129097742</v>
      </c>
      <c r="D13" s="65">
        <v>27.93962881787245</v>
      </c>
      <c r="E13" s="60">
        <v>6.9888038117912803</v>
      </c>
      <c r="F13" s="65">
        <v>19.65314741215288</v>
      </c>
      <c r="G13" s="59">
        <v>3.9827405500203779</v>
      </c>
      <c r="H13" s="69">
        <v>22.017863666298311</v>
      </c>
      <c r="I13" s="60">
        <v>3.7369865690909023</v>
      </c>
      <c r="J13" s="65">
        <v>-5.9217651515741387</v>
      </c>
      <c r="K13" s="59">
        <v>8.0937369549819138</v>
      </c>
      <c r="L13" s="65">
        <v>21.33519964594052</v>
      </c>
      <c r="M13" s="60">
        <v>2.9730682039296856</v>
      </c>
      <c r="N13" s="65">
        <v>26.91758268454312</v>
      </c>
      <c r="O13" s="59">
        <v>11.224443415353914</v>
      </c>
      <c r="P13" s="69">
        <v>5.5823830386026003</v>
      </c>
      <c r="Q13" s="59">
        <v>11.752051735439448</v>
      </c>
      <c r="R13" s="65">
        <v>22.451142411714581</v>
      </c>
      <c r="S13" s="60">
        <v>3.5055030553764168</v>
      </c>
      <c r="T13" s="65">
        <v>21.165497996468531</v>
      </c>
      <c r="U13" s="59">
        <v>6.0300357988188678</v>
      </c>
      <c r="V13" s="69">
        <v>-1.2856444152460504</v>
      </c>
      <c r="W13" s="59">
        <v>7.2859257551561871</v>
      </c>
      <c r="X13" s="65">
        <v>23.857928745210788</v>
      </c>
      <c r="Y13" s="60">
        <v>4.1579522363938857</v>
      </c>
      <c r="Z13" s="65">
        <v>19.619376847803782</v>
      </c>
      <c r="AA13" s="59">
        <v>4.1812398445933781</v>
      </c>
      <c r="AB13" s="69">
        <v>-4.2385518974070067</v>
      </c>
      <c r="AC13" s="59">
        <v>5.9187438238818801</v>
      </c>
      <c r="AD13" s="65">
        <v>22.76245115143438</v>
      </c>
      <c r="AE13" s="60">
        <v>3.2090822958737029</v>
      </c>
      <c r="AF13" s="65">
        <v>16.992674135447189</v>
      </c>
      <c r="AG13" s="59">
        <v>8.8372743905179281</v>
      </c>
      <c r="AH13" s="69">
        <v>-5.7697770159871915</v>
      </c>
      <c r="AI13" s="61">
        <v>9.772070814963346</v>
      </c>
    </row>
    <row r="14" spans="1:36">
      <c r="A14" s="41" t="s">
        <v>18</v>
      </c>
      <c r="B14" s="65">
        <v>42.042090668041091</v>
      </c>
      <c r="C14" s="59">
        <v>3.5249814139933058</v>
      </c>
      <c r="D14" s="65">
        <v>49.818599862626449</v>
      </c>
      <c r="E14" s="60">
        <v>20.635985954946122</v>
      </c>
      <c r="F14" s="65">
        <v>41.609213015879142</v>
      </c>
      <c r="G14" s="59">
        <v>3.7466923547507363</v>
      </c>
      <c r="H14" s="69">
        <v>42.285709274511277</v>
      </c>
      <c r="I14" s="60">
        <v>7.2724989223740328</v>
      </c>
      <c r="J14" s="65">
        <v>-7.5328905881151726</v>
      </c>
      <c r="K14" s="59">
        <v>21.565826926231388</v>
      </c>
      <c r="L14" s="65">
        <v>44.675376585994002</v>
      </c>
      <c r="M14" s="60">
        <v>5.6696550269688917</v>
      </c>
      <c r="N14" s="65">
        <v>40.674024617069463</v>
      </c>
      <c r="O14" s="59">
        <v>3.7411886702587949</v>
      </c>
      <c r="P14" s="69">
        <v>-4.0013519689245385</v>
      </c>
      <c r="Q14" s="59">
        <v>6.0156824682174559</v>
      </c>
      <c r="R14" s="65">
        <v>42.908417289022907</v>
      </c>
      <c r="S14" s="60">
        <v>3.8838466529349653</v>
      </c>
      <c r="T14" s="65">
        <v>38.867893110352163</v>
      </c>
      <c r="U14" s="59">
        <v>7.2932456038950821</v>
      </c>
      <c r="V14" s="69">
        <v>-4.0405241786707435</v>
      </c>
      <c r="W14" s="59">
        <v>7.7186611600216297</v>
      </c>
      <c r="X14" s="65">
        <v>42.33841279272599</v>
      </c>
      <c r="Y14" s="60">
        <v>4.1900447061084209</v>
      </c>
      <c r="Z14" s="65">
        <v>41.746615567186311</v>
      </c>
      <c r="AA14" s="59">
        <v>5.6228353973878011</v>
      </c>
      <c r="AB14" s="69">
        <v>-0.59179722553967906</v>
      </c>
      <c r="AC14" s="59">
        <v>6.4491969708835368</v>
      </c>
      <c r="AD14" s="65">
        <v>42.268875841823927</v>
      </c>
      <c r="AE14" s="60">
        <v>4.4943006861601775</v>
      </c>
      <c r="AF14" s="65">
        <v>41.888763378917723</v>
      </c>
      <c r="AG14" s="59">
        <v>5.7104882289373613</v>
      </c>
      <c r="AH14" s="69">
        <v>-0.38011246290620448</v>
      </c>
      <c r="AI14" s="61">
        <v>7.1017835561492149</v>
      </c>
    </row>
    <row r="15" spans="1:36">
      <c r="A15" s="42" t="s">
        <v>206</v>
      </c>
      <c r="B15" s="65">
        <v>40.410331422765992</v>
      </c>
      <c r="C15" s="59">
        <v>3.6846105003015386</v>
      </c>
      <c r="D15" s="65" t="s">
        <v>458</v>
      </c>
      <c r="E15" s="60" t="s">
        <v>458</v>
      </c>
      <c r="F15" s="65">
        <v>38.78327383445567</v>
      </c>
      <c r="G15" s="59">
        <v>4.1731863481695317</v>
      </c>
      <c r="H15" s="69">
        <v>48.715178086805302</v>
      </c>
      <c r="I15" s="60">
        <v>10.985525361175402</v>
      </c>
      <c r="J15" s="65" t="s">
        <v>458</v>
      </c>
      <c r="K15" s="59" t="s">
        <v>458</v>
      </c>
      <c r="L15" s="65">
        <v>40.822232189284023</v>
      </c>
      <c r="M15" s="60">
        <v>7.5022672088511149</v>
      </c>
      <c r="N15" s="65">
        <v>40.801970744904452</v>
      </c>
      <c r="O15" s="59">
        <v>4.3270726612597681</v>
      </c>
      <c r="P15" s="69">
        <v>-2.0261444379571003E-2</v>
      </c>
      <c r="Q15" s="59">
        <v>8.7170330389571067</v>
      </c>
      <c r="R15" s="65">
        <v>42.944199174203114</v>
      </c>
      <c r="S15" s="60">
        <v>4.3575495157330817</v>
      </c>
      <c r="T15" s="65">
        <v>32.258700621433512</v>
      </c>
      <c r="U15" s="59">
        <v>10.545919133075953</v>
      </c>
      <c r="V15" s="69">
        <v>-10.685498552769602</v>
      </c>
      <c r="W15" s="59">
        <v>11.463334700701491</v>
      </c>
      <c r="X15" s="65">
        <v>41.343112618400632</v>
      </c>
      <c r="Y15" s="60">
        <v>5.1991784696410663</v>
      </c>
      <c r="Z15" s="65">
        <v>41.845802255688923</v>
      </c>
      <c r="AA15" s="59">
        <v>6.0315124906459072</v>
      </c>
      <c r="AB15" s="69">
        <v>0.50268963728829164</v>
      </c>
      <c r="AC15" s="59">
        <v>7.7579075077967214</v>
      </c>
      <c r="AD15" s="65">
        <v>36.084858821058823</v>
      </c>
      <c r="AE15" s="60">
        <v>5.5877652292596833</v>
      </c>
      <c r="AF15" s="65">
        <v>46.900943382554772</v>
      </c>
      <c r="AG15" s="59">
        <v>6.295866176665176</v>
      </c>
      <c r="AH15" s="69">
        <v>10.816084561495948</v>
      </c>
      <c r="AI15" s="61">
        <v>8.8470393843844128</v>
      </c>
    </row>
    <row r="16" spans="1:36">
      <c r="A16" s="94" t="s">
        <v>459</v>
      </c>
      <c r="B16" s="65">
        <v>44.677414072246847</v>
      </c>
      <c r="C16" s="59">
        <v>5.794512600829834</v>
      </c>
      <c r="D16" s="65" t="s">
        <v>458</v>
      </c>
      <c r="E16" s="60" t="s">
        <v>458</v>
      </c>
      <c r="F16" s="65">
        <v>48.847846647274473</v>
      </c>
      <c r="G16" s="59">
        <v>6.5532366931286665</v>
      </c>
      <c r="H16" s="69">
        <v>38.31787905603872</v>
      </c>
      <c r="I16" s="60">
        <v>10.056830433746386</v>
      </c>
      <c r="J16" s="65" t="s">
        <v>458</v>
      </c>
      <c r="K16" s="59" t="s">
        <v>458</v>
      </c>
      <c r="L16" s="65">
        <v>47.637738739280287</v>
      </c>
      <c r="M16" s="60">
        <v>7.363608317495661</v>
      </c>
      <c r="N16" s="65">
        <v>40.312738910568882</v>
      </c>
      <c r="O16" s="59">
        <v>7.5055827886815347</v>
      </c>
      <c r="P16" s="69">
        <v>-7.3249998287114053</v>
      </c>
      <c r="Q16" s="59">
        <v>9.7546927091837432</v>
      </c>
      <c r="R16" s="65">
        <v>42.839470841249067</v>
      </c>
      <c r="S16" s="60">
        <v>6.2604567416642434</v>
      </c>
      <c r="T16" s="65">
        <v>43.229455516135722</v>
      </c>
      <c r="U16" s="59">
        <v>11.344210197266225</v>
      </c>
      <c r="V16" s="69">
        <v>0.38998467488665511</v>
      </c>
      <c r="W16" s="59">
        <v>12.942871836554225</v>
      </c>
      <c r="X16" s="65">
        <v>44.089775308971412</v>
      </c>
      <c r="Y16" s="60">
        <v>6.3075620484085029</v>
      </c>
      <c r="Z16" s="65">
        <v>41.620260469669937</v>
      </c>
      <c r="AA16" s="59">
        <v>9.25708124436132</v>
      </c>
      <c r="AB16" s="69">
        <v>-2.4695148393014748</v>
      </c>
      <c r="AC16" s="59">
        <v>10.962569482724481</v>
      </c>
      <c r="AD16" s="65">
        <v>49.900758250573631</v>
      </c>
      <c r="AE16" s="60">
        <v>6.3808916999405785</v>
      </c>
      <c r="AF16" s="65">
        <v>31.724002286220351</v>
      </c>
      <c r="AG16" s="59">
        <v>9.5152751164634015</v>
      </c>
      <c r="AH16" s="69">
        <v>-18.17675596435328</v>
      </c>
      <c r="AI16" s="61">
        <v>11.882029713276561</v>
      </c>
    </row>
    <row r="17" spans="1:35">
      <c r="A17" s="41" t="s">
        <v>19</v>
      </c>
      <c r="B17" s="65">
        <v>31.37120176346351</v>
      </c>
      <c r="C17" s="59">
        <v>4.1155407591203872</v>
      </c>
      <c r="D17" s="65">
        <v>18.678279351947669</v>
      </c>
      <c r="E17" s="60">
        <v>8.6355383849595615</v>
      </c>
      <c r="F17" s="65">
        <v>34.755690334474842</v>
      </c>
      <c r="G17" s="59">
        <v>6.8418919755952698</v>
      </c>
      <c r="H17" s="69">
        <v>32.905541512351498</v>
      </c>
      <c r="I17" s="60">
        <v>5.8468239957392152</v>
      </c>
      <c r="J17" s="65">
        <v>14.227262160403829</v>
      </c>
      <c r="K17" s="59">
        <v>10.355147949587932</v>
      </c>
      <c r="L17" s="65">
        <v>34.035487595300928</v>
      </c>
      <c r="M17" s="60">
        <v>4.861247584948611</v>
      </c>
      <c r="N17" s="65">
        <v>21.787492341713541</v>
      </c>
      <c r="O17" s="59">
        <v>7.1705951492377551</v>
      </c>
      <c r="P17" s="69">
        <v>-12.247995253587387</v>
      </c>
      <c r="Q17" s="59">
        <v>8.6624177216123694</v>
      </c>
      <c r="R17" s="65">
        <v>26.322440628292689</v>
      </c>
      <c r="S17" s="60">
        <v>5.0376033992043121</v>
      </c>
      <c r="T17" s="65">
        <v>40.184050756877937</v>
      </c>
      <c r="U17" s="59">
        <v>6.6264533010352356</v>
      </c>
      <c r="V17" s="69">
        <v>13.861610128585248</v>
      </c>
      <c r="W17" s="59">
        <v>8.0122989730714362</v>
      </c>
      <c r="X17" s="65">
        <v>32.310835736695367</v>
      </c>
      <c r="Y17" s="60">
        <v>4.1511862804720652</v>
      </c>
      <c r="Z17" s="65" t="s">
        <v>458</v>
      </c>
      <c r="AA17" s="59" t="s">
        <v>458</v>
      </c>
      <c r="AB17" s="69" t="s">
        <v>458</v>
      </c>
      <c r="AC17" s="59" t="s">
        <v>458</v>
      </c>
      <c r="AD17" s="65">
        <v>30.638984849006679</v>
      </c>
      <c r="AE17" s="60">
        <v>4.423774952530124</v>
      </c>
      <c r="AF17" s="65">
        <v>47.297833197053471</v>
      </c>
      <c r="AG17" s="59">
        <v>13.853903081092005</v>
      </c>
      <c r="AH17" s="69">
        <v>16.658848348046792</v>
      </c>
      <c r="AI17" s="61">
        <v>14.598447942869715</v>
      </c>
    </row>
    <row r="18" spans="1:35">
      <c r="A18" s="41" t="s">
        <v>20</v>
      </c>
      <c r="B18" s="65">
        <v>32.977703596954008</v>
      </c>
      <c r="C18" s="59">
        <v>4.1655062049003817</v>
      </c>
      <c r="D18" s="65">
        <v>29.040878445499491</v>
      </c>
      <c r="E18" s="60">
        <v>6.1690994585667278</v>
      </c>
      <c r="F18" s="65">
        <v>34.348715246434459</v>
      </c>
      <c r="G18" s="59">
        <v>6.0594970266742072</v>
      </c>
      <c r="H18" s="69">
        <v>41.387410262712962</v>
      </c>
      <c r="I18" s="60">
        <v>8.3927971207729932</v>
      </c>
      <c r="J18" s="65">
        <v>12.346531817213471</v>
      </c>
      <c r="K18" s="59">
        <v>10.216617735583876</v>
      </c>
      <c r="L18" s="65">
        <v>33.474334575417828</v>
      </c>
      <c r="M18" s="60">
        <v>4.2151622288924999</v>
      </c>
      <c r="N18" s="65" t="s">
        <v>458</v>
      </c>
      <c r="O18" s="59" t="s">
        <v>458</v>
      </c>
      <c r="P18" s="69" t="s">
        <v>458</v>
      </c>
      <c r="Q18" s="59" t="s">
        <v>458</v>
      </c>
      <c r="R18" s="65">
        <v>33.655509099761929</v>
      </c>
      <c r="S18" s="60">
        <v>4.8838891811170528</v>
      </c>
      <c r="T18" s="65">
        <v>31.800202386714101</v>
      </c>
      <c r="U18" s="59">
        <v>7.5589591563898386</v>
      </c>
      <c r="V18" s="69">
        <v>-1.8553067130478276</v>
      </c>
      <c r="W18" s="59">
        <v>8.8603707483512739</v>
      </c>
      <c r="X18" s="65">
        <v>32.527692841136272</v>
      </c>
      <c r="Y18" s="60">
        <v>4.1894175208756437</v>
      </c>
      <c r="Z18" s="65" t="s">
        <v>458</v>
      </c>
      <c r="AA18" s="59" t="s">
        <v>458</v>
      </c>
      <c r="AB18" s="69" t="s">
        <v>458</v>
      </c>
      <c r="AC18" s="59" t="s">
        <v>458</v>
      </c>
      <c r="AD18" s="65">
        <v>31.854507942364069</v>
      </c>
      <c r="AE18" s="60">
        <v>4.3371772320674777</v>
      </c>
      <c r="AF18" s="65">
        <v>47.857837027182313</v>
      </c>
      <c r="AG18" s="59">
        <v>16.6119313432831</v>
      </c>
      <c r="AH18" s="69">
        <v>16.003329084818244</v>
      </c>
      <c r="AI18" s="61">
        <v>17.354501796838168</v>
      </c>
    </row>
    <row r="19" spans="1:35">
      <c r="A19" s="41" t="s">
        <v>21</v>
      </c>
      <c r="B19" s="65">
        <v>15.208656381923831</v>
      </c>
      <c r="C19" s="59">
        <v>3.4216948933873232</v>
      </c>
      <c r="D19" s="65" t="s">
        <v>256</v>
      </c>
      <c r="E19" s="60" t="s">
        <v>256</v>
      </c>
      <c r="F19" s="65" t="s">
        <v>256</v>
      </c>
      <c r="G19" s="59" t="s">
        <v>256</v>
      </c>
      <c r="H19" s="69">
        <v>15.208656381923831</v>
      </c>
      <c r="I19" s="60">
        <v>3.4216948933873232</v>
      </c>
      <c r="J19" s="65" t="s">
        <v>256</v>
      </c>
      <c r="K19" s="59" t="s">
        <v>256</v>
      </c>
      <c r="L19" s="65">
        <v>14.277748866258269</v>
      </c>
      <c r="M19" s="60">
        <v>5.2907344332984039</v>
      </c>
      <c r="N19" s="65">
        <v>15.99120117316642</v>
      </c>
      <c r="O19" s="59">
        <v>4.4607259069845231</v>
      </c>
      <c r="P19" s="69">
        <v>1.7134523069081506</v>
      </c>
      <c r="Q19" s="59">
        <v>6.9328474584937565</v>
      </c>
      <c r="R19" s="65">
        <v>15.25190345050054</v>
      </c>
      <c r="S19" s="60">
        <v>3.8748676135961535</v>
      </c>
      <c r="T19" s="65">
        <v>18.03541315346552</v>
      </c>
      <c r="U19" s="59">
        <v>10.118243898414205</v>
      </c>
      <c r="V19" s="69">
        <v>2.7835097029649791</v>
      </c>
      <c r="W19" s="59">
        <v>11.261680417082365</v>
      </c>
      <c r="X19" s="65">
        <v>10.14115203214987</v>
      </c>
      <c r="Y19" s="60">
        <v>3.6338738624778451</v>
      </c>
      <c r="Z19" s="65">
        <v>26.79633211544526</v>
      </c>
      <c r="AA19" s="59">
        <v>7.020357166608922</v>
      </c>
      <c r="AB19" s="69">
        <v>16.655180083295392</v>
      </c>
      <c r="AC19" s="59">
        <v>7.9239956481361045</v>
      </c>
      <c r="AD19" s="65">
        <v>16.117695038857729</v>
      </c>
      <c r="AE19" s="60">
        <v>3.580878935579487</v>
      </c>
      <c r="AF19" s="65" t="s">
        <v>458</v>
      </c>
      <c r="AG19" s="59" t="s">
        <v>458</v>
      </c>
      <c r="AH19" s="69" t="s">
        <v>458</v>
      </c>
      <c r="AI19" s="61" t="s">
        <v>458</v>
      </c>
    </row>
    <row r="20" spans="1:35">
      <c r="A20" s="39" t="s">
        <v>22</v>
      </c>
      <c r="B20" s="65">
        <v>14.66370053469721</v>
      </c>
      <c r="C20" s="59">
        <v>2.567097977894683</v>
      </c>
      <c r="D20" s="65">
        <v>21.168811350631302</v>
      </c>
      <c r="E20" s="60">
        <v>7.7261937307152326</v>
      </c>
      <c r="F20" s="65">
        <v>11.08719445276223</v>
      </c>
      <c r="G20" s="59">
        <v>4.798936115678953</v>
      </c>
      <c r="H20" s="69">
        <v>13.52757177593865</v>
      </c>
      <c r="I20" s="60">
        <v>3.3758944543452771</v>
      </c>
      <c r="J20" s="65">
        <v>-7.6412395746926514</v>
      </c>
      <c r="K20" s="59">
        <v>8.6214461575393688</v>
      </c>
      <c r="L20" s="65">
        <v>19.19837916596066</v>
      </c>
      <c r="M20" s="60">
        <v>4.2060452925625107</v>
      </c>
      <c r="N20" s="65">
        <v>9.8984447733834422</v>
      </c>
      <c r="O20" s="59">
        <v>2.9192391118844028</v>
      </c>
      <c r="P20" s="69">
        <v>-9.2999343925772173</v>
      </c>
      <c r="Q20" s="59">
        <v>5.1461611173151365</v>
      </c>
      <c r="R20" s="65">
        <v>13.958931007633289</v>
      </c>
      <c r="S20" s="60">
        <v>4.3636299205701086</v>
      </c>
      <c r="T20" s="65">
        <v>15.209123948428431</v>
      </c>
      <c r="U20" s="59">
        <v>3.8307910816446653</v>
      </c>
      <c r="V20" s="69">
        <v>1.2501929407951415</v>
      </c>
      <c r="W20" s="59">
        <v>6.3567503116705257</v>
      </c>
      <c r="X20" s="65">
        <v>14.43647300907371</v>
      </c>
      <c r="Y20" s="60">
        <v>2.5798268659785104</v>
      </c>
      <c r="Z20" s="65">
        <v>17.64863319927834</v>
      </c>
      <c r="AA20" s="59">
        <v>11.42034556776656</v>
      </c>
      <c r="AB20" s="69">
        <v>3.2121601902046297</v>
      </c>
      <c r="AC20" s="59">
        <v>11.576651959470839</v>
      </c>
      <c r="AD20" s="65">
        <v>11.474328877182041</v>
      </c>
      <c r="AE20" s="60">
        <v>3.4142848513130941</v>
      </c>
      <c r="AF20" s="65">
        <v>16.945954290000721</v>
      </c>
      <c r="AG20" s="59">
        <v>3.5855022403220134</v>
      </c>
      <c r="AH20" s="69">
        <v>5.4716254128186801</v>
      </c>
      <c r="AI20" s="61">
        <v>4.8803665071447675</v>
      </c>
    </row>
    <row r="21" spans="1:35">
      <c r="A21" s="39" t="s">
        <v>23</v>
      </c>
      <c r="B21" s="65">
        <v>42.076637535914116</v>
      </c>
      <c r="C21" s="59">
        <v>5.2136988672225186</v>
      </c>
      <c r="D21" s="65">
        <v>43.876659268229403</v>
      </c>
      <c r="E21" s="60">
        <v>11.249603772275872</v>
      </c>
      <c r="F21" s="65">
        <v>57.982603700630612</v>
      </c>
      <c r="G21" s="59">
        <v>9.9270298888954063</v>
      </c>
      <c r="H21" s="69">
        <v>29.68873960364845</v>
      </c>
      <c r="I21" s="60">
        <v>7.6632281463520062</v>
      </c>
      <c r="J21" s="65">
        <v>-14.187919664580953</v>
      </c>
      <c r="K21" s="59">
        <v>13.529389951552917</v>
      </c>
      <c r="L21" s="65">
        <v>49.349836444711421</v>
      </c>
      <c r="M21" s="60">
        <v>6.109080605470103</v>
      </c>
      <c r="N21" s="65">
        <v>17.383915174570479</v>
      </c>
      <c r="O21" s="59">
        <v>8.7298678064884161</v>
      </c>
      <c r="P21" s="69">
        <v>-31.965921270140942</v>
      </c>
      <c r="Q21" s="59">
        <v>10.499348985687607</v>
      </c>
      <c r="R21" s="65">
        <v>24.04587611978862</v>
      </c>
      <c r="S21" s="60">
        <v>8.6071247102722435</v>
      </c>
      <c r="T21" s="65">
        <v>47.625227208930127</v>
      </c>
      <c r="U21" s="59">
        <v>6.0688958187650259</v>
      </c>
      <c r="V21" s="69">
        <v>23.579351089141507</v>
      </c>
      <c r="W21" s="59">
        <v>10.103057630243073</v>
      </c>
      <c r="X21" s="65">
        <v>41.822230086822017</v>
      </c>
      <c r="Y21" s="60">
        <v>5.3724970622280992</v>
      </c>
      <c r="Z21" s="65" t="s">
        <v>458</v>
      </c>
      <c r="AA21" s="59" t="s">
        <v>458</v>
      </c>
      <c r="AB21" s="69" t="s">
        <v>458</v>
      </c>
      <c r="AC21" s="59" t="s">
        <v>458</v>
      </c>
      <c r="AD21" s="65">
        <v>42.546829380409847</v>
      </c>
      <c r="AE21" s="60">
        <v>5.441842908879126</v>
      </c>
      <c r="AF21" s="65">
        <v>36.623740873619212</v>
      </c>
      <c r="AG21" s="59">
        <v>14.531395686768636</v>
      </c>
      <c r="AH21" s="69">
        <v>-5.9230885067906343</v>
      </c>
      <c r="AI21" s="61">
        <v>15.100443164330567</v>
      </c>
    </row>
    <row r="22" spans="1:35">
      <c r="A22" s="39" t="s">
        <v>24</v>
      </c>
      <c r="B22" s="65">
        <v>43.103552282190392</v>
      </c>
      <c r="C22" s="59">
        <v>4.5232892445945021</v>
      </c>
      <c r="D22" s="65">
        <v>50.041658133410543</v>
      </c>
      <c r="E22" s="60">
        <v>11.15622730270848</v>
      </c>
      <c r="F22" s="65">
        <v>36.059203410569872</v>
      </c>
      <c r="G22" s="59">
        <v>5.9450834020483523</v>
      </c>
      <c r="H22" s="69">
        <v>44.138811396615893</v>
      </c>
      <c r="I22" s="60">
        <v>10.546648096146155</v>
      </c>
      <c r="J22" s="65">
        <v>-5.9028467367946504</v>
      </c>
      <c r="K22" s="59">
        <v>17.248866679982886</v>
      </c>
      <c r="L22" s="65">
        <v>42.360616490797653</v>
      </c>
      <c r="M22" s="60">
        <v>4.5545380026764519</v>
      </c>
      <c r="N22" s="65" t="s">
        <v>458</v>
      </c>
      <c r="O22" s="59" t="s">
        <v>458</v>
      </c>
      <c r="P22" s="69" t="s">
        <v>458</v>
      </c>
      <c r="Q22" s="59" t="s">
        <v>458</v>
      </c>
      <c r="R22" s="65">
        <v>40.369661964501269</v>
      </c>
      <c r="S22" s="60">
        <v>4.6780025381132671</v>
      </c>
      <c r="T22" s="65">
        <v>64.506012441231547</v>
      </c>
      <c r="U22" s="59">
        <v>11.663008983119635</v>
      </c>
      <c r="V22" s="69">
        <v>24.136350476730279</v>
      </c>
      <c r="W22" s="59">
        <v>12.263738288911892</v>
      </c>
      <c r="X22" s="65">
        <v>43.237198171707007</v>
      </c>
      <c r="Y22" s="60">
        <v>4.5368861447741633</v>
      </c>
      <c r="Z22" s="65" t="s">
        <v>458</v>
      </c>
      <c r="AA22" s="59" t="s">
        <v>458</v>
      </c>
      <c r="AB22" s="69" t="s">
        <v>458</v>
      </c>
      <c r="AC22" s="59" t="s">
        <v>458</v>
      </c>
      <c r="AD22" s="65">
        <v>44.107669909391703</v>
      </c>
      <c r="AE22" s="60">
        <v>4.791243352791029</v>
      </c>
      <c r="AF22" s="65">
        <v>34.783359565163849</v>
      </c>
      <c r="AG22" s="59">
        <v>13.288292547627274</v>
      </c>
      <c r="AH22" s="69">
        <v>-9.3243103442278539</v>
      </c>
      <c r="AI22" s="61">
        <v>13.954359117647416</v>
      </c>
    </row>
    <row r="23" spans="1:35">
      <c r="A23" s="39" t="s">
        <v>364</v>
      </c>
      <c r="B23" s="65">
        <v>15.56195965420917</v>
      </c>
      <c r="C23" s="59">
        <v>3.7529062198712304</v>
      </c>
      <c r="D23" s="65">
        <v>13.483146067446031</v>
      </c>
      <c r="E23" s="60">
        <v>10.489029207717445</v>
      </c>
      <c r="F23" s="65">
        <v>23.788546255527571</v>
      </c>
      <c r="G23" s="59">
        <v>5.8932009088725232</v>
      </c>
      <c r="H23" s="69">
        <v>0</v>
      </c>
      <c r="I23" s="60">
        <v>0</v>
      </c>
      <c r="J23" s="65">
        <v>-13.483146067446031</v>
      </c>
      <c r="K23" s="59">
        <v>10.489029207717445</v>
      </c>
      <c r="L23" s="65">
        <v>21.24311565696636</v>
      </c>
      <c r="M23" s="60">
        <v>5.1326642647328793</v>
      </c>
      <c r="N23" s="65">
        <v>0</v>
      </c>
      <c r="O23" s="59">
        <v>0</v>
      </c>
      <c r="P23" s="69">
        <v>-21.24311565696636</v>
      </c>
      <c r="Q23" s="59">
        <v>5.1326642647328793</v>
      </c>
      <c r="R23" s="65">
        <v>12.445003142704159</v>
      </c>
      <c r="S23" s="60">
        <v>3.6899279417866278</v>
      </c>
      <c r="T23" s="65" t="s">
        <v>458</v>
      </c>
      <c r="U23" s="59" t="s">
        <v>458</v>
      </c>
      <c r="V23" s="69" t="s">
        <v>458</v>
      </c>
      <c r="W23" s="59" t="s">
        <v>458</v>
      </c>
      <c r="X23" s="65">
        <v>14.37699680514398</v>
      </c>
      <c r="Y23" s="60">
        <v>4.5440648605337133</v>
      </c>
      <c r="Z23" s="65">
        <v>19.354838709702388</v>
      </c>
      <c r="AA23" s="59">
        <v>6.5370797984169684</v>
      </c>
      <c r="AB23" s="69">
        <v>4.9778419045584084</v>
      </c>
      <c r="AC23" s="59">
        <v>7.9283844497812401</v>
      </c>
      <c r="AD23" s="65">
        <v>15.472779369658539</v>
      </c>
      <c r="AE23" s="60">
        <v>4.0332460490365882</v>
      </c>
      <c r="AF23" s="65">
        <v>18.493150684956841</v>
      </c>
      <c r="AG23" s="59">
        <v>10.962270769178483</v>
      </c>
      <c r="AH23" s="69">
        <v>3.0203713152983021</v>
      </c>
      <c r="AI23" s="61">
        <v>11.718328657564223</v>
      </c>
    </row>
    <row r="24" spans="1:35">
      <c r="A24" s="39" t="s">
        <v>25</v>
      </c>
      <c r="B24" s="65">
        <v>47.719262902788003</v>
      </c>
      <c r="C24" s="59">
        <v>3.596498468409647</v>
      </c>
      <c r="D24" s="65">
        <v>41.292566864836949</v>
      </c>
      <c r="E24" s="60">
        <v>6.9688178724551539</v>
      </c>
      <c r="F24" s="65">
        <v>56.498322486401797</v>
      </c>
      <c r="G24" s="59">
        <v>4.8178778987244666</v>
      </c>
      <c r="H24" s="69">
        <v>36.326302043156822</v>
      </c>
      <c r="I24" s="60">
        <v>6.8276716680473744</v>
      </c>
      <c r="J24" s="65">
        <v>-4.9662648216801273</v>
      </c>
      <c r="K24" s="59">
        <v>9.6608037506546935</v>
      </c>
      <c r="L24" s="65">
        <v>48.477935017187413</v>
      </c>
      <c r="M24" s="60">
        <v>3.697594374451624</v>
      </c>
      <c r="N24" s="65">
        <v>28.47409331933321</v>
      </c>
      <c r="O24" s="59">
        <v>15.873260332785229</v>
      </c>
      <c r="P24" s="69">
        <v>-20.003841697854202</v>
      </c>
      <c r="Q24" s="59">
        <v>16.118625320949398</v>
      </c>
      <c r="R24" s="65">
        <v>47.33663473107346</v>
      </c>
      <c r="S24" s="60">
        <v>3.70320016391674</v>
      </c>
      <c r="T24" s="65" t="s">
        <v>458</v>
      </c>
      <c r="U24" s="59" t="s">
        <v>458</v>
      </c>
      <c r="V24" s="69" t="s">
        <v>458</v>
      </c>
      <c r="W24" s="59" t="s">
        <v>458</v>
      </c>
      <c r="X24" s="65">
        <v>48.221758800407791</v>
      </c>
      <c r="Y24" s="60">
        <v>3.6319988249231283</v>
      </c>
      <c r="Z24" s="65" t="s">
        <v>458</v>
      </c>
      <c r="AA24" s="59" t="s">
        <v>458</v>
      </c>
      <c r="AB24" s="69" t="s">
        <v>458</v>
      </c>
      <c r="AC24" s="59" t="s">
        <v>458</v>
      </c>
      <c r="AD24" s="65">
        <v>48.060769009034878</v>
      </c>
      <c r="AE24" s="60">
        <v>4.7726891566348186</v>
      </c>
      <c r="AF24" s="65">
        <v>47.55848419436856</v>
      </c>
      <c r="AG24" s="59">
        <v>5.0045727771254578</v>
      </c>
      <c r="AH24" s="69">
        <v>-0.50228481466631791</v>
      </c>
      <c r="AI24" s="61">
        <v>6.6633779997424885</v>
      </c>
    </row>
    <row r="25" spans="1:35">
      <c r="A25" s="39" t="s">
        <v>26</v>
      </c>
      <c r="B25" s="65">
        <v>8.5350308194783597</v>
      </c>
      <c r="C25" s="59">
        <v>2.3863190485700945</v>
      </c>
      <c r="D25" s="65">
        <v>6.2660763821993886</v>
      </c>
      <c r="E25" s="60">
        <v>4.5047380768008605</v>
      </c>
      <c r="F25" s="65">
        <v>9.8467576294657952</v>
      </c>
      <c r="G25" s="59">
        <v>3.5878705811847058</v>
      </c>
      <c r="H25" s="69">
        <v>5.4009328311121374</v>
      </c>
      <c r="I25" s="60">
        <v>5.382065051499799</v>
      </c>
      <c r="J25" s="65">
        <v>-0.86514355108725116</v>
      </c>
      <c r="K25" s="59">
        <v>7.0660520213256666</v>
      </c>
      <c r="L25" s="65">
        <v>8.9589623174809301</v>
      </c>
      <c r="M25" s="60">
        <v>3.1214980416668991</v>
      </c>
      <c r="N25" s="65">
        <v>6.2621225219543444</v>
      </c>
      <c r="O25" s="59">
        <v>4.441502003570136</v>
      </c>
      <c r="P25" s="69">
        <v>-2.6968397955265857</v>
      </c>
      <c r="Q25" s="59">
        <v>5.8329681945519045</v>
      </c>
      <c r="R25" s="65">
        <v>7.7784460940664051</v>
      </c>
      <c r="S25" s="60">
        <v>2.2806870857926178</v>
      </c>
      <c r="T25" s="65">
        <v>13.35685788099366</v>
      </c>
      <c r="U25" s="59">
        <v>12.542335549685628</v>
      </c>
      <c r="V25" s="69">
        <v>5.5784117869272549</v>
      </c>
      <c r="W25" s="59">
        <v>12.585145957049425</v>
      </c>
      <c r="X25" s="65">
        <v>8.3696712511931537</v>
      </c>
      <c r="Y25" s="60">
        <v>2.7597967435154445</v>
      </c>
      <c r="Z25" s="65">
        <v>7.7419574339268733</v>
      </c>
      <c r="AA25" s="59">
        <v>4.8578109940762548</v>
      </c>
      <c r="AB25" s="69">
        <v>-0.62771381726628039</v>
      </c>
      <c r="AC25" s="59">
        <v>5.5868136106068711</v>
      </c>
      <c r="AD25" s="65">
        <v>7.2285670083696703</v>
      </c>
      <c r="AE25" s="60">
        <v>2.4953582417722386</v>
      </c>
      <c r="AF25" s="65">
        <v>10.08010471392482</v>
      </c>
      <c r="AG25" s="59">
        <v>5.3810508937143169</v>
      </c>
      <c r="AH25" s="69">
        <v>2.8515377055551498</v>
      </c>
      <c r="AI25" s="61">
        <v>6.0190696697875019</v>
      </c>
    </row>
    <row r="26" spans="1:35">
      <c r="A26" s="39" t="s">
        <v>239</v>
      </c>
      <c r="B26" s="65">
        <v>2.1363903879968822</v>
      </c>
      <c r="C26" s="59">
        <v>1.2535552244199202</v>
      </c>
      <c r="D26" s="65">
        <v>6.8632025046250433</v>
      </c>
      <c r="E26" s="60">
        <v>7.1504833777836119</v>
      </c>
      <c r="F26" s="65">
        <v>2.676449428647103</v>
      </c>
      <c r="G26" s="59">
        <v>1.956303810269391</v>
      </c>
      <c r="H26" s="69">
        <v>0</v>
      </c>
      <c r="I26" s="60">
        <v>0</v>
      </c>
      <c r="J26" s="65">
        <v>-6.8632025046250433</v>
      </c>
      <c r="K26" s="59">
        <v>7.1504833777836119</v>
      </c>
      <c r="L26" s="65">
        <v>5.8682967669254111</v>
      </c>
      <c r="M26" s="60">
        <v>3.3015142666606638</v>
      </c>
      <c r="N26" s="65">
        <v>0</v>
      </c>
      <c r="O26" s="59">
        <v>0</v>
      </c>
      <c r="P26" s="69">
        <v>-5.8682967669254111</v>
      </c>
      <c r="Q26" s="59">
        <v>3.3015142666606638</v>
      </c>
      <c r="R26" s="65">
        <v>0.82566016171063272</v>
      </c>
      <c r="S26" s="60">
        <v>0.82849483318842521</v>
      </c>
      <c r="T26" s="65">
        <v>2.9796456841311159</v>
      </c>
      <c r="U26" s="59">
        <v>2.9162403090250013</v>
      </c>
      <c r="V26" s="69">
        <v>2.1539855224204834</v>
      </c>
      <c r="W26" s="59">
        <v>3.0254245742375612</v>
      </c>
      <c r="X26" s="65">
        <v>1.9472209068337381</v>
      </c>
      <c r="Y26" s="60">
        <v>1.4119396797501762</v>
      </c>
      <c r="Z26" s="65">
        <v>0</v>
      </c>
      <c r="AA26" s="59">
        <v>0</v>
      </c>
      <c r="AB26" s="69">
        <v>-1.9472209068337381</v>
      </c>
      <c r="AC26" s="59">
        <v>1.4119396797501762</v>
      </c>
      <c r="AD26" s="65">
        <v>1.302675927057438</v>
      </c>
      <c r="AE26" s="60">
        <v>1.3210331675664619</v>
      </c>
      <c r="AF26" s="65">
        <v>1.557188035241901</v>
      </c>
      <c r="AG26" s="59">
        <v>1.5435660929628812</v>
      </c>
      <c r="AH26" s="69">
        <v>0.25451210818446302</v>
      </c>
      <c r="AI26" s="61">
        <v>2.0195001381450148</v>
      </c>
    </row>
    <row r="27" spans="1:35">
      <c r="A27" s="39" t="s">
        <v>27</v>
      </c>
      <c r="B27" s="65">
        <v>36.51492644761948</v>
      </c>
      <c r="C27" s="59">
        <v>3.7675836284683717</v>
      </c>
      <c r="D27" s="65">
        <v>38.613861386138623</v>
      </c>
      <c r="E27" s="60">
        <v>5.2007425980889641</v>
      </c>
      <c r="F27" s="65">
        <v>33.262764231158208</v>
      </c>
      <c r="G27" s="59">
        <v>6.7577953842005378</v>
      </c>
      <c r="H27" s="69">
        <v>36.29583159077356</v>
      </c>
      <c r="I27" s="60">
        <v>9.1003706854362978</v>
      </c>
      <c r="J27" s="65">
        <v>-2.3180297953650637</v>
      </c>
      <c r="K27" s="59">
        <v>10.4583343585491</v>
      </c>
      <c r="L27" s="65">
        <v>37.075917479072046</v>
      </c>
      <c r="M27" s="60">
        <v>3.9095019916549387</v>
      </c>
      <c r="N27" s="65">
        <v>27.34636701380898</v>
      </c>
      <c r="O27" s="59">
        <v>16.868629704097749</v>
      </c>
      <c r="P27" s="69">
        <v>-9.7295504652630669</v>
      </c>
      <c r="Q27" s="59">
        <v>17.407190806015134</v>
      </c>
      <c r="R27" s="65">
        <v>35.455292651627992</v>
      </c>
      <c r="S27" s="60">
        <v>4.0020961333072167</v>
      </c>
      <c r="T27" s="65">
        <v>53.818615751789977</v>
      </c>
      <c r="U27" s="59">
        <v>13.02956281968121</v>
      </c>
      <c r="V27" s="69">
        <v>18.363323100161985</v>
      </c>
      <c r="W27" s="59">
        <v>13.821958757531554</v>
      </c>
      <c r="X27" s="65">
        <v>36.758704772848283</v>
      </c>
      <c r="Y27" s="60">
        <v>3.799677908827007</v>
      </c>
      <c r="Z27" s="65" t="s">
        <v>458</v>
      </c>
      <c r="AA27" s="59" t="s">
        <v>458</v>
      </c>
      <c r="AB27" s="69" t="s">
        <v>458</v>
      </c>
      <c r="AC27" s="59" t="s">
        <v>458</v>
      </c>
      <c r="AD27" s="65">
        <v>31.46717253509339</v>
      </c>
      <c r="AE27" s="60">
        <v>4.3133712655919609</v>
      </c>
      <c r="AF27" s="65">
        <v>47.307049093923851</v>
      </c>
      <c r="AG27" s="59">
        <v>6.9447440882950557</v>
      </c>
      <c r="AH27" s="69">
        <v>15.839876558830461</v>
      </c>
      <c r="AI27" s="61">
        <v>7.9372695213727527</v>
      </c>
    </row>
    <row r="28" spans="1:35">
      <c r="A28" s="39" t="s">
        <v>28</v>
      </c>
      <c r="B28" s="65">
        <v>27.689987011196489</v>
      </c>
      <c r="C28" s="59">
        <v>4.0439744560252304</v>
      </c>
      <c r="D28" s="65">
        <v>42.847130648150177</v>
      </c>
      <c r="E28" s="60">
        <v>11.894380800215087</v>
      </c>
      <c r="F28" s="65">
        <v>20.569514869266229</v>
      </c>
      <c r="G28" s="59">
        <v>4.7893878566276431</v>
      </c>
      <c r="H28" s="69">
        <v>32.91986466263063</v>
      </c>
      <c r="I28" s="60">
        <v>8.3925644673028525</v>
      </c>
      <c r="J28" s="65">
        <v>-9.9272659855195471</v>
      </c>
      <c r="K28" s="59">
        <v>14.641872829740819</v>
      </c>
      <c r="L28" s="65">
        <v>27.689171087042158</v>
      </c>
      <c r="M28" s="60">
        <v>4.252243281881559</v>
      </c>
      <c r="N28" s="65">
        <v>27.70046144340532</v>
      </c>
      <c r="O28" s="59">
        <v>12.9969744523807</v>
      </c>
      <c r="P28" s="69">
        <v>1.1290356363161891E-2</v>
      </c>
      <c r="Q28" s="59">
        <v>13.683791777141691</v>
      </c>
      <c r="R28" s="65">
        <v>27.165155028322559</v>
      </c>
      <c r="S28" s="60">
        <v>4.0184069244185858</v>
      </c>
      <c r="T28" s="65" t="s">
        <v>458</v>
      </c>
      <c r="U28" s="59" t="s">
        <v>458</v>
      </c>
      <c r="V28" s="69" t="s">
        <v>458</v>
      </c>
      <c r="W28" s="59" t="s">
        <v>458</v>
      </c>
      <c r="X28" s="65">
        <v>27.894262544792522</v>
      </c>
      <c r="Y28" s="60">
        <v>4.3616491922481302</v>
      </c>
      <c r="Z28" s="65">
        <v>26.562471509136611</v>
      </c>
      <c r="AA28" s="59">
        <v>9.346279875938178</v>
      </c>
      <c r="AB28" s="69">
        <v>-1.3317910356559111</v>
      </c>
      <c r="AC28" s="59">
        <v>10.023171945199335</v>
      </c>
      <c r="AD28" s="65">
        <v>27.15376371801965</v>
      </c>
      <c r="AE28" s="60">
        <v>4.6095412136277227</v>
      </c>
      <c r="AF28" s="65">
        <v>28.902565202731839</v>
      </c>
      <c r="AG28" s="59">
        <v>7.4471639732571502</v>
      </c>
      <c r="AH28" s="69">
        <v>1.7488014847121889</v>
      </c>
      <c r="AI28" s="61">
        <v>8.4685542581946454</v>
      </c>
    </row>
    <row r="29" spans="1:35">
      <c r="A29" s="39" t="s">
        <v>29</v>
      </c>
      <c r="B29" s="65">
        <v>31.68257444722596</v>
      </c>
      <c r="C29" s="59">
        <v>3.954486772057793</v>
      </c>
      <c r="D29" s="65">
        <v>30.6585689108685</v>
      </c>
      <c r="E29" s="60">
        <v>12.488252894844342</v>
      </c>
      <c r="F29" s="65">
        <v>34.16089164574008</v>
      </c>
      <c r="G29" s="59">
        <v>4.2324675165898125</v>
      </c>
      <c r="H29" s="69">
        <v>21.740384144356909</v>
      </c>
      <c r="I29" s="60">
        <v>8.2928935363826</v>
      </c>
      <c r="J29" s="65">
        <v>-8.9181847665115903</v>
      </c>
      <c r="K29" s="59">
        <v>14.909397156101607</v>
      </c>
      <c r="L29" s="65">
        <v>33.658788273340122</v>
      </c>
      <c r="M29" s="60">
        <v>4.3195420794258199</v>
      </c>
      <c r="N29" s="65">
        <v>25.00932261538339</v>
      </c>
      <c r="O29" s="59">
        <v>9.463006653521477</v>
      </c>
      <c r="P29" s="69">
        <v>-8.6494656579567319</v>
      </c>
      <c r="Q29" s="59">
        <v>10.380485776647271</v>
      </c>
      <c r="R29" s="65">
        <v>27.916440051369179</v>
      </c>
      <c r="S29" s="60">
        <v>5.3561655626463489</v>
      </c>
      <c r="T29" s="65">
        <v>36.718977755131768</v>
      </c>
      <c r="U29" s="59">
        <v>5.7599515007225648</v>
      </c>
      <c r="V29" s="69">
        <v>8.8025377037625887</v>
      </c>
      <c r="W29" s="59">
        <v>7.6503031283494467</v>
      </c>
      <c r="X29" s="65">
        <v>32.419998199202062</v>
      </c>
      <c r="Y29" s="60">
        <v>5.2511449819476219</v>
      </c>
      <c r="Z29" s="65">
        <v>30.07609859818859</v>
      </c>
      <c r="AA29" s="59">
        <v>5.8073930148589747</v>
      </c>
      <c r="AB29" s="69">
        <v>-2.3438996010134723</v>
      </c>
      <c r="AC29" s="59">
        <v>7.8177066916255606</v>
      </c>
      <c r="AD29" s="65">
        <v>32.37603192014322</v>
      </c>
      <c r="AE29" s="60">
        <v>5.4954061292468452</v>
      </c>
      <c r="AF29" s="65">
        <v>31.244416434766681</v>
      </c>
      <c r="AG29" s="59">
        <v>4.9756423740711044</v>
      </c>
      <c r="AH29" s="69">
        <v>-1.131615485376539</v>
      </c>
      <c r="AI29" s="61">
        <v>6.9512260250562186</v>
      </c>
    </row>
    <row r="30" spans="1:35">
      <c r="A30" s="39" t="s">
        <v>30</v>
      </c>
      <c r="B30" s="65">
        <v>26.231513089390351</v>
      </c>
      <c r="C30" s="59">
        <v>3.4001865541609333</v>
      </c>
      <c r="D30" s="65">
        <v>30.65533996840054</v>
      </c>
      <c r="E30" s="60">
        <v>4.6830265102942672</v>
      </c>
      <c r="F30" s="65">
        <v>17.882449317093091</v>
      </c>
      <c r="G30" s="59">
        <v>7.5044283296187304</v>
      </c>
      <c r="H30" s="69">
        <v>17.105978420176211</v>
      </c>
      <c r="I30" s="60">
        <v>5.011787764033909</v>
      </c>
      <c r="J30" s="65">
        <v>-13.549361548224329</v>
      </c>
      <c r="K30" s="59">
        <v>6.8497218758309559</v>
      </c>
      <c r="L30" s="65">
        <v>25.892894725779531</v>
      </c>
      <c r="M30" s="60">
        <v>3.5769043583570608</v>
      </c>
      <c r="N30" s="65">
        <v>30.239316765507699</v>
      </c>
      <c r="O30" s="59">
        <v>10.360468653884711</v>
      </c>
      <c r="P30" s="69">
        <v>4.3464220397281679</v>
      </c>
      <c r="Q30" s="59">
        <v>10.94360167016799</v>
      </c>
      <c r="R30" s="65">
        <v>24.89453855555627</v>
      </c>
      <c r="S30" s="60">
        <v>3.3578978094367771</v>
      </c>
      <c r="T30" s="65">
        <v>26.380346497508381</v>
      </c>
      <c r="U30" s="59">
        <v>14.909723651496508</v>
      </c>
      <c r="V30" s="69">
        <v>1.4858079419521104</v>
      </c>
      <c r="W30" s="59">
        <v>15.395487191344637</v>
      </c>
      <c r="X30" s="65">
        <v>25.047493816330221</v>
      </c>
      <c r="Y30" s="60">
        <v>3.3116540310865883</v>
      </c>
      <c r="Z30" s="65" t="s">
        <v>458</v>
      </c>
      <c r="AA30" s="59" t="s">
        <v>458</v>
      </c>
      <c r="AB30" s="69" t="s">
        <v>458</v>
      </c>
      <c r="AC30" s="59" t="s">
        <v>458</v>
      </c>
      <c r="AD30" s="65">
        <v>26.362444066434271</v>
      </c>
      <c r="AE30" s="60">
        <v>3.4187727383769038</v>
      </c>
      <c r="AF30" s="65" t="s">
        <v>458</v>
      </c>
      <c r="AG30" s="59" t="s">
        <v>458</v>
      </c>
      <c r="AH30" s="69" t="s">
        <v>458</v>
      </c>
      <c r="AI30" s="61" t="s">
        <v>458</v>
      </c>
    </row>
    <row r="31" spans="1:35">
      <c r="A31" s="39" t="s">
        <v>31</v>
      </c>
      <c r="B31" s="65">
        <v>33.967859076948528</v>
      </c>
      <c r="C31" s="59">
        <v>4.2517553286289207</v>
      </c>
      <c r="D31" s="65">
        <v>27.93375864095286</v>
      </c>
      <c r="E31" s="60">
        <v>8.2820229956229934</v>
      </c>
      <c r="F31" s="65">
        <v>39.69196212180367</v>
      </c>
      <c r="G31" s="59">
        <v>5.8437347676065468</v>
      </c>
      <c r="H31" s="69">
        <v>31.36184557251606</v>
      </c>
      <c r="I31" s="60">
        <v>7.636071885870221</v>
      </c>
      <c r="J31" s="65">
        <v>3.4280869315632003</v>
      </c>
      <c r="K31" s="59">
        <v>11.255041744931228</v>
      </c>
      <c r="L31" s="65">
        <v>35.004557619335927</v>
      </c>
      <c r="M31" s="60">
        <v>4.6340722902347693</v>
      </c>
      <c r="N31" s="65">
        <v>29.004815094209871</v>
      </c>
      <c r="O31" s="59">
        <v>9.4906349913891717</v>
      </c>
      <c r="P31" s="69">
        <v>-5.9997425251260559</v>
      </c>
      <c r="Q31" s="59">
        <v>10.438641774647792</v>
      </c>
      <c r="R31" s="65">
        <v>30.620935163214138</v>
      </c>
      <c r="S31" s="60">
        <v>4.0067591013538015</v>
      </c>
      <c r="T31" s="65">
        <v>43.127204430179361</v>
      </c>
      <c r="U31" s="59">
        <v>8.9887231152746594</v>
      </c>
      <c r="V31" s="69">
        <v>12.506269266965223</v>
      </c>
      <c r="W31" s="59">
        <v>9.1017129662519451</v>
      </c>
      <c r="X31" s="65">
        <v>33.967859076948528</v>
      </c>
      <c r="Y31" s="60">
        <v>4.2517553286289207</v>
      </c>
      <c r="Z31" s="65" t="s">
        <v>458</v>
      </c>
      <c r="AA31" s="59" t="s">
        <v>458</v>
      </c>
      <c r="AB31" s="69" t="s">
        <v>458</v>
      </c>
      <c r="AC31" s="59" t="s">
        <v>458</v>
      </c>
      <c r="AD31" s="65">
        <v>34.539044073862812</v>
      </c>
      <c r="AE31" s="60">
        <v>4.5726541583939913</v>
      </c>
      <c r="AF31" s="65">
        <v>32.181413431837427</v>
      </c>
      <c r="AG31" s="59">
        <v>8.994344737717018</v>
      </c>
      <c r="AH31" s="69">
        <v>-2.3576306420253843</v>
      </c>
      <c r="AI31" s="61">
        <v>9.6536129280156739</v>
      </c>
    </row>
    <row r="32" spans="1:35">
      <c r="A32" s="39" t="s">
        <v>32</v>
      </c>
      <c r="B32" s="65">
        <v>20.43010752688172</v>
      </c>
      <c r="C32" s="59">
        <v>4.2967897543180431</v>
      </c>
      <c r="D32" s="65">
        <v>22.916666666666661</v>
      </c>
      <c r="E32" s="60">
        <v>6.4018915529567577</v>
      </c>
      <c r="F32" s="65">
        <v>18.918918918918919</v>
      </c>
      <c r="G32" s="59">
        <v>5.7101717782499097</v>
      </c>
      <c r="H32" s="69" t="s">
        <v>458</v>
      </c>
      <c r="I32" s="60" t="s">
        <v>458</v>
      </c>
      <c r="J32" s="65" t="s">
        <v>458</v>
      </c>
      <c r="K32" s="59" t="s">
        <v>458</v>
      </c>
      <c r="L32" s="65">
        <v>20</v>
      </c>
      <c r="M32" s="60">
        <v>4.3200129453512188</v>
      </c>
      <c r="N32" s="65" t="s">
        <v>458</v>
      </c>
      <c r="O32" s="59" t="s">
        <v>458</v>
      </c>
      <c r="P32" s="69" t="s">
        <v>458</v>
      </c>
      <c r="Q32" s="59" t="s">
        <v>458</v>
      </c>
      <c r="R32" s="65">
        <v>21.839080459770109</v>
      </c>
      <c r="S32" s="60">
        <v>4.4823916962160641</v>
      </c>
      <c r="T32" s="65" t="s">
        <v>458</v>
      </c>
      <c r="U32" s="59" t="s">
        <v>458</v>
      </c>
      <c r="V32" s="69" t="s">
        <v>458</v>
      </c>
      <c r="W32" s="59" t="s">
        <v>458</v>
      </c>
      <c r="X32" s="65">
        <v>17.460317460317459</v>
      </c>
      <c r="Y32" s="60">
        <v>4.8435482553811795</v>
      </c>
      <c r="Z32" s="65">
        <v>32</v>
      </c>
      <c r="AA32" s="59">
        <v>9.5052308785993489</v>
      </c>
      <c r="AB32" s="69">
        <v>14.539682539682541</v>
      </c>
      <c r="AC32" s="59">
        <v>10.32201754153874</v>
      </c>
      <c r="AD32" s="65">
        <v>23.07692307692308</v>
      </c>
      <c r="AE32" s="60">
        <v>7.0480770091021157</v>
      </c>
      <c r="AF32" s="65">
        <v>18.75</v>
      </c>
      <c r="AG32" s="59">
        <v>5.5197665835997718</v>
      </c>
      <c r="AH32" s="69">
        <v>-4.3269230769230802</v>
      </c>
      <c r="AI32" s="61">
        <v>8.9570869536450282</v>
      </c>
    </row>
    <row r="33" spans="1:35">
      <c r="A33" s="39" t="s">
        <v>365</v>
      </c>
      <c r="B33" s="65">
        <v>26.54907374340273</v>
      </c>
      <c r="C33" s="59">
        <v>3.6705653647077177</v>
      </c>
      <c r="D33" s="65">
        <v>8.454508411429499</v>
      </c>
      <c r="E33" s="60">
        <v>8.1821639255789034</v>
      </c>
      <c r="F33" s="65">
        <v>26.671779559250609</v>
      </c>
      <c r="G33" s="59">
        <v>4.4855380240694087</v>
      </c>
      <c r="H33" s="69">
        <v>30.215837983651209</v>
      </c>
      <c r="I33" s="60">
        <v>6.8017837253777396</v>
      </c>
      <c r="J33" s="65">
        <v>21.761329572221712</v>
      </c>
      <c r="K33" s="59">
        <v>10.466568875984956</v>
      </c>
      <c r="L33" s="65" t="s">
        <v>288</v>
      </c>
      <c r="M33" s="60" t="s">
        <v>288</v>
      </c>
      <c r="N33" s="65" t="s">
        <v>288</v>
      </c>
      <c r="O33" s="59" t="s">
        <v>288</v>
      </c>
      <c r="P33" s="69" t="s">
        <v>288</v>
      </c>
      <c r="Q33" s="59" t="s">
        <v>288</v>
      </c>
      <c r="R33" s="65">
        <v>26.87856142126321</v>
      </c>
      <c r="S33" s="60">
        <v>4.7148833222125717</v>
      </c>
      <c r="T33" s="65">
        <v>20.288463545947149</v>
      </c>
      <c r="U33" s="59">
        <v>6.3367650649730871</v>
      </c>
      <c r="V33" s="69">
        <v>-6.5900978753160615</v>
      </c>
      <c r="W33" s="59">
        <v>8.1471230057530448</v>
      </c>
      <c r="X33" s="65">
        <v>22.36729373365781</v>
      </c>
      <c r="Y33" s="60">
        <v>3.5741911372775901</v>
      </c>
      <c r="Z33" s="65">
        <v>36.860669012867433</v>
      </c>
      <c r="AA33" s="59">
        <v>11.264115034102359</v>
      </c>
      <c r="AB33" s="69">
        <v>14.493375279209623</v>
      </c>
      <c r="AC33" s="59">
        <v>11.357779603339582</v>
      </c>
      <c r="AD33" s="65">
        <v>18.7412368682558</v>
      </c>
      <c r="AE33" s="60">
        <v>4.211306742076772</v>
      </c>
      <c r="AF33" s="65">
        <v>35.184707366424462</v>
      </c>
      <c r="AG33" s="59">
        <v>6.9067058200490834</v>
      </c>
      <c r="AH33" s="69">
        <v>16.443470498168661</v>
      </c>
      <c r="AI33" s="61">
        <v>8.1853286037720672</v>
      </c>
    </row>
    <row r="34" spans="1:35">
      <c r="A34" s="39" t="s">
        <v>33</v>
      </c>
      <c r="B34" s="65">
        <v>28.829214274317991</v>
      </c>
      <c r="C34" s="59">
        <v>3.4269384507296827</v>
      </c>
      <c r="D34" s="65">
        <v>28.920808533363751</v>
      </c>
      <c r="E34" s="60">
        <v>10.745538783402402</v>
      </c>
      <c r="F34" s="65">
        <v>27.033720442903789</v>
      </c>
      <c r="G34" s="59">
        <v>4.0622458946935156</v>
      </c>
      <c r="H34" s="69">
        <v>34.36820199193167</v>
      </c>
      <c r="I34" s="60">
        <v>8.3167119585327605</v>
      </c>
      <c r="J34" s="65">
        <v>5.4473934585679196</v>
      </c>
      <c r="K34" s="59">
        <v>13.601269478360525</v>
      </c>
      <c r="L34" s="65">
        <v>27.282751991626348</v>
      </c>
      <c r="M34" s="60">
        <v>3.3306464394985684</v>
      </c>
      <c r="N34" s="65">
        <v>44.697585689004768</v>
      </c>
      <c r="O34" s="59">
        <v>17.317587279514647</v>
      </c>
      <c r="P34" s="69">
        <v>17.41483369737842</v>
      </c>
      <c r="Q34" s="59">
        <v>17.666382149755485</v>
      </c>
      <c r="R34" s="65">
        <v>27.368633026108391</v>
      </c>
      <c r="S34" s="60">
        <v>3.5451666922517457</v>
      </c>
      <c r="T34" s="65">
        <v>47.240517273818313</v>
      </c>
      <c r="U34" s="59">
        <v>13.52351554882987</v>
      </c>
      <c r="V34" s="69">
        <v>19.871884247709922</v>
      </c>
      <c r="W34" s="59">
        <v>13.954806611676842</v>
      </c>
      <c r="X34" s="65">
        <v>34.8430921893275</v>
      </c>
      <c r="Y34" s="60">
        <v>4.5273627809939159</v>
      </c>
      <c r="Z34" s="65">
        <v>16.78954837372185</v>
      </c>
      <c r="AA34" s="59">
        <v>3.7842563515912042</v>
      </c>
      <c r="AB34" s="69">
        <v>-18.05354381560565</v>
      </c>
      <c r="AC34" s="59">
        <v>5.8610674073537403</v>
      </c>
      <c r="AD34" s="65">
        <v>30.60986823538634</v>
      </c>
      <c r="AE34" s="60">
        <v>4.8867424163476239</v>
      </c>
      <c r="AF34" s="65">
        <v>26.033500595563218</v>
      </c>
      <c r="AG34" s="59">
        <v>4.9225163653001482</v>
      </c>
      <c r="AH34" s="69">
        <v>-4.5763676398231219</v>
      </c>
      <c r="AI34" s="61">
        <v>7.2046314734503598</v>
      </c>
    </row>
    <row r="35" spans="1:35">
      <c r="A35" s="39" t="s">
        <v>34</v>
      </c>
      <c r="B35" s="65">
        <v>51.892216032418951</v>
      </c>
      <c r="C35" s="59">
        <v>3.7948271925793877</v>
      </c>
      <c r="D35" s="65" t="s">
        <v>458</v>
      </c>
      <c r="E35" s="60" t="s">
        <v>458</v>
      </c>
      <c r="F35" s="65">
        <v>49.294196230481788</v>
      </c>
      <c r="G35" s="59">
        <v>7.205246690783607</v>
      </c>
      <c r="H35" s="69">
        <v>54.30276138385819</v>
      </c>
      <c r="I35" s="60">
        <v>4.6080950315547957</v>
      </c>
      <c r="J35" s="65" t="s">
        <v>458</v>
      </c>
      <c r="K35" s="59" t="s">
        <v>458</v>
      </c>
      <c r="L35" s="65">
        <v>53.573151503064999</v>
      </c>
      <c r="M35" s="60">
        <v>3.9876018358811769</v>
      </c>
      <c r="N35" s="65">
        <v>28.379934926326712</v>
      </c>
      <c r="O35" s="59">
        <v>11.211347424602346</v>
      </c>
      <c r="P35" s="69">
        <v>-25.193216576738287</v>
      </c>
      <c r="Q35" s="59">
        <v>11.80278228762443</v>
      </c>
      <c r="R35" s="65">
        <v>49.306018513832512</v>
      </c>
      <c r="S35" s="60">
        <v>3.9769632450967234</v>
      </c>
      <c r="T35" s="65">
        <v>79.660193501725985</v>
      </c>
      <c r="U35" s="59">
        <v>10.350490125817664</v>
      </c>
      <c r="V35" s="69">
        <v>30.354174987893472</v>
      </c>
      <c r="W35" s="59">
        <v>10.924298220962649</v>
      </c>
      <c r="X35" s="65">
        <v>51.696375408157621</v>
      </c>
      <c r="Y35" s="60">
        <v>3.8343912739087349</v>
      </c>
      <c r="Z35" s="65" t="s">
        <v>458</v>
      </c>
      <c r="AA35" s="59" t="s">
        <v>458</v>
      </c>
      <c r="AB35" s="69" t="s">
        <v>458</v>
      </c>
      <c r="AC35" s="59" t="s">
        <v>458</v>
      </c>
      <c r="AD35" s="65">
        <v>50.381926499846031</v>
      </c>
      <c r="AE35" s="60">
        <v>4.056107307559758</v>
      </c>
      <c r="AF35" s="65">
        <v>68.339677967823278</v>
      </c>
      <c r="AG35" s="59">
        <v>11.814761887833923</v>
      </c>
      <c r="AH35" s="69">
        <v>17.957751467977246</v>
      </c>
      <c r="AI35" s="61">
        <v>12.642864611094696</v>
      </c>
    </row>
    <row r="36" spans="1:35">
      <c r="A36" s="39" t="s">
        <v>35</v>
      </c>
      <c r="B36" s="65">
        <v>34.902375675522258</v>
      </c>
      <c r="C36" s="59">
        <v>3.4664529936514774</v>
      </c>
      <c r="D36" s="65">
        <v>32.700938316661968</v>
      </c>
      <c r="E36" s="60">
        <v>4.8305135820326877</v>
      </c>
      <c r="F36" s="65">
        <v>45.693820329943463</v>
      </c>
      <c r="G36" s="59">
        <v>6.8023343507506508</v>
      </c>
      <c r="H36" s="69">
        <v>29.87413083154085</v>
      </c>
      <c r="I36" s="60">
        <v>6.3268201666667183</v>
      </c>
      <c r="J36" s="65">
        <v>-2.8268074851211189</v>
      </c>
      <c r="K36" s="59">
        <v>8.0416014941996128</v>
      </c>
      <c r="L36" s="65">
        <v>34.975096387628902</v>
      </c>
      <c r="M36" s="60">
        <v>3.5176912286765978</v>
      </c>
      <c r="N36" s="65">
        <v>29.456681350949879</v>
      </c>
      <c r="O36" s="59">
        <v>7.3688396967492231</v>
      </c>
      <c r="P36" s="69">
        <v>-5.5184150366790234</v>
      </c>
      <c r="Q36" s="59">
        <v>8.3769426295702996</v>
      </c>
      <c r="R36" s="65">
        <v>33.36545475619883</v>
      </c>
      <c r="S36" s="60">
        <v>3.6531355176552851</v>
      </c>
      <c r="T36" s="65">
        <v>48.570643166567073</v>
      </c>
      <c r="U36" s="59">
        <v>14.342419276804861</v>
      </c>
      <c r="V36" s="69">
        <v>15.205188410368244</v>
      </c>
      <c r="W36" s="59">
        <v>15.165785692812491</v>
      </c>
      <c r="X36" s="65">
        <v>34.229893638026638</v>
      </c>
      <c r="Y36" s="60">
        <v>3.5726975014285296</v>
      </c>
      <c r="Z36" s="65">
        <v>49.805643337698399</v>
      </c>
      <c r="AA36" s="59">
        <v>20.889320566401196</v>
      </c>
      <c r="AB36" s="69">
        <v>15.575749699671761</v>
      </c>
      <c r="AC36" s="59">
        <v>21.155050977497527</v>
      </c>
      <c r="AD36" s="65">
        <v>34.608102828240654</v>
      </c>
      <c r="AE36" s="60">
        <v>3.4918827008131763</v>
      </c>
      <c r="AF36" s="65" t="s">
        <v>458</v>
      </c>
      <c r="AG36" s="59" t="s">
        <v>458</v>
      </c>
      <c r="AH36" s="69" t="s">
        <v>458</v>
      </c>
      <c r="AI36" s="61" t="s">
        <v>458</v>
      </c>
    </row>
    <row r="37" spans="1:35">
      <c r="A37" s="39" t="s">
        <v>36</v>
      </c>
      <c r="B37" s="65">
        <v>42.400787310561192</v>
      </c>
      <c r="C37" s="59">
        <v>4.723787608902672</v>
      </c>
      <c r="D37" s="65" t="s">
        <v>458</v>
      </c>
      <c r="E37" s="60" t="s">
        <v>458</v>
      </c>
      <c r="F37" s="65">
        <v>46.286239294388189</v>
      </c>
      <c r="G37" s="59">
        <v>12.147329199080025</v>
      </c>
      <c r="H37" s="69">
        <v>46.630098154849392</v>
      </c>
      <c r="I37" s="60">
        <v>4.7366771995144754</v>
      </c>
      <c r="J37" s="65" t="s">
        <v>458</v>
      </c>
      <c r="K37" s="59" t="s">
        <v>458</v>
      </c>
      <c r="L37" s="65">
        <v>43.814260698715849</v>
      </c>
      <c r="M37" s="60">
        <v>5.3213513147519294</v>
      </c>
      <c r="N37" s="65">
        <v>33.594763638089702</v>
      </c>
      <c r="O37" s="59">
        <v>11.755292484389585</v>
      </c>
      <c r="P37" s="69">
        <v>-10.219497060626146</v>
      </c>
      <c r="Q37" s="59">
        <v>12.950414575169237</v>
      </c>
      <c r="R37" s="65">
        <v>40.800475071507528</v>
      </c>
      <c r="S37" s="60">
        <v>4.7431538855526965</v>
      </c>
      <c r="T37" s="65" t="s">
        <v>458</v>
      </c>
      <c r="U37" s="59" t="s">
        <v>458</v>
      </c>
      <c r="V37" s="69" t="s">
        <v>458</v>
      </c>
      <c r="W37" s="59" t="s">
        <v>458</v>
      </c>
      <c r="X37" s="65">
        <v>42.400787310561192</v>
      </c>
      <c r="Y37" s="60">
        <v>4.723787608902672</v>
      </c>
      <c r="Z37" s="65" t="s">
        <v>458</v>
      </c>
      <c r="AA37" s="59" t="s">
        <v>458</v>
      </c>
      <c r="AB37" s="69" t="s">
        <v>458</v>
      </c>
      <c r="AC37" s="59" t="s">
        <v>458</v>
      </c>
      <c r="AD37" s="65">
        <v>41.290215610998601</v>
      </c>
      <c r="AE37" s="60">
        <v>4.7723953912331192</v>
      </c>
      <c r="AF37" s="65" t="s">
        <v>458</v>
      </c>
      <c r="AG37" s="59" t="s">
        <v>458</v>
      </c>
      <c r="AH37" s="69" t="s">
        <v>458</v>
      </c>
      <c r="AI37" s="61" t="s">
        <v>458</v>
      </c>
    </row>
    <row r="38" spans="1:35">
      <c r="A38" s="39" t="s">
        <v>37</v>
      </c>
      <c r="B38" s="65">
        <v>39.25204187920383</v>
      </c>
      <c r="C38" s="59">
        <v>5.6965252490145124</v>
      </c>
      <c r="D38" s="65">
        <v>36.156869978919062</v>
      </c>
      <c r="E38" s="60">
        <v>10.229967926936167</v>
      </c>
      <c r="F38" s="65">
        <v>44.207172852541262</v>
      </c>
      <c r="G38" s="59">
        <v>6.2557264669573591</v>
      </c>
      <c r="H38" s="69">
        <v>38.663562013391797</v>
      </c>
      <c r="I38" s="60">
        <v>9.056619777944876</v>
      </c>
      <c r="J38" s="65">
        <v>2.506692034472735</v>
      </c>
      <c r="K38" s="59">
        <v>13.69370803504499</v>
      </c>
      <c r="L38" s="65">
        <v>41.531600588433278</v>
      </c>
      <c r="M38" s="60">
        <v>6.016586006370682</v>
      </c>
      <c r="N38" s="65" t="s">
        <v>458</v>
      </c>
      <c r="O38" s="59" t="s">
        <v>458</v>
      </c>
      <c r="P38" s="69" t="s">
        <v>458</v>
      </c>
      <c r="Q38" s="59" t="s">
        <v>458</v>
      </c>
      <c r="R38" s="65">
        <v>37.935659280566057</v>
      </c>
      <c r="S38" s="60">
        <v>5.6609440132461577</v>
      </c>
      <c r="T38" s="65" t="s">
        <v>458</v>
      </c>
      <c r="U38" s="59" t="s">
        <v>458</v>
      </c>
      <c r="V38" s="69" t="s">
        <v>458</v>
      </c>
      <c r="W38" s="59" t="s">
        <v>458</v>
      </c>
      <c r="X38" s="65">
        <v>39.964947937964453</v>
      </c>
      <c r="Y38" s="60">
        <v>5.772303624692233</v>
      </c>
      <c r="Z38" s="65" t="s">
        <v>458</v>
      </c>
      <c r="AA38" s="59" t="s">
        <v>458</v>
      </c>
      <c r="AB38" s="69" t="s">
        <v>458</v>
      </c>
      <c r="AC38" s="59" t="s">
        <v>458</v>
      </c>
      <c r="AD38" s="65">
        <v>41.976976165473523</v>
      </c>
      <c r="AE38" s="60">
        <v>6.1358701630692387</v>
      </c>
      <c r="AF38" s="65">
        <v>24.541518287756329</v>
      </c>
      <c r="AG38" s="59">
        <v>20.363251809172759</v>
      </c>
      <c r="AH38" s="69">
        <v>-17.435457877717194</v>
      </c>
      <c r="AI38" s="61">
        <v>21.648765857491913</v>
      </c>
    </row>
    <row r="39" spans="1:35">
      <c r="A39" s="39" t="s">
        <v>38</v>
      </c>
      <c r="B39" s="65">
        <v>24.934747040271951</v>
      </c>
      <c r="C39" s="59">
        <v>3.2904523743529963</v>
      </c>
      <c r="D39" s="65">
        <v>15.74506551107803</v>
      </c>
      <c r="E39" s="60">
        <v>6.2168775493260187</v>
      </c>
      <c r="F39" s="65">
        <v>31.521367197773628</v>
      </c>
      <c r="G39" s="59">
        <v>4.7083605569458866</v>
      </c>
      <c r="H39" s="69">
        <v>30.535651196377369</v>
      </c>
      <c r="I39" s="60">
        <v>5.1993714603953958</v>
      </c>
      <c r="J39" s="65">
        <v>14.790585685299339</v>
      </c>
      <c r="K39" s="59">
        <v>8.099034734259515</v>
      </c>
      <c r="L39" s="65">
        <v>25.397404123013199</v>
      </c>
      <c r="M39" s="60">
        <v>3.3149108549829776</v>
      </c>
      <c r="N39" s="65" t="s">
        <v>458</v>
      </c>
      <c r="O39" s="59" t="s">
        <v>458</v>
      </c>
      <c r="P39" s="69" t="s">
        <v>458</v>
      </c>
      <c r="Q39" s="59" t="s">
        <v>458</v>
      </c>
      <c r="R39" s="65">
        <v>25.13745362597863</v>
      </c>
      <c r="S39" s="60">
        <v>3.7685595946071917</v>
      </c>
      <c r="T39" s="65">
        <v>20.660492673928101</v>
      </c>
      <c r="U39" s="59">
        <v>8.6811285373394735</v>
      </c>
      <c r="V39" s="69">
        <v>-4.4769609520505291</v>
      </c>
      <c r="W39" s="59">
        <v>10.112378164506213</v>
      </c>
      <c r="X39" s="65">
        <v>24.24636618693917</v>
      </c>
      <c r="Y39" s="60">
        <v>3.2577672812448619</v>
      </c>
      <c r="Z39" s="65" t="s">
        <v>458</v>
      </c>
      <c r="AA39" s="59" t="s">
        <v>458</v>
      </c>
      <c r="AB39" s="69" t="s">
        <v>458</v>
      </c>
      <c r="AC39" s="59" t="s">
        <v>458</v>
      </c>
      <c r="AD39" s="65">
        <v>22.8542899231572</v>
      </c>
      <c r="AE39" s="60">
        <v>3.5263012697014808</v>
      </c>
      <c r="AF39" s="65">
        <v>29.584660761880411</v>
      </c>
      <c r="AG39" s="59">
        <v>8.1737200873170739</v>
      </c>
      <c r="AH39" s="69">
        <v>6.7303708387232106</v>
      </c>
      <c r="AI39" s="61">
        <v>9.2245513404900255</v>
      </c>
    </row>
    <row r="40" spans="1:35">
      <c r="A40" s="39" t="s">
        <v>39</v>
      </c>
      <c r="B40" s="65">
        <v>9.5513978062468503</v>
      </c>
      <c r="C40" s="59">
        <v>2.2013778263666062</v>
      </c>
      <c r="D40" s="65" t="s">
        <v>458</v>
      </c>
      <c r="E40" s="60" t="s">
        <v>458</v>
      </c>
      <c r="F40" s="65">
        <v>11.046118147470141</v>
      </c>
      <c r="G40" s="59">
        <v>2.6237600248545081</v>
      </c>
      <c r="H40" s="65" t="s">
        <v>256</v>
      </c>
      <c r="I40" s="60" t="s">
        <v>256</v>
      </c>
      <c r="J40" s="65" t="s">
        <v>256</v>
      </c>
      <c r="K40" s="59" t="s">
        <v>256</v>
      </c>
      <c r="L40" s="65">
        <v>0</v>
      </c>
      <c r="M40" s="60">
        <v>0</v>
      </c>
      <c r="N40" s="65">
        <v>17.001488095212519</v>
      </c>
      <c r="O40" s="59">
        <v>3.9062502574643907</v>
      </c>
      <c r="P40" s="69">
        <v>17.001488095212519</v>
      </c>
      <c r="Q40" s="59">
        <v>3.9062502574643907</v>
      </c>
      <c r="R40" s="65">
        <v>10.34507737296326</v>
      </c>
      <c r="S40" s="60">
        <v>2.1662610693822715</v>
      </c>
      <c r="T40" s="65" t="s">
        <v>458</v>
      </c>
      <c r="U40" s="59" t="s">
        <v>458</v>
      </c>
      <c r="V40" s="69" t="s">
        <v>458</v>
      </c>
      <c r="W40" s="59" t="s">
        <v>458</v>
      </c>
      <c r="X40" s="65">
        <v>10.771087290522839</v>
      </c>
      <c r="Y40" s="60">
        <v>2.5460607954237737</v>
      </c>
      <c r="Z40" s="65" t="s">
        <v>458</v>
      </c>
      <c r="AA40" s="59" t="s">
        <v>458</v>
      </c>
      <c r="AB40" s="69" t="s">
        <v>458</v>
      </c>
      <c r="AC40" s="59" t="s">
        <v>458</v>
      </c>
      <c r="AD40" s="65">
        <v>7.0666979114499346</v>
      </c>
      <c r="AE40" s="60">
        <v>4.7547040940619789</v>
      </c>
      <c r="AF40" s="65">
        <v>13.42718802122959</v>
      </c>
      <c r="AG40" s="59">
        <v>4.3800541518649396</v>
      </c>
      <c r="AH40" s="69">
        <v>6.3604901097796551</v>
      </c>
      <c r="AI40" s="61">
        <v>7.8885241903671739</v>
      </c>
    </row>
    <row r="41" spans="1:35">
      <c r="A41" s="39" t="s">
        <v>40</v>
      </c>
      <c r="B41" s="65">
        <v>23.546164705933979</v>
      </c>
      <c r="C41" s="59">
        <v>3.3167963144446673</v>
      </c>
      <c r="D41" s="65">
        <v>31.784468701401799</v>
      </c>
      <c r="E41" s="60">
        <v>9.7667173381726649</v>
      </c>
      <c r="F41" s="65">
        <v>25.21483477337781</v>
      </c>
      <c r="G41" s="59">
        <v>5.0386137416926102</v>
      </c>
      <c r="H41" s="69">
        <v>19.77749985147112</v>
      </c>
      <c r="I41" s="60">
        <v>4.5960556064806033</v>
      </c>
      <c r="J41" s="65">
        <v>-12.006968849930679</v>
      </c>
      <c r="K41" s="59">
        <v>11.022825443798542</v>
      </c>
      <c r="L41" s="65">
        <v>28.60976011831</v>
      </c>
      <c r="M41" s="60">
        <v>4.0946315333046668</v>
      </c>
      <c r="N41" s="65">
        <v>12.132728760494651</v>
      </c>
      <c r="O41" s="59">
        <v>5.3007206440976162</v>
      </c>
      <c r="P41" s="69">
        <v>-16.477031357815349</v>
      </c>
      <c r="Q41" s="59">
        <v>6.6535838736786435</v>
      </c>
      <c r="R41" s="65">
        <v>19.534863997423081</v>
      </c>
      <c r="S41" s="60">
        <v>4.081318187459507</v>
      </c>
      <c r="T41" s="65">
        <v>30.796320763905069</v>
      </c>
      <c r="U41" s="59">
        <v>5.1488681417832716</v>
      </c>
      <c r="V41" s="69">
        <v>11.261456766481988</v>
      </c>
      <c r="W41" s="59">
        <v>6.3419014382003578</v>
      </c>
      <c r="X41" s="65">
        <v>22.606390459613589</v>
      </c>
      <c r="Y41" s="60">
        <v>3.3141602922239648</v>
      </c>
      <c r="Z41" s="65" t="s">
        <v>458</v>
      </c>
      <c r="AA41" s="59" t="s">
        <v>458</v>
      </c>
      <c r="AB41" s="69" t="s">
        <v>458</v>
      </c>
      <c r="AC41" s="59" t="s">
        <v>458</v>
      </c>
      <c r="AD41" s="65">
        <v>23.849025511752799</v>
      </c>
      <c r="AE41" s="60">
        <v>3.4457673609944757</v>
      </c>
      <c r="AF41" s="65">
        <v>18.196089573082741</v>
      </c>
      <c r="AG41" s="59">
        <v>9.9904411509380893</v>
      </c>
      <c r="AH41" s="69">
        <v>-5.6529359386700584</v>
      </c>
      <c r="AI41" s="61">
        <v>10.579332066257777</v>
      </c>
    </row>
    <row r="42" spans="1:35">
      <c r="A42" s="39" t="s">
        <v>41</v>
      </c>
      <c r="B42" s="65">
        <v>28.8</v>
      </c>
      <c r="C42" s="59">
        <v>4.1952396505530727</v>
      </c>
      <c r="D42" s="65" t="s">
        <v>458</v>
      </c>
      <c r="E42" s="60" t="s">
        <v>458</v>
      </c>
      <c r="F42" s="65">
        <v>30.952380952380949</v>
      </c>
      <c r="G42" s="59">
        <v>5.3780329418782813</v>
      </c>
      <c r="H42" s="69">
        <v>22.222222222222221</v>
      </c>
      <c r="I42" s="60">
        <v>7.0141349762860665</v>
      </c>
      <c r="J42" s="65" t="s">
        <v>458</v>
      </c>
      <c r="K42" s="59" t="s">
        <v>458</v>
      </c>
      <c r="L42" s="65" t="s">
        <v>288</v>
      </c>
      <c r="M42" s="60" t="s">
        <v>288</v>
      </c>
      <c r="N42" s="65" t="s">
        <v>288</v>
      </c>
      <c r="O42" s="59" t="s">
        <v>288</v>
      </c>
      <c r="P42" s="69" t="s">
        <v>288</v>
      </c>
      <c r="Q42" s="59" t="s">
        <v>288</v>
      </c>
      <c r="R42" s="65">
        <v>28.440366972477069</v>
      </c>
      <c r="S42" s="60">
        <v>4.5913046591670748</v>
      </c>
      <c r="T42" s="65" t="s">
        <v>458</v>
      </c>
      <c r="U42" s="59" t="s">
        <v>458</v>
      </c>
      <c r="V42" s="69" t="s">
        <v>458</v>
      </c>
      <c r="W42" s="59" t="s">
        <v>458</v>
      </c>
      <c r="X42" s="65">
        <v>32.631578947368432</v>
      </c>
      <c r="Y42" s="60">
        <v>4.9572769847152598</v>
      </c>
      <c r="Z42" s="65">
        <v>13.04347826086957</v>
      </c>
      <c r="AA42" s="59">
        <v>6.9350310288437322</v>
      </c>
      <c r="AB42" s="69">
        <v>-19.588100686498862</v>
      </c>
      <c r="AC42" s="59">
        <v>8.5845438029418144</v>
      </c>
      <c r="AD42" s="65">
        <v>28.571428571428569</v>
      </c>
      <c r="AE42" s="60">
        <v>5.940173751201212</v>
      </c>
      <c r="AF42" s="65">
        <v>29.09090909090909</v>
      </c>
      <c r="AG42" s="59">
        <v>5.597109002847767</v>
      </c>
      <c r="AH42" s="69">
        <v>0.51948051948052054</v>
      </c>
      <c r="AI42" s="61">
        <v>7.7013265272280913</v>
      </c>
    </row>
    <row r="43" spans="1:35">
      <c r="A43" s="39" t="s">
        <v>42</v>
      </c>
      <c r="B43" s="65">
        <v>12.699409326366411</v>
      </c>
      <c r="C43" s="59">
        <v>5.440314769749989</v>
      </c>
      <c r="D43" s="65">
        <v>1.0061709610415941</v>
      </c>
      <c r="E43" s="60">
        <v>1.0689352827668868</v>
      </c>
      <c r="F43" s="65">
        <v>31.757184568247471</v>
      </c>
      <c r="G43" s="59">
        <v>12.532233753620357</v>
      </c>
      <c r="H43" s="69">
        <v>6.7387744015911082</v>
      </c>
      <c r="I43" s="60">
        <v>2.5300276381822635</v>
      </c>
      <c r="J43" s="65">
        <v>5.7326034405495143</v>
      </c>
      <c r="K43" s="59">
        <v>2.7870437732742088</v>
      </c>
      <c r="L43" s="65">
        <v>12.947163808298081</v>
      </c>
      <c r="M43" s="60">
        <v>5.6677275574208315</v>
      </c>
      <c r="N43" s="65">
        <v>7.5051801011348456</v>
      </c>
      <c r="O43" s="59">
        <v>5.6520879267657058</v>
      </c>
      <c r="P43" s="69">
        <v>-5.4419837071632351</v>
      </c>
      <c r="Q43" s="59">
        <v>8.0012720129236587</v>
      </c>
      <c r="R43" s="65">
        <v>10.942549610641001</v>
      </c>
      <c r="S43" s="60">
        <v>6.1466705963555519</v>
      </c>
      <c r="T43" s="65">
        <v>22.62299300878146</v>
      </c>
      <c r="U43" s="59">
        <v>13.093144617054072</v>
      </c>
      <c r="V43" s="69">
        <v>11.68044339814046</v>
      </c>
      <c r="W43" s="59">
        <v>14.548571951469624</v>
      </c>
      <c r="X43" s="65">
        <v>14.14483005278135</v>
      </c>
      <c r="Y43" s="60">
        <v>6.814430341996772</v>
      </c>
      <c r="Z43" s="65">
        <v>7.5403899821996214</v>
      </c>
      <c r="AA43" s="59">
        <v>5.3358605159568109</v>
      </c>
      <c r="AB43" s="69">
        <v>-6.6044400705817283</v>
      </c>
      <c r="AC43" s="59">
        <v>8.5374170095441499</v>
      </c>
      <c r="AD43" s="65">
        <v>12.774624502974939</v>
      </c>
      <c r="AE43" s="60">
        <v>6.1875970522498562</v>
      </c>
      <c r="AF43" s="65">
        <v>13.07184467433345</v>
      </c>
      <c r="AG43" s="59">
        <v>8.5725113819150796</v>
      </c>
      <c r="AH43" s="69">
        <v>0.29722017135851075</v>
      </c>
      <c r="AI43" s="61">
        <v>10.473109846221453</v>
      </c>
    </row>
    <row r="44" spans="1:35">
      <c r="A44" s="39" t="s">
        <v>43</v>
      </c>
      <c r="B44" s="65">
        <v>18.798605388017279</v>
      </c>
      <c r="C44" s="59">
        <v>3.3345983763123619</v>
      </c>
      <c r="D44" s="65">
        <v>20.98226243952762</v>
      </c>
      <c r="E44" s="60">
        <v>5.4872048008737577</v>
      </c>
      <c r="F44" s="65">
        <v>21.266425530300239</v>
      </c>
      <c r="G44" s="59">
        <v>5.0683259597205081</v>
      </c>
      <c r="H44" s="69">
        <v>2.5988083176592358</v>
      </c>
      <c r="I44" s="60">
        <v>2.5523002987888841</v>
      </c>
      <c r="J44" s="65">
        <v>-18.383454121868382</v>
      </c>
      <c r="K44" s="59">
        <v>6.0767526192400831</v>
      </c>
      <c r="L44" s="65">
        <v>19.666497148966741</v>
      </c>
      <c r="M44" s="60">
        <v>3.627872225430969</v>
      </c>
      <c r="N44" s="65">
        <v>13.11782273267276</v>
      </c>
      <c r="O44" s="59">
        <v>9.2204712360598666</v>
      </c>
      <c r="P44" s="69">
        <v>-6.5486744162939807</v>
      </c>
      <c r="Q44" s="59">
        <v>10.077679553661252</v>
      </c>
      <c r="R44" s="65">
        <v>19.173943071540378</v>
      </c>
      <c r="S44" s="60">
        <v>3.4124967675330478</v>
      </c>
      <c r="T44" s="65" t="s">
        <v>458</v>
      </c>
      <c r="U44" s="59" t="s">
        <v>458</v>
      </c>
      <c r="V44" s="69" t="s">
        <v>458</v>
      </c>
      <c r="W44" s="59" t="s">
        <v>458</v>
      </c>
      <c r="X44" s="65">
        <v>21.595600201042959</v>
      </c>
      <c r="Y44" s="60">
        <v>4.0329757242010382</v>
      </c>
      <c r="Z44" s="65">
        <v>5.7690579534654134</v>
      </c>
      <c r="AA44" s="59">
        <v>3.3783901079024776</v>
      </c>
      <c r="AB44" s="69">
        <v>-15.826542247577546</v>
      </c>
      <c r="AC44" s="59">
        <v>5.4722202209047603</v>
      </c>
      <c r="AD44" s="65">
        <v>18.845182864772219</v>
      </c>
      <c r="AE44" s="60">
        <v>4.6841432400493632</v>
      </c>
      <c r="AF44" s="65">
        <v>18.730624057100972</v>
      </c>
      <c r="AG44" s="59">
        <v>5.1133980340052467</v>
      </c>
      <c r="AH44" s="69">
        <v>-0.11455880767124782</v>
      </c>
      <c r="AI44" s="61">
        <v>7.1959923500331753</v>
      </c>
    </row>
    <row r="45" spans="1:35">
      <c r="A45" s="39" t="s">
        <v>44</v>
      </c>
      <c r="B45" s="65">
        <v>38.349636612800531</v>
      </c>
      <c r="C45" s="59">
        <v>3.7394385884712449</v>
      </c>
      <c r="D45" s="65">
        <v>56.761047495240923</v>
      </c>
      <c r="E45" s="60">
        <v>13.797593617804765</v>
      </c>
      <c r="F45" s="65">
        <v>36.837714181461742</v>
      </c>
      <c r="G45" s="59">
        <v>4.4625779181669918</v>
      </c>
      <c r="H45" s="69">
        <v>37.560103661038958</v>
      </c>
      <c r="I45" s="60">
        <v>9.2511937842159373</v>
      </c>
      <c r="J45" s="65">
        <v>-19.200943834201965</v>
      </c>
      <c r="K45" s="59">
        <v>16.889504936579037</v>
      </c>
      <c r="L45" s="65">
        <v>35.81411418679469</v>
      </c>
      <c r="M45" s="60">
        <v>3.9858822310080377</v>
      </c>
      <c r="N45" s="65">
        <v>51.452706505512822</v>
      </c>
      <c r="O45" s="59">
        <v>10.444255533115028</v>
      </c>
      <c r="P45" s="69">
        <v>15.638592318718132</v>
      </c>
      <c r="Q45" s="59">
        <v>11.176701813476589</v>
      </c>
      <c r="R45" s="65">
        <v>39.392043356491669</v>
      </c>
      <c r="S45" s="60">
        <v>5.3231250981968854</v>
      </c>
      <c r="T45" s="65">
        <v>38.387716366979923</v>
      </c>
      <c r="U45" s="59">
        <v>5.1107597651230954</v>
      </c>
      <c r="V45" s="69">
        <v>-1.0043269895117461</v>
      </c>
      <c r="W45" s="59">
        <v>7.3150194484170701</v>
      </c>
      <c r="X45" s="65">
        <v>39.411456086179967</v>
      </c>
      <c r="Y45" s="60">
        <v>3.965446802782143</v>
      </c>
      <c r="Z45" s="65">
        <v>32.610324151532751</v>
      </c>
      <c r="AA45" s="59">
        <v>9.4689698910108131</v>
      </c>
      <c r="AB45" s="69">
        <v>-6.8011319346472163</v>
      </c>
      <c r="AC45" s="59">
        <v>9.9604632772333588</v>
      </c>
      <c r="AD45" s="65">
        <v>41.626470543524803</v>
      </c>
      <c r="AE45" s="60">
        <v>4.6053178221019762</v>
      </c>
      <c r="AF45" s="65">
        <v>32.303796623864692</v>
      </c>
      <c r="AG45" s="59">
        <v>6.1927440568392811</v>
      </c>
      <c r="AH45" s="69">
        <v>-9.3226739196601116</v>
      </c>
      <c r="AI45" s="61">
        <v>7.721934331278713</v>
      </c>
    </row>
    <row r="46" spans="1:35">
      <c r="A46" s="39" t="s">
        <v>45</v>
      </c>
      <c r="B46" s="65">
        <v>31.571244602526669</v>
      </c>
      <c r="C46" s="59">
        <v>3.9995577227438068</v>
      </c>
      <c r="D46" s="65">
        <v>37.214153483628273</v>
      </c>
      <c r="E46" s="60">
        <v>13.511250602128534</v>
      </c>
      <c r="F46" s="65">
        <v>30.672602005256291</v>
      </c>
      <c r="G46" s="59">
        <v>4.8490423271089833</v>
      </c>
      <c r="H46" s="69">
        <v>28.421878325693481</v>
      </c>
      <c r="I46" s="60">
        <v>6.1296100221317413</v>
      </c>
      <c r="J46" s="65">
        <v>-8.7922751579347924</v>
      </c>
      <c r="K46" s="59">
        <v>15.170408156076427</v>
      </c>
      <c r="L46" s="65">
        <v>31.802483364696229</v>
      </c>
      <c r="M46" s="60">
        <v>4.0485302868430475</v>
      </c>
      <c r="N46" s="65" t="s">
        <v>458</v>
      </c>
      <c r="O46" s="59" t="s">
        <v>458</v>
      </c>
      <c r="P46" s="69" t="s">
        <v>458</v>
      </c>
      <c r="Q46" s="59" t="s">
        <v>458</v>
      </c>
      <c r="R46" s="65">
        <v>30.219104775588772</v>
      </c>
      <c r="S46" s="60">
        <v>4.1960791355420044</v>
      </c>
      <c r="T46" s="65">
        <v>35.117991100749457</v>
      </c>
      <c r="U46" s="59">
        <v>8.6121615142346535</v>
      </c>
      <c r="V46" s="69">
        <v>4.8988863251606851</v>
      </c>
      <c r="W46" s="59">
        <v>8.9254048569006645</v>
      </c>
      <c r="X46" s="65">
        <v>31.65665797754081</v>
      </c>
      <c r="Y46" s="60">
        <v>4.0052631658436546</v>
      </c>
      <c r="Z46" s="65" t="s">
        <v>458</v>
      </c>
      <c r="AA46" s="59" t="s">
        <v>458</v>
      </c>
      <c r="AB46" s="69" t="s">
        <v>458</v>
      </c>
      <c r="AC46" s="59" t="s">
        <v>458</v>
      </c>
      <c r="AD46" s="65">
        <v>30.834772857860528</v>
      </c>
      <c r="AE46" s="60">
        <v>4.1675064911067956</v>
      </c>
      <c r="AF46" s="65" t="s">
        <v>458</v>
      </c>
      <c r="AG46" s="59" t="s">
        <v>458</v>
      </c>
      <c r="AH46" s="69" t="s">
        <v>458</v>
      </c>
      <c r="AI46" s="61" t="s">
        <v>458</v>
      </c>
    </row>
    <row r="47" spans="1:35">
      <c r="A47" s="39" t="s">
        <v>46</v>
      </c>
      <c r="B47" s="65">
        <v>25.185694002392729</v>
      </c>
      <c r="C47" s="59">
        <v>4.9379145154493642</v>
      </c>
      <c r="D47" s="65">
        <v>30.344449919484969</v>
      </c>
      <c r="E47" s="60">
        <v>7.8847298698506254</v>
      </c>
      <c r="F47" s="65">
        <v>12.2279910484339</v>
      </c>
      <c r="G47" s="59">
        <v>4.4607914815488048</v>
      </c>
      <c r="H47" s="69">
        <v>28.089117849612329</v>
      </c>
      <c r="I47" s="60">
        <v>7.175646462918043</v>
      </c>
      <c r="J47" s="65">
        <v>-2.2553320698726402</v>
      </c>
      <c r="K47" s="59">
        <v>10.387549833504462</v>
      </c>
      <c r="L47" s="65">
        <v>25.1021943267103</v>
      </c>
      <c r="M47" s="60">
        <v>4.7783124274868483</v>
      </c>
      <c r="N47" s="65" t="s">
        <v>458</v>
      </c>
      <c r="O47" s="59" t="s">
        <v>458</v>
      </c>
      <c r="P47" s="69" t="s">
        <v>458</v>
      </c>
      <c r="Q47" s="59" t="s">
        <v>458</v>
      </c>
      <c r="R47" s="65">
        <v>25.753659327846279</v>
      </c>
      <c r="S47" s="60">
        <v>5.0448220723954575</v>
      </c>
      <c r="T47" s="65" t="s">
        <v>458</v>
      </c>
      <c r="U47" s="59" t="s">
        <v>458</v>
      </c>
      <c r="V47" s="69" t="s">
        <v>458</v>
      </c>
      <c r="W47" s="59" t="s">
        <v>458</v>
      </c>
      <c r="X47" s="65">
        <v>24.828033906298899</v>
      </c>
      <c r="Y47" s="60">
        <v>4.9832121275142764</v>
      </c>
      <c r="Z47" s="65">
        <v>37.776452708564648</v>
      </c>
      <c r="AA47" s="59">
        <v>23.688642330613558</v>
      </c>
      <c r="AB47" s="69">
        <v>12.948418802265749</v>
      </c>
      <c r="AC47" s="59">
        <v>23.913884204049129</v>
      </c>
      <c r="AD47" s="65">
        <v>25.609112681905469</v>
      </c>
      <c r="AE47" s="60">
        <v>5.0400832817968571</v>
      </c>
      <c r="AF47" s="65" t="s">
        <v>458</v>
      </c>
      <c r="AG47" s="59" t="s">
        <v>458</v>
      </c>
      <c r="AH47" s="69" t="s">
        <v>458</v>
      </c>
      <c r="AI47" s="61" t="s">
        <v>458</v>
      </c>
    </row>
    <row r="48" spans="1:35">
      <c r="A48" s="39" t="s">
        <v>47</v>
      </c>
      <c r="B48" s="65">
        <v>22.705907217096069</v>
      </c>
      <c r="C48" s="59">
        <v>3.5281610225363509</v>
      </c>
      <c r="D48" s="65">
        <v>19.80837369288211</v>
      </c>
      <c r="E48" s="60">
        <v>6.3430411553521129</v>
      </c>
      <c r="F48" s="65">
        <v>25.15688443170724</v>
      </c>
      <c r="G48" s="59">
        <v>9.2389332551442571</v>
      </c>
      <c r="H48" s="69">
        <v>23.816435988586679</v>
      </c>
      <c r="I48" s="60">
        <v>4.8142514573236062</v>
      </c>
      <c r="J48" s="65">
        <v>4.0080622957045691</v>
      </c>
      <c r="K48" s="59">
        <v>7.7701443226339819</v>
      </c>
      <c r="L48" s="65">
        <v>22.77362275262325</v>
      </c>
      <c r="M48" s="60">
        <v>3.5335237771792176</v>
      </c>
      <c r="N48" s="65" t="s">
        <v>458</v>
      </c>
      <c r="O48" s="59" t="s">
        <v>458</v>
      </c>
      <c r="P48" s="69" t="s">
        <v>458</v>
      </c>
      <c r="Q48" s="59" t="s">
        <v>458</v>
      </c>
      <c r="R48" s="65">
        <v>21.898932779523339</v>
      </c>
      <c r="S48" s="60">
        <v>3.8098476446425269</v>
      </c>
      <c r="T48" s="65">
        <v>28.96615661890236</v>
      </c>
      <c r="U48" s="59">
        <v>10.676309795074586</v>
      </c>
      <c r="V48" s="69">
        <v>7.0672238393790217</v>
      </c>
      <c r="W48" s="59">
        <v>11.366278184059611</v>
      </c>
      <c r="X48" s="65">
        <v>21.7472104072957</v>
      </c>
      <c r="Y48" s="60">
        <v>3.618008762625283</v>
      </c>
      <c r="Z48" s="65">
        <v>46.569454835223432</v>
      </c>
      <c r="AA48" s="59">
        <v>20.985704020304816</v>
      </c>
      <c r="AB48" s="69">
        <v>24.822244427927732</v>
      </c>
      <c r="AC48" s="59">
        <v>21.425372985190144</v>
      </c>
      <c r="AD48" s="65">
        <v>23.50410498390891</v>
      </c>
      <c r="AE48" s="60">
        <v>3.6593432896992795</v>
      </c>
      <c r="AF48" s="65" t="s">
        <v>458</v>
      </c>
      <c r="AG48" s="59" t="s">
        <v>458</v>
      </c>
      <c r="AH48" s="69" t="s">
        <v>458</v>
      </c>
      <c r="AI48" s="61" t="s">
        <v>458</v>
      </c>
    </row>
    <row r="49" spans="1:35">
      <c r="A49" s="39" t="s">
        <v>48</v>
      </c>
      <c r="B49" s="65">
        <v>75.343383433917609</v>
      </c>
      <c r="C49" s="59">
        <v>3.2109813064276209</v>
      </c>
      <c r="D49" s="65" t="s">
        <v>458</v>
      </c>
      <c r="E49" s="60" t="s">
        <v>458</v>
      </c>
      <c r="F49" s="65">
        <v>79.595049455543304</v>
      </c>
      <c r="G49" s="59">
        <v>5.9424259781191848</v>
      </c>
      <c r="H49" s="69">
        <v>73.238304262486892</v>
      </c>
      <c r="I49" s="60">
        <v>3.9815959674763826</v>
      </c>
      <c r="J49" s="65" t="s">
        <v>458</v>
      </c>
      <c r="K49" s="59" t="s">
        <v>458</v>
      </c>
      <c r="L49" s="65">
        <v>74.493221410021377</v>
      </c>
      <c r="M49" s="60">
        <v>3.5848975649555301</v>
      </c>
      <c r="N49" s="65">
        <v>80.335341800215261</v>
      </c>
      <c r="O49" s="59">
        <v>6.3532270046517016</v>
      </c>
      <c r="P49" s="69">
        <v>5.8421203901938838</v>
      </c>
      <c r="Q49" s="59">
        <v>7.2946892182192169</v>
      </c>
      <c r="R49" s="65">
        <v>74.629887838079114</v>
      </c>
      <c r="S49" s="60">
        <v>3.2978288419053854</v>
      </c>
      <c r="T49" s="65">
        <v>90.790015356674914</v>
      </c>
      <c r="U49" s="59">
        <v>9.9477372557509565</v>
      </c>
      <c r="V49" s="69">
        <v>16.1601275185958</v>
      </c>
      <c r="W49" s="59">
        <v>10.416069733324651</v>
      </c>
      <c r="X49" s="65">
        <v>75.195794884920204</v>
      </c>
      <c r="Y49" s="60">
        <v>3.2307255992371315</v>
      </c>
      <c r="Z49" s="65" t="s">
        <v>458</v>
      </c>
      <c r="AA49" s="59" t="s">
        <v>458</v>
      </c>
      <c r="AB49" s="69" t="s">
        <v>458</v>
      </c>
      <c r="AC49" s="59" t="s">
        <v>458</v>
      </c>
      <c r="AD49" s="65">
        <v>76.025797252724445</v>
      </c>
      <c r="AE49" s="60">
        <v>3.1692913716111528</v>
      </c>
      <c r="AF49" s="65" t="s">
        <v>458</v>
      </c>
      <c r="AG49" s="59" t="s">
        <v>458</v>
      </c>
      <c r="AH49" s="69" t="s">
        <v>458</v>
      </c>
      <c r="AI49" s="61" t="s">
        <v>458</v>
      </c>
    </row>
    <row r="50" spans="1:35">
      <c r="A50" s="39" t="s">
        <v>49</v>
      </c>
      <c r="B50" s="65">
        <v>3.669326566724374</v>
      </c>
      <c r="C50" s="59">
        <v>1.3792668914485275</v>
      </c>
      <c r="D50" s="65" t="s">
        <v>256</v>
      </c>
      <c r="E50" s="60" t="s">
        <v>256</v>
      </c>
      <c r="F50" s="65" t="s">
        <v>256</v>
      </c>
      <c r="G50" s="59" t="s">
        <v>256</v>
      </c>
      <c r="H50" s="69">
        <v>3.669326566724374</v>
      </c>
      <c r="I50" s="60">
        <v>1.3792668914485275</v>
      </c>
      <c r="J50" s="65" t="s">
        <v>256</v>
      </c>
      <c r="K50" s="59" t="s">
        <v>256</v>
      </c>
      <c r="L50" s="65">
        <v>4.5454545454545459</v>
      </c>
      <c r="M50" s="60">
        <v>1.7065798405852253</v>
      </c>
      <c r="N50" s="65">
        <v>0</v>
      </c>
      <c r="O50" s="59">
        <v>0</v>
      </c>
      <c r="P50" s="69">
        <v>-4.5454545454545459</v>
      </c>
      <c r="Q50" s="59">
        <v>1.7065798405852253</v>
      </c>
      <c r="R50" s="65">
        <v>3.3191219477807472</v>
      </c>
      <c r="S50" s="60">
        <v>1.3464865600465119</v>
      </c>
      <c r="T50" s="65" t="s">
        <v>458</v>
      </c>
      <c r="U50" s="59" t="s">
        <v>458</v>
      </c>
      <c r="V50" s="69" t="s">
        <v>458</v>
      </c>
      <c r="W50" s="59" t="s">
        <v>458</v>
      </c>
      <c r="X50" s="65">
        <v>3.539587218953558</v>
      </c>
      <c r="Y50" s="60">
        <v>1.776981548035383</v>
      </c>
      <c r="Z50" s="65">
        <v>3.9081240099548511</v>
      </c>
      <c r="AA50" s="59">
        <v>2.2546447028844674</v>
      </c>
      <c r="AB50" s="69">
        <v>0.36853679100129311</v>
      </c>
      <c r="AC50" s="59">
        <v>2.8961567047663479</v>
      </c>
      <c r="AD50" s="65">
        <v>4.235571937100941</v>
      </c>
      <c r="AE50" s="60">
        <v>1.5907015141371452</v>
      </c>
      <c r="AF50" s="65">
        <v>0</v>
      </c>
      <c r="AG50" s="59">
        <v>0</v>
      </c>
      <c r="AH50" s="69">
        <v>-4.235571937100941</v>
      </c>
      <c r="AI50" s="61">
        <v>1.5907015141371452</v>
      </c>
    </row>
    <row r="51" spans="1:35">
      <c r="A51" s="39" t="s">
        <v>50</v>
      </c>
      <c r="B51" s="65">
        <v>36.051375322207448</v>
      </c>
      <c r="C51" s="59">
        <v>3.9047974132780188</v>
      </c>
      <c r="D51" s="65">
        <v>37.664679860121971</v>
      </c>
      <c r="E51" s="60">
        <v>6.0650666216843439</v>
      </c>
      <c r="F51" s="65">
        <v>31.37914304928756</v>
      </c>
      <c r="G51" s="59">
        <v>4.8526915111060314</v>
      </c>
      <c r="H51" s="69">
        <v>52.896537427021613</v>
      </c>
      <c r="I51" s="60">
        <v>14.557922254112919</v>
      </c>
      <c r="J51" s="65">
        <v>15.231857566899642</v>
      </c>
      <c r="K51" s="59">
        <v>15.719817240789416</v>
      </c>
      <c r="L51" s="65">
        <v>35.273909991741569</v>
      </c>
      <c r="M51" s="60">
        <v>4.1799484940112048</v>
      </c>
      <c r="N51" s="65">
        <v>41.471873701313733</v>
      </c>
      <c r="O51" s="59">
        <v>10.638119588168683</v>
      </c>
      <c r="P51" s="69">
        <v>6.1979637095721642</v>
      </c>
      <c r="Q51" s="59">
        <v>11.393892341098608</v>
      </c>
      <c r="R51" s="65">
        <v>34.523457994918282</v>
      </c>
      <c r="S51" s="60">
        <v>3.8641203635672849</v>
      </c>
      <c r="T51" s="65" t="s">
        <v>458</v>
      </c>
      <c r="U51" s="59" t="s">
        <v>458</v>
      </c>
      <c r="V51" s="69" t="s">
        <v>458</v>
      </c>
      <c r="W51" s="59" t="s">
        <v>458</v>
      </c>
      <c r="X51" s="65">
        <v>35.231829959666911</v>
      </c>
      <c r="Y51" s="60">
        <v>3.8622664597597565</v>
      </c>
      <c r="Z51" s="65" t="s">
        <v>458</v>
      </c>
      <c r="AA51" s="59" t="s">
        <v>458</v>
      </c>
      <c r="AB51" s="69" t="s">
        <v>458</v>
      </c>
      <c r="AC51" s="59" t="s">
        <v>458</v>
      </c>
      <c r="AD51" s="65">
        <v>35.268485919505743</v>
      </c>
      <c r="AE51" s="60">
        <v>4.1251348236397432</v>
      </c>
      <c r="AF51" s="65">
        <v>38.97153418241529</v>
      </c>
      <c r="AG51" s="59">
        <v>8.5068589542857413</v>
      </c>
      <c r="AH51" s="69">
        <v>3.7030482629095474</v>
      </c>
      <c r="AI51" s="61">
        <v>9.0088244817890768</v>
      </c>
    </row>
    <row r="52" spans="1:35">
      <c r="A52" s="39" t="s">
        <v>51</v>
      </c>
      <c r="B52" s="65">
        <v>22.76843211082727</v>
      </c>
      <c r="C52" s="59">
        <v>3.5864199698924484</v>
      </c>
      <c r="D52" s="65">
        <v>20.07308345513864</v>
      </c>
      <c r="E52" s="60">
        <v>5.8815528989426653</v>
      </c>
      <c r="F52" s="65">
        <v>23.335491898631069</v>
      </c>
      <c r="G52" s="59">
        <v>6.2883968141185989</v>
      </c>
      <c r="H52" s="69">
        <v>31.846195062771841</v>
      </c>
      <c r="I52" s="60">
        <v>11.32957529896078</v>
      </c>
      <c r="J52" s="65">
        <v>11.773111607633201</v>
      </c>
      <c r="K52" s="59">
        <v>13.321942335869107</v>
      </c>
      <c r="L52" s="65">
        <v>22.47914943827459</v>
      </c>
      <c r="M52" s="60">
        <v>3.6966966574154272</v>
      </c>
      <c r="N52" s="65" t="s">
        <v>458</v>
      </c>
      <c r="O52" s="59" t="s">
        <v>458</v>
      </c>
      <c r="P52" s="69" t="s">
        <v>458</v>
      </c>
      <c r="Q52" s="59" t="s">
        <v>458</v>
      </c>
      <c r="R52" s="65">
        <v>23.465283191209451</v>
      </c>
      <c r="S52" s="60">
        <v>3.6476935259386605</v>
      </c>
      <c r="T52" s="65" t="s">
        <v>458</v>
      </c>
      <c r="U52" s="59" t="s">
        <v>458</v>
      </c>
      <c r="V52" s="69" t="s">
        <v>458</v>
      </c>
      <c r="W52" s="59" t="s">
        <v>458</v>
      </c>
      <c r="X52" s="65">
        <v>23.316199549631801</v>
      </c>
      <c r="Y52" s="60">
        <v>3.6667226848002374</v>
      </c>
      <c r="Z52" s="65" t="s">
        <v>458</v>
      </c>
      <c r="AA52" s="59" t="s">
        <v>458</v>
      </c>
      <c r="AB52" s="69" t="s">
        <v>458</v>
      </c>
      <c r="AC52" s="59" t="s">
        <v>458</v>
      </c>
      <c r="AD52" s="65">
        <v>25.000132041309541</v>
      </c>
      <c r="AE52" s="60">
        <v>4.1072504773913474</v>
      </c>
      <c r="AF52" s="65">
        <v>16.945741774646841</v>
      </c>
      <c r="AG52" s="59">
        <v>7.6969616143776989</v>
      </c>
      <c r="AH52" s="69">
        <v>-8.0543902666627005</v>
      </c>
      <c r="AI52" s="61">
        <v>8.783905892520437</v>
      </c>
    </row>
    <row r="53" spans="1:35">
      <c r="A53" s="39" t="s">
        <v>52</v>
      </c>
      <c r="B53" s="65">
        <v>28.98725875844751</v>
      </c>
      <c r="C53" s="59">
        <v>4.2101713524123126</v>
      </c>
      <c r="D53" s="65">
        <v>31.19234982822784</v>
      </c>
      <c r="E53" s="60">
        <v>7.3350646104458503</v>
      </c>
      <c r="F53" s="65">
        <v>29.7013300287168</v>
      </c>
      <c r="G53" s="59">
        <v>6.512662463415678</v>
      </c>
      <c r="H53" s="69">
        <v>25.641679019354441</v>
      </c>
      <c r="I53" s="60">
        <v>6.5748189677360172</v>
      </c>
      <c r="J53" s="65">
        <v>-5.5506708088733987</v>
      </c>
      <c r="K53" s="59">
        <v>10.030642116862225</v>
      </c>
      <c r="L53" s="65">
        <v>32.151829312463747</v>
      </c>
      <c r="M53" s="60">
        <v>4.7100231350370043</v>
      </c>
      <c r="N53" s="65">
        <v>6.488680734267799</v>
      </c>
      <c r="O53" s="59">
        <v>4.0049815583244346</v>
      </c>
      <c r="P53" s="69">
        <v>-25.663148578195948</v>
      </c>
      <c r="Q53" s="59">
        <v>6.1882280668226866</v>
      </c>
      <c r="R53" s="65">
        <v>23.378155943998259</v>
      </c>
      <c r="S53" s="60">
        <v>8.1533193253158149</v>
      </c>
      <c r="T53" s="65">
        <v>31.536151721694811</v>
      </c>
      <c r="U53" s="59">
        <v>5.2943079472958861</v>
      </c>
      <c r="V53" s="69">
        <v>8.1579957776965522</v>
      </c>
      <c r="W53" s="59">
        <v>10.172280415711182</v>
      </c>
      <c r="X53" s="65">
        <v>28.157988470611489</v>
      </c>
      <c r="Y53" s="60">
        <v>4.3745921753117623</v>
      </c>
      <c r="Z53" s="65">
        <v>39.673969735709221</v>
      </c>
      <c r="AA53" s="59">
        <v>14.163663679091567</v>
      </c>
      <c r="AB53" s="69">
        <v>11.515981265097732</v>
      </c>
      <c r="AC53" s="59">
        <v>14.864921077801569</v>
      </c>
      <c r="AD53" s="65">
        <v>26.45014149273193</v>
      </c>
      <c r="AE53" s="60">
        <v>4.3321494484168417</v>
      </c>
      <c r="AF53" s="65">
        <v>40.501193700547248</v>
      </c>
      <c r="AG53" s="59">
        <v>10.980204091712311</v>
      </c>
      <c r="AH53" s="69">
        <v>14.051052207815317</v>
      </c>
      <c r="AI53" s="61">
        <v>11.676256972102307</v>
      </c>
    </row>
    <row r="54" spans="1:35">
      <c r="A54" s="41" t="s">
        <v>53</v>
      </c>
      <c r="B54" s="65">
        <v>27.79317249633165</v>
      </c>
      <c r="C54" s="59">
        <v>3.9457468150943309</v>
      </c>
      <c r="D54" s="65">
        <v>4.7735121888472429</v>
      </c>
      <c r="E54" s="60">
        <v>3.7985224079657089</v>
      </c>
      <c r="F54" s="65">
        <v>27.682666230037469</v>
      </c>
      <c r="G54" s="59">
        <v>4.5035821848439852</v>
      </c>
      <c r="H54" s="69">
        <v>30.99348093454299</v>
      </c>
      <c r="I54" s="60">
        <v>7.3882823813333962</v>
      </c>
      <c r="J54" s="65">
        <v>26.219968745695748</v>
      </c>
      <c r="K54" s="59">
        <v>8.5586484030858934</v>
      </c>
      <c r="L54" s="65">
        <v>26.721450183341339</v>
      </c>
      <c r="M54" s="60">
        <v>2.9951233516884042</v>
      </c>
      <c r="N54" s="65">
        <v>29.427695279380568</v>
      </c>
      <c r="O54" s="59">
        <v>8.6972916053017251</v>
      </c>
      <c r="P54" s="69">
        <v>2.706245096039229</v>
      </c>
      <c r="Q54" s="59">
        <v>9.2908844254693665</v>
      </c>
      <c r="R54" s="65">
        <v>28.329121293857739</v>
      </c>
      <c r="S54" s="60">
        <v>4.2657088222979782</v>
      </c>
      <c r="T54" s="65">
        <v>24.329317938114539</v>
      </c>
      <c r="U54" s="59">
        <v>11.096973191651378</v>
      </c>
      <c r="V54" s="69">
        <v>-3.9998033557432002</v>
      </c>
      <c r="W54" s="59">
        <v>12.087889271790536</v>
      </c>
      <c r="X54" s="65">
        <v>26.478359179946811</v>
      </c>
      <c r="Y54" s="60">
        <v>4.8726071249412417</v>
      </c>
      <c r="Z54" s="65">
        <v>32.45621943970297</v>
      </c>
      <c r="AA54" s="59">
        <v>7.1639236318824153</v>
      </c>
      <c r="AB54" s="69">
        <v>5.9778602597561594</v>
      </c>
      <c r="AC54" s="59">
        <v>8.9227464127777356</v>
      </c>
      <c r="AD54" s="65">
        <v>29.5444007594316</v>
      </c>
      <c r="AE54" s="60">
        <v>4.429404080914674</v>
      </c>
      <c r="AF54" s="65">
        <v>19.824934180891411</v>
      </c>
      <c r="AG54" s="59">
        <v>5.9143036116596246</v>
      </c>
      <c r="AH54" s="69">
        <v>-9.7194665785401888</v>
      </c>
      <c r="AI54" s="61">
        <v>7.1435137961241804</v>
      </c>
    </row>
    <row r="55" spans="1:35">
      <c r="A55" s="41" t="s">
        <v>54</v>
      </c>
      <c r="B55" s="65">
        <v>7.0997252211896944</v>
      </c>
      <c r="C55" s="59">
        <v>2.4288846571153004</v>
      </c>
      <c r="D55" s="65">
        <v>7.9550079548684236</v>
      </c>
      <c r="E55" s="60">
        <v>5.4521966697774786</v>
      </c>
      <c r="F55" s="65">
        <v>8.1980165792920641</v>
      </c>
      <c r="G55" s="59">
        <v>3.1380042687783867</v>
      </c>
      <c r="H55" s="69">
        <v>5.8029055876258298</v>
      </c>
      <c r="I55" s="60">
        <v>4.5519835181414665</v>
      </c>
      <c r="J55" s="65">
        <v>-2.1521023672425938</v>
      </c>
      <c r="K55" s="59">
        <v>7.1797607373204553</v>
      </c>
      <c r="L55" s="65">
        <v>6.4354415891576107</v>
      </c>
      <c r="M55" s="60">
        <v>2.2983646703619782</v>
      </c>
      <c r="N55" s="65">
        <v>9.3762916500666726</v>
      </c>
      <c r="O55" s="59">
        <v>6.8483855693313922</v>
      </c>
      <c r="P55" s="69">
        <v>2.940850060909062</v>
      </c>
      <c r="Q55" s="59">
        <v>7.2532141367569141</v>
      </c>
      <c r="R55" s="65">
        <v>7.3486170102465609</v>
      </c>
      <c r="S55" s="60">
        <v>2.8259144734805242</v>
      </c>
      <c r="T55" s="65">
        <v>4.7820994823222618</v>
      </c>
      <c r="U55" s="59">
        <v>4.7553010708471453</v>
      </c>
      <c r="V55" s="69">
        <v>-2.5665175279242991</v>
      </c>
      <c r="W55" s="59">
        <v>5.5696102318236802</v>
      </c>
      <c r="X55" s="65">
        <v>9.9170216564449571</v>
      </c>
      <c r="Y55" s="60">
        <v>4.331082842297505</v>
      </c>
      <c r="Z55" s="65">
        <v>3.049835480009889</v>
      </c>
      <c r="AA55" s="59">
        <v>1.8416304195573707</v>
      </c>
      <c r="AB55" s="69">
        <v>-6.8671861764350677</v>
      </c>
      <c r="AC55" s="59">
        <v>4.7207713696535336</v>
      </c>
      <c r="AD55" s="65">
        <v>8.1372715603927173</v>
      </c>
      <c r="AE55" s="60">
        <v>3.3149807629446171</v>
      </c>
      <c r="AF55" s="65">
        <v>6.3311773735321539</v>
      </c>
      <c r="AG55" s="59">
        <v>3.5168605929199295</v>
      </c>
      <c r="AH55" s="69">
        <v>-1.8060941868605633</v>
      </c>
      <c r="AI55" s="61">
        <v>4.8390740531417782</v>
      </c>
    </row>
    <row r="56" spans="1:35">
      <c r="A56" s="41" t="s">
        <v>55</v>
      </c>
      <c r="B56" s="65">
        <v>48.028037812320576</v>
      </c>
      <c r="C56" s="59">
        <v>3.6327136262186071</v>
      </c>
      <c r="D56" s="65">
        <v>56.498086453432187</v>
      </c>
      <c r="E56" s="60">
        <v>8.6001802712178872</v>
      </c>
      <c r="F56" s="65">
        <v>47.216384560491321</v>
      </c>
      <c r="G56" s="59">
        <v>6.280482267895632</v>
      </c>
      <c r="H56" s="69">
        <v>43.694447883991941</v>
      </c>
      <c r="I56" s="60">
        <v>5.4047341426862303</v>
      </c>
      <c r="J56" s="65">
        <v>-12.803638569440245</v>
      </c>
      <c r="K56" s="59">
        <v>10.145812056990984</v>
      </c>
      <c r="L56" s="65">
        <v>49.953423290468407</v>
      </c>
      <c r="M56" s="60">
        <v>3.8641131154736379</v>
      </c>
      <c r="N56" s="65">
        <v>32.665971893054319</v>
      </c>
      <c r="O56" s="59">
        <v>10.614331308939384</v>
      </c>
      <c r="P56" s="69">
        <v>-17.287451397414088</v>
      </c>
      <c r="Q56" s="59">
        <v>11.290176396280575</v>
      </c>
      <c r="R56" s="65">
        <v>46.030589479695017</v>
      </c>
      <c r="S56" s="60">
        <v>4.3377345238029479</v>
      </c>
      <c r="T56" s="65">
        <v>55.218013974425048</v>
      </c>
      <c r="U56" s="59">
        <v>7.4555898613242713</v>
      </c>
      <c r="V56" s="69">
        <v>9.1874244947300312</v>
      </c>
      <c r="W56" s="59">
        <v>8.7477203123690703</v>
      </c>
      <c r="X56" s="65">
        <v>44.613465776852209</v>
      </c>
      <c r="Y56" s="60">
        <v>5.4969230922644048</v>
      </c>
      <c r="Z56" s="65">
        <v>52.6229128036357</v>
      </c>
      <c r="AA56" s="59">
        <v>5.4280331366771772</v>
      </c>
      <c r="AB56" s="69">
        <v>8.0094470267834907</v>
      </c>
      <c r="AC56" s="59">
        <v>8.1488254644189801</v>
      </c>
      <c r="AD56" s="65">
        <v>48.059948710007561</v>
      </c>
      <c r="AE56" s="60">
        <v>4.1273439986481035</v>
      </c>
      <c r="AF56" s="65">
        <v>51.796943588611832</v>
      </c>
      <c r="AG56" s="59">
        <v>13.409747142842591</v>
      </c>
      <c r="AH56" s="69">
        <v>3.7369948786042713</v>
      </c>
      <c r="AI56" s="61">
        <v>14.733909535097061</v>
      </c>
    </row>
    <row r="57" spans="1:35">
      <c r="A57" s="41" t="s">
        <v>56</v>
      </c>
      <c r="B57" s="65">
        <v>13.73538420839806</v>
      </c>
      <c r="C57" s="59">
        <v>3.0757675871573249</v>
      </c>
      <c r="D57" s="65">
        <v>9.4505322593714531</v>
      </c>
      <c r="E57" s="60">
        <v>4.8664388244194869</v>
      </c>
      <c r="F57" s="65">
        <v>19.963116014107261</v>
      </c>
      <c r="G57" s="59">
        <v>6.4168458399075536</v>
      </c>
      <c r="H57" s="69">
        <v>12.17861425178496</v>
      </c>
      <c r="I57" s="60">
        <v>4.4422364485056534</v>
      </c>
      <c r="J57" s="65">
        <v>2.7280819924135074</v>
      </c>
      <c r="K57" s="59">
        <v>6.6175978191982781</v>
      </c>
      <c r="L57" s="65">
        <v>12.4553027814749</v>
      </c>
      <c r="M57" s="60">
        <v>2.9990740373463964</v>
      </c>
      <c r="N57" s="65">
        <v>29.974228935545039</v>
      </c>
      <c r="O57" s="59">
        <v>18.792240949823583</v>
      </c>
      <c r="P57" s="69">
        <v>17.518926154070137</v>
      </c>
      <c r="Q57" s="59">
        <v>19.037940214720681</v>
      </c>
      <c r="R57" s="65">
        <v>12.22171965145076</v>
      </c>
      <c r="S57" s="60">
        <v>3.1329340554264018</v>
      </c>
      <c r="T57" s="65">
        <v>17.881293963576731</v>
      </c>
      <c r="U57" s="59">
        <v>7.2672065740968028</v>
      </c>
      <c r="V57" s="69">
        <v>5.6595743121259705</v>
      </c>
      <c r="W57" s="59">
        <v>7.6380254938359506</v>
      </c>
      <c r="X57" s="65">
        <v>13.66477739813276</v>
      </c>
      <c r="Y57" s="60">
        <v>3.2151184645652409</v>
      </c>
      <c r="Z57" s="65">
        <v>14.43072649615314</v>
      </c>
      <c r="AA57" s="59">
        <v>9.7391894653503588</v>
      </c>
      <c r="AB57" s="69">
        <v>0.76594909802038025</v>
      </c>
      <c r="AC57" s="59">
        <v>9.9798248318682177</v>
      </c>
      <c r="AD57" s="65">
        <v>13.49453081992089</v>
      </c>
      <c r="AE57" s="60">
        <v>3.1676720347261651</v>
      </c>
      <c r="AF57" s="65">
        <v>15.52808227715618</v>
      </c>
      <c r="AG57" s="59">
        <v>10.876399696300194</v>
      </c>
      <c r="AH57" s="69">
        <v>2.0335514572352906</v>
      </c>
      <c r="AI57" s="61">
        <v>11.351426994408587</v>
      </c>
    </row>
    <row r="58" spans="1:35">
      <c r="A58" s="41" t="s">
        <v>57</v>
      </c>
      <c r="B58" s="65">
        <v>12.03342329592504</v>
      </c>
      <c r="C58" s="59">
        <v>1.5895024576681589</v>
      </c>
      <c r="D58" s="65">
        <v>25.116916048129809</v>
      </c>
      <c r="E58" s="60">
        <v>6.7912340097887549</v>
      </c>
      <c r="F58" s="65">
        <v>11.5363020879954</v>
      </c>
      <c r="G58" s="59">
        <v>2.7245016044749404</v>
      </c>
      <c r="H58" s="69">
        <v>9.82087618675153</v>
      </c>
      <c r="I58" s="60">
        <v>1.6094611299585866</v>
      </c>
      <c r="J58" s="65">
        <v>-15.296039861378279</v>
      </c>
      <c r="K58" s="59">
        <v>6.935258511098783</v>
      </c>
      <c r="L58" s="65">
        <v>18.42037867758869</v>
      </c>
      <c r="M58" s="60">
        <v>2.9297974246105776</v>
      </c>
      <c r="N58" s="65">
        <v>6.40452929094005</v>
      </c>
      <c r="O58" s="59">
        <v>1.3800335555810879</v>
      </c>
      <c r="P58" s="69">
        <v>-12.01584938664864</v>
      </c>
      <c r="Q58" s="59">
        <v>3.2076403514856975</v>
      </c>
      <c r="R58" s="65">
        <v>11.86318011287984</v>
      </c>
      <c r="S58" s="60">
        <v>1.758882870818594</v>
      </c>
      <c r="T58" s="65">
        <v>12.899327624882149</v>
      </c>
      <c r="U58" s="59">
        <v>5.7192565454613851</v>
      </c>
      <c r="V58" s="69">
        <v>1.0361475120023087</v>
      </c>
      <c r="W58" s="59">
        <v>6.0174820984521808</v>
      </c>
      <c r="X58" s="65">
        <v>13.877200347091749</v>
      </c>
      <c r="Y58" s="60">
        <v>1.9947439231152782</v>
      </c>
      <c r="Z58" s="65">
        <v>6.0350255440023748</v>
      </c>
      <c r="AA58" s="59">
        <v>2.1680430513679974</v>
      </c>
      <c r="AB58" s="69">
        <v>-7.8421748030893745</v>
      </c>
      <c r="AC58" s="59">
        <v>2.7458308047513889</v>
      </c>
      <c r="AD58" s="65">
        <v>11.99378789167052</v>
      </c>
      <c r="AE58" s="60">
        <v>1.700837249845734</v>
      </c>
      <c r="AF58" s="65">
        <v>10.640498069489841</v>
      </c>
      <c r="AG58" s="59">
        <v>4.2722937160082068</v>
      </c>
      <c r="AH58" s="69">
        <v>-1.3532898221806793</v>
      </c>
      <c r="AI58" s="61">
        <v>4.374149053128269</v>
      </c>
    </row>
    <row r="59" spans="1:35">
      <c r="A59" s="41" t="s">
        <v>58</v>
      </c>
      <c r="B59" s="65">
        <v>2.256378497127741</v>
      </c>
      <c r="C59" s="59">
        <v>1.3126160418208155</v>
      </c>
      <c r="D59" s="65">
        <v>9.4017235162046902</v>
      </c>
      <c r="E59" s="60">
        <v>9.4905947457538709</v>
      </c>
      <c r="F59" s="65">
        <v>1.2941527797188821</v>
      </c>
      <c r="G59" s="59">
        <v>0.71749353404143834</v>
      </c>
      <c r="H59" s="69">
        <v>1.115823626640793</v>
      </c>
      <c r="I59" s="60">
        <v>0.86106153878161473</v>
      </c>
      <c r="J59" s="65">
        <v>-8.2858998895638969</v>
      </c>
      <c r="K59" s="59">
        <v>9.5373256452666784</v>
      </c>
      <c r="L59" s="65">
        <v>2.9669820807093612</v>
      </c>
      <c r="M59" s="60">
        <v>1.7494846338337533</v>
      </c>
      <c r="N59" s="65">
        <v>0</v>
      </c>
      <c r="O59" s="59">
        <v>0</v>
      </c>
      <c r="P59" s="69">
        <v>-2.9669820807093612</v>
      </c>
      <c r="Q59" s="59">
        <v>1.7494846338337533</v>
      </c>
      <c r="R59" s="65">
        <v>0.5302602195026267</v>
      </c>
      <c r="S59" s="60">
        <v>0.54661204179781575</v>
      </c>
      <c r="T59" s="65">
        <v>3.212064977948494</v>
      </c>
      <c r="U59" s="59">
        <v>2.0568017721698739</v>
      </c>
      <c r="V59" s="69">
        <v>2.6818047584458675</v>
      </c>
      <c r="W59" s="59">
        <v>2.1220604253477178</v>
      </c>
      <c r="X59" s="65" t="s">
        <v>256</v>
      </c>
      <c r="Y59" s="60" t="s">
        <v>256</v>
      </c>
      <c r="Z59" s="65" t="s">
        <v>256</v>
      </c>
      <c r="AA59" s="59" t="s">
        <v>256</v>
      </c>
      <c r="AB59" s="65" t="s">
        <v>256</v>
      </c>
      <c r="AC59" s="59" t="s">
        <v>256</v>
      </c>
      <c r="AD59" s="65">
        <v>4.72866816288425</v>
      </c>
      <c r="AE59" s="60">
        <v>3.4011748374593518</v>
      </c>
      <c r="AF59" s="65">
        <v>0.94942868968151284</v>
      </c>
      <c r="AG59" s="59">
        <v>0.60088649623224644</v>
      </c>
      <c r="AH59" s="69">
        <v>-3.779239473202737</v>
      </c>
      <c r="AI59" s="61">
        <v>3.4288670545597761</v>
      </c>
    </row>
    <row r="60" spans="1:35">
      <c r="A60" s="41" t="s">
        <v>59</v>
      </c>
      <c r="B60" s="65">
        <v>77.501867012345102</v>
      </c>
      <c r="C60" s="59">
        <v>3.7982916556140407</v>
      </c>
      <c r="D60" s="65">
        <v>74.884308612150434</v>
      </c>
      <c r="E60" s="60">
        <v>5.085441078662253</v>
      </c>
      <c r="F60" s="65">
        <v>81.191236762721445</v>
      </c>
      <c r="G60" s="59">
        <v>6.3208509779270727</v>
      </c>
      <c r="H60" s="69">
        <v>87.567937015904718</v>
      </c>
      <c r="I60" s="60">
        <v>5.2374211726992694</v>
      </c>
      <c r="J60" s="65">
        <v>12.683628403754284</v>
      </c>
      <c r="K60" s="59">
        <v>7.5421730960227764</v>
      </c>
      <c r="L60" s="65">
        <v>77.539267643144811</v>
      </c>
      <c r="M60" s="60">
        <v>3.8333932451774522</v>
      </c>
      <c r="N60" s="65">
        <v>73.527375393901963</v>
      </c>
      <c r="O60" s="59">
        <v>13.806638095208134</v>
      </c>
      <c r="P60" s="69">
        <v>-4.0118922492428482</v>
      </c>
      <c r="Q60" s="59">
        <v>14.292060640441775</v>
      </c>
      <c r="R60" s="65">
        <v>79.869960953966739</v>
      </c>
      <c r="S60" s="60">
        <v>3.5877246745815978</v>
      </c>
      <c r="T60" s="65">
        <v>56.612395329202258</v>
      </c>
      <c r="U60" s="59">
        <v>18.378502612982249</v>
      </c>
      <c r="V60" s="69">
        <v>-23.257565624764482</v>
      </c>
      <c r="W60" s="59">
        <v>18.565303771749701</v>
      </c>
      <c r="X60" s="65">
        <v>77.374043223446719</v>
      </c>
      <c r="Y60" s="60">
        <v>3.8235704130746266</v>
      </c>
      <c r="Z60" s="65" t="s">
        <v>458</v>
      </c>
      <c r="AA60" s="59" t="s">
        <v>458</v>
      </c>
      <c r="AB60" s="69" t="s">
        <v>458</v>
      </c>
      <c r="AC60" s="59" t="s">
        <v>458</v>
      </c>
      <c r="AD60" s="65">
        <v>76.950117142561453</v>
      </c>
      <c r="AE60" s="60">
        <v>3.901260943799866</v>
      </c>
      <c r="AF60" s="65" t="s">
        <v>458</v>
      </c>
      <c r="AG60" s="59" t="s">
        <v>458</v>
      </c>
      <c r="AH60" s="69" t="s">
        <v>458</v>
      </c>
      <c r="AI60" s="61" t="s">
        <v>458</v>
      </c>
    </row>
    <row r="61" spans="1:35">
      <c r="A61" s="135" t="s">
        <v>237</v>
      </c>
      <c r="B61" s="65">
        <v>26.042951379539112</v>
      </c>
      <c r="C61" s="59">
        <v>0.67693656885977282</v>
      </c>
      <c r="D61" s="65">
        <v>24.049084169272309</v>
      </c>
      <c r="E61" s="60">
        <v>1.6919867604604999</v>
      </c>
      <c r="F61" s="65">
        <v>27.914389418119061</v>
      </c>
      <c r="G61" s="59">
        <v>1.0854146100718509</v>
      </c>
      <c r="H61" s="69">
        <v>25.51757489097816</v>
      </c>
      <c r="I61" s="60">
        <v>1.2825332551834621</v>
      </c>
      <c r="J61" s="65">
        <v>-0.36746214716342529</v>
      </c>
      <c r="K61" s="59">
        <v>2.2280280033738031</v>
      </c>
      <c r="L61" s="65">
        <v>26.886275571510382</v>
      </c>
      <c r="M61" s="60">
        <v>0.77204107421998813</v>
      </c>
      <c r="N61" s="65">
        <v>23.469650485965388</v>
      </c>
      <c r="O61" s="59">
        <v>2.1896308609909498</v>
      </c>
      <c r="P61" s="69">
        <v>-4.2196193612168784</v>
      </c>
      <c r="Q61" s="59">
        <v>2.3457604856962631</v>
      </c>
      <c r="R61" s="65">
        <v>24.62996813354339</v>
      </c>
      <c r="S61" s="60">
        <v>0.776180740584828</v>
      </c>
      <c r="T61" s="65">
        <v>28.346516167032458</v>
      </c>
      <c r="U61" s="59">
        <v>1.834075846966648</v>
      </c>
      <c r="V61" s="69">
        <v>6.5265643477507167</v>
      </c>
      <c r="W61" s="59">
        <v>2.0479132925624262</v>
      </c>
      <c r="X61" s="65">
        <v>27.166961593856438</v>
      </c>
      <c r="Y61" s="60">
        <v>0.77906093868480297</v>
      </c>
      <c r="Z61" s="65">
        <v>19.417775604680148</v>
      </c>
      <c r="AA61" s="59">
        <v>1.67258854339207</v>
      </c>
      <c r="AB61" s="69">
        <v>-2.1160264326684781</v>
      </c>
      <c r="AC61" s="59">
        <v>1.9059982469404699</v>
      </c>
      <c r="AD61" s="65">
        <v>25.901491719091521</v>
      </c>
      <c r="AE61" s="60">
        <v>0.81469972921991041</v>
      </c>
      <c r="AF61" s="65">
        <v>25.20926074996714</v>
      </c>
      <c r="AG61" s="59">
        <v>1.5050066544145659</v>
      </c>
      <c r="AH61" s="69">
        <v>-0.16158531767930709</v>
      </c>
      <c r="AI61" s="61">
        <v>1.710236226278901</v>
      </c>
    </row>
    <row r="62" spans="1:35">
      <c r="A62" s="135" t="s">
        <v>235</v>
      </c>
      <c r="B62" s="65">
        <v>28.070354461669918</v>
      </c>
      <c r="C62" s="59">
        <v>1.066568851470947</v>
      </c>
      <c r="D62" s="65">
        <v>25.763698577880859</v>
      </c>
      <c r="E62" s="60">
        <v>2.8685998916625981</v>
      </c>
      <c r="F62" s="65">
        <v>28.754074096679691</v>
      </c>
      <c r="G62" s="59">
        <v>1.257596969604492</v>
      </c>
      <c r="H62" s="69">
        <v>27.4194450378418</v>
      </c>
      <c r="I62" s="60">
        <v>2.1582095623016362</v>
      </c>
      <c r="J62" s="65">
        <v>1.712923526763916</v>
      </c>
      <c r="K62" s="59">
        <v>3.624466180801392</v>
      </c>
      <c r="L62" s="65">
        <v>28.421245574951168</v>
      </c>
      <c r="M62" s="60">
        <v>1.0855555534362791</v>
      </c>
      <c r="N62" s="65">
        <v>27.26530647277832</v>
      </c>
      <c r="O62" s="59">
        <v>3.7294621467590332</v>
      </c>
      <c r="P62" s="69">
        <v>-0.105564221739769</v>
      </c>
      <c r="Q62" s="59">
        <v>3.9296426773071289</v>
      </c>
      <c r="R62" s="65">
        <v>26.937080383300781</v>
      </c>
      <c r="S62" s="60">
        <v>1.221489787101746</v>
      </c>
      <c r="T62" s="65">
        <v>30.708316802978519</v>
      </c>
      <c r="U62" s="59">
        <v>3.0825681686401372</v>
      </c>
      <c r="V62" s="69">
        <v>5.4444470405578613</v>
      </c>
      <c r="W62" s="59">
        <v>3.3511767387390141</v>
      </c>
      <c r="X62" s="65">
        <v>28.90047645568848</v>
      </c>
      <c r="Y62" s="60">
        <v>1.3018336296081541</v>
      </c>
      <c r="Z62" s="65">
        <v>21.58123779296875</v>
      </c>
      <c r="AA62" s="59">
        <v>2.1768290996551509</v>
      </c>
      <c r="AB62" s="69">
        <v>-3.889735221862793</v>
      </c>
      <c r="AC62" s="59">
        <v>2.851947546005249</v>
      </c>
      <c r="AD62" s="65">
        <v>28.56240081787109</v>
      </c>
      <c r="AE62" s="60">
        <v>1.3236181735992429</v>
      </c>
      <c r="AF62" s="65">
        <v>25.973062515258789</v>
      </c>
      <c r="AG62" s="59">
        <v>1.79840075969696</v>
      </c>
      <c r="AH62" s="69">
        <v>-2.3461234569549561</v>
      </c>
      <c r="AI62" s="61">
        <v>2.227168083190918</v>
      </c>
    </row>
    <row r="63" spans="1:35" ht="13.5" thickBot="1">
      <c r="A63" s="44" t="s">
        <v>238</v>
      </c>
      <c r="B63" s="66">
        <v>27.983469028463169</v>
      </c>
      <c r="C63" s="62">
        <v>0.53585766312381444</v>
      </c>
      <c r="D63" s="66">
        <v>27.47460377229136</v>
      </c>
      <c r="E63" s="63">
        <v>1.361083469298398</v>
      </c>
      <c r="F63" s="66">
        <v>30.184533465910022</v>
      </c>
      <c r="G63" s="62">
        <v>0.89351711873362316</v>
      </c>
      <c r="H63" s="70">
        <v>27.657560083173209</v>
      </c>
      <c r="I63" s="63">
        <v>0.97081345735043401</v>
      </c>
      <c r="J63" s="66">
        <v>-1.1986833193399591</v>
      </c>
      <c r="K63" s="62">
        <v>1.7752454770520021</v>
      </c>
      <c r="L63" s="66">
        <v>28.796819680524699</v>
      </c>
      <c r="M63" s="63">
        <v>0.60320775927055736</v>
      </c>
      <c r="N63" s="66">
        <v>24.391429714746671</v>
      </c>
      <c r="O63" s="62">
        <v>1.6025719720960829</v>
      </c>
      <c r="P63" s="70">
        <v>-4.8766024165752668</v>
      </c>
      <c r="Q63" s="62">
        <v>1.7383902693940609</v>
      </c>
      <c r="R63" s="66">
        <v>26.649175024173161</v>
      </c>
      <c r="S63" s="63">
        <v>0.61767650092398618</v>
      </c>
      <c r="T63" s="66">
        <v>33.408634106958147</v>
      </c>
      <c r="U63" s="62">
        <v>1.608829784883677</v>
      </c>
      <c r="V63" s="70">
        <v>6.3507426792093531</v>
      </c>
      <c r="W63" s="62">
        <v>1.7683074728185431</v>
      </c>
      <c r="X63" s="66">
        <v>28.51030910362087</v>
      </c>
      <c r="Y63" s="63">
        <v>0.60142353730327147</v>
      </c>
      <c r="Z63" s="66">
        <v>23.409730173488111</v>
      </c>
      <c r="AA63" s="62">
        <v>1.9159992944720849</v>
      </c>
      <c r="AB63" s="70">
        <v>1.8126944225733179</v>
      </c>
      <c r="AC63" s="62">
        <v>2.0569527686852611</v>
      </c>
      <c r="AD63" s="66">
        <v>27.807169966779171</v>
      </c>
      <c r="AE63" s="63">
        <v>0.62283703482697006</v>
      </c>
      <c r="AF63" s="66">
        <v>26.2070148842969</v>
      </c>
      <c r="AG63" s="62">
        <v>1.4431429798749369</v>
      </c>
      <c r="AH63" s="70">
        <v>1.058735253372453</v>
      </c>
      <c r="AI63" s="64">
        <v>1.610109115213578</v>
      </c>
    </row>
    <row r="64" spans="1:35" ht="15" thickBot="1">
      <c r="A64" s="157" t="s">
        <v>460</v>
      </c>
      <c r="B64" s="169">
        <v>5.3224820561372539</v>
      </c>
      <c r="C64" s="170">
        <v>1.8093571095410956</v>
      </c>
      <c r="D64" s="169">
        <v>0</v>
      </c>
      <c r="E64" s="168">
        <v>0</v>
      </c>
      <c r="F64" s="169">
        <v>3.7546141044879149</v>
      </c>
      <c r="G64" s="170">
        <v>1.7992802942844059</v>
      </c>
      <c r="H64" s="171">
        <v>7.1996671440102453</v>
      </c>
      <c r="I64" s="168">
        <v>2.8960205102106471</v>
      </c>
      <c r="J64" s="169">
        <v>7.1996671440102453</v>
      </c>
      <c r="K64" s="170">
        <v>2.8960205102106471</v>
      </c>
      <c r="L64" s="169">
        <v>2.7766398701415551</v>
      </c>
      <c r="M64" s="168">
        <v>1.0316163541781211</v>
      </c>
      <c r="N64" s="169">
        <v>8.1502899473009123</v>
      </c>
      <c r="O64" s="170">
        <v>3.7855089418162553</v>
      </c>
      <c r="P64" s="171">
        <v>5.3736500771593576</v>
      </c>
      <c r="Q64" s="170">
        <v>3.9254203559789311</v>
      </c>
      <c r="R64" s="169">
        <v>6.0551490413569322</v>
      </c>
      <c r="S64" s="168">
        <v>2.4930705096661447</v>
      </c>
      <c r="T64" s="169">
        <v>3.7933187469470329</v>
      </c>
      <c r="U64" s="170">
        <v>1.8561499251399631</v>
      </c>
      <c r="V64" s="171">
        <v>-2.2618302944098994</v>
      </c>
      <c r="W64" s="170">
        <v>3.1527133078774217</v>
      </c>
      <c r="X64" s="169">
        <v>3.4466284476554812</v>
      </c>
      <c r="Y64" s="168">
        <v>1.2960666639729266</v>
      </c>
      <c r="Z64" s="169">
        <v>9.1268868645510128</v>
      </c>
      <c r="AA64" s="170">
        <v>4.6100707959377516</v>
      </c>
      <c r="AB64" s="171">
        <v>5.6802584168955317</v>
      </c>
      <c r="AC64" s="170">
        <v>4.7497776787418893</v>
      </c>
      <c r="AD64" s="169">
        <v>1.8798405682641719</v>
      </c>
      <c r="AE64" s="168">
        <v>0.87264101732828359</v>
      </c>
      <c r="AF64" s="169">
        <v>11.13776008514135</v>
      </c>
      <c r="AG64" s="170">
        <v>4.5973865643759702</v>
      </c>
      <c r="AH64" s="171">
        <v>9.2579195168771786</v>
      </c>
      <c r="AI64" s="172">
        <v>4.6898345995462662</v>
      </c>
    </row>
    <row r="65" spans="1:35">
      <c r="A65" s="26"/>
      <c r="B65" s="69"/>
      <c r="C65" s="45"/>
      <c r="D65" s="69"/>
      <c r="E65" s="60"/>
      <c r="F65" s="69"/>
      <c r="G65" s="60"/>
      <c r="H65" s="69"/>
      <c r="I65" s="60"/>
      <c r="J65" s="69"/>
      <c r="K65" s="60"/>
      <c r="L65" s="69"/>
      <c r="M65" s="60"/>
      <c r="N65" s="69"/>
      <c r="O65" s="60"/>
      <c r="P65" s="69"/>
      <c r="Q65" s="60"/>
      <c r="R65" s="69"/>
      <c r="S65" s="60"/>
      <c r="T65" s="69"/>
      <c r="U65" s="60"/>
      <c r="V65" s="69"/>
      <c r="W65" s="60"/>
      <c r="X65" s="69"/>
      <c r="Y65" s="60"/>
      <c r="Z65" s="69"/>
      <c r="AA65" s="60"/>
      <c r="AB65" s="69"/>
      <c r="AC65" s="60"/>
      <c r="AD65" s="69"/>
      <c r="AE65" s="60"/>
      <c r="AF65" s="69"/>
      <c r="AG65" s="60"/>
      <c r="AH65" s="69"/>
      <c r="AI65" s="60"/>
    </row>
    <row r="66" spans="1:35">
      <c r="A66" s="9" t="s">
        <v>149</v>
      </c>
    </row>
    <row r="67" spans="1:35">
      <c r="A67" s="9" t="s">
        <v>218</v>
      </c>
    </row>
    <row r="68" spans="1:35">
      <c r="A68" s="9" t="s">
        <v>253</v>
      </c>
    </row>
    <row r="69" spans="1:35">
      <c r="A69" s="9" t="s">
        <v>276</v>
      </c>
    </row>
    <row r="70" spans="1:35" ht="14.1" customHeight="1">
      <c r="A70" s="9" t="s">
        <v>277</v>
      </c>
    </row>
    <row r="71" spans="1:35" ht="14.1" customHeight="1">
      <c r="A71" s="9" t="s">
        <v>290</v>
      </c>
    </row>
    <row r="72" spans="1:35">
      <c r="A72" s="4" t="s">
        <v>357</v>
      </c>
    </row>
    <row r="73" spans="1:35">
      <c r="A73" s="9" t="s">
        <v>359</v>
      </c>
    </row>
    <row r="74" spans="1:35">
      <c r="A74" s="175" t="s">
        <v>366</v>
      </c>
    </row>
    <row r="75" spans="1:35">
      <c r="A75" s="176" t="s">
        <v>367</v>
      </c>
    </row>
    <row r="76" spans="1:35">
      <c r="A76" s="9" t="s">
        <v>449</v>
      </c>
    </row>
  </sheetData>
  <customSheetViews>
    <customSheetView guid="{433478C0-E6D4-4033-8C84-4B6BFBA35ADF}" scale="80" showGridLines="0">
      <selection activeCell="A70" sqref="A70"/>
      <pageMargins left="0.7" right="0.7" top="0.75" bottom="0.75" header="0.3" footer="0.3"/>
      <pageSetup paperSize="9" orientation="portrait" r:id="rId1"/>
    </customSheetView>
    <customSheetView guid="{264B598C-C778-4757-8A7B-AFD5A2357E55}" scale="80" showGridLines="0" topLeftCell="A15">
      <selection activeCell="A12" sqref="A12:A63"/>
      <pageMargins left="0.7" right="0.7" top="0.75" bottom="0.75" header="0.3" footer="0.3"/>
      <pageSetup paperSize="9" orientation="portrait" r:id="rId2"/>
    </customSheetView>
  </customSheetViews>
  <mergeCells count="23">
    <mergeCell ref="B7:AI7"/>
    <mergeCell ref="B8:C9"/>
    <mergeCell ref="D8:K8"/>
    <mergeCell ref="L8:Q8"/>
    <mergeCell ref="R8:W8"/>
    <mergeCell ref="X8:AC8"/>
    <mergeCell ref="AD8:AI8"/>
    <mergeCell ref="D9:E9"/>
    <mergeCell ref="F9:G9"/>
    <mergeCell ref="H9:I9"/>
    <mergeCell ref="J9:K9"/>
    <mergeCell ref="L9:M9"/>
    <mergeCell ref="N9:O9"/>
    <mergeCell ref="P9:Q9"/>
    <mergeCell ref="R9:S9"/>
    <mergeCell ref="T9:U9"/>
    <mergeCell ref="AH9:AI9"/>
    <mergeCell ref="V9:W9"/>
    <mergeCell ref="X9:Y9"/>
    <mergeCell ref="Z9:AA9"/>
    <mergeCell ref="AB9:AC9"/>
    <mergeCell ref="AD9:AE9"/>
    <mergeCell ref="AF9:AG9"/>
  </mergeCells>
  <conditionalFormatting sqref="J12:J15 P12:P15 V12:V15 AB12:AB15 AH12:AH15 AH17:AH64 AB17:AB64 V17:V64 P17:P64 J17:J64">
    <cfRule type="expression" dxfId="17" priority="2">
      <formula>ABS(J12/K12)&gt;1.96</formula>
    </cfRule>
  </conditionalFormatting>
  <conditionalFormatting sqref="J16 P16 V16 AB16 AH16">
    <cfRule type="expression" dxfId="16" priority="1">
      <formula>ABS(J16/K16)&gt;1.96</formula>
    </cfRule>
  </conditionalFormatting>
  <hyperlinks>
    <hyperlink ref="A75" r:id="rId3"/>
    <hyperlink ref="A74" r:id="rId4" display="* Information on data for Cyprus: https://oe.cd/cyprus-disclaimer"/>
  </hyperlinks>
  <pageMargins left="0.7" right="0.7" top="0.75" bottom="0.75" header="0.3" footer="0.3"/>
  <pageSetup paperSize="9" orientation="portrait"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C71"/>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3"/>
      <c r="J1" s="5"/>
      <c r="O1" s="148"/>
    </row>
    <row r="2" spans="1:29">
      <c r="A2" s="3" t="s">
        <v>403</v>
      </c>
      <c r="J2" s="5"/>
    </row>
    <row r="3" spans="1:29">
      <c r="A3" s="96" t="s">
        <v>5</v>
      </c>
    </row>
    <row r="4" spans="1:29">
      <c r="A4" s="18" t="s">
        <v>259</v>
      </c>
    </row>
    <row r="5" spans="1:29" ht="12.75" customHeight="1">
      <c r="A5" s="3"/>
      <c r="B5" s="3"/>
      <c r="C5" s="3"/>
    </row>
    <row r="6" spans="1:29">
      <c r="A6" s="18"/>
    </row>
    <row r="7" spans="1:29" s="20" customFormat="1" ht="13.5" thickBot="1">
      <c r="A7" s="19"/>
    </row>
    <row r="8" spans="1:29" s="20" customFormat="1" ht="29.25" customHeight="1">
      <c r="A8" s="55"/>
      <c r="B8" s="267" t="s">
        <v>154</v>
      </c>
      <c r="C8" s="268"/>
      <c r="D8" s="268"/>
      <c r="E8" s="268"/>
      <c r="F8" s="268"/>
      <c r="G8" s="268"/>
      <c r="H8" s="268"/>
      <c r="I8" s="268"/>
      <c r="J8" s="268"/>
      <c r="K8" s="268"/>
      <c r="L8" s="268"/>
      <c r="M8" s="268"/>
      <c r="N8" s="268"/>
      <c r="O8" s="269"/>
    </row>
    <row r="9" spans="1:29" s="20" customFormat="1" ht="95.1" customHeight="1">
      <c r="A9" s="56"/>
      <c r="B9" s="283" t="s">
        <v>280</v>
      </c>
      <c r="C9" s="285"/>
      <c r="D9" s="283" t="s">
        <v>112</v>
      </c>
      <c r="E9" s="285"/>
      <c r="F9" s="283" t="s">
        <v>113</v>
      </c>
      <c r="G9" s="285"/>
      <c r="H9" s="283" t="s">
        <v>121</v>
      </c>
      <c r="I9" s="284"/>
      <c r="J9" s="283" t="s">
        <v>117</v>
      </c>
      <c r="K9" s="285"/>
      <c r="L9" s="283" t="s">
        <v>114</v>
      </c>
      <c r="M9" s="285"/>
      <c r="N9" s="283" t="s">
        <v>115</v>
      </c>
      <c r="O9" s="286"/>
    </row>
    <row r="10" spans="1:29" s="4" customFormat="1">
      <c r="A10" s="54"/>
      <c r="B10" s="21" t="s">
        <v>11</v>
      </c>
      <c r="C10" s="21" t="s">
        <v>12</v>
      </c>
      <c r="D10" s="22" t="s">
        <v>11</v>
      </c>
      <c r="E10" s="23" t="s">
        <v>12</v>
      </c>
      <c r="F10" s="22" t="s">
        <v>11</v>
      </c>
      <c r="G10" s="23" t="s">
        <v>12</v>
      </c>
      <c r="H10" s="21" t="s">
        <v>11</v>
      </c>
      <c r="I10" s="21" t="s">
        <v>12</v>
      </c>
      <c r="J10" s="22" t="s">
        <v>11</v>
      </c>
      <c r="K10" s="23" t="s">
        <v>12</v>
      </c>
      <c r="L10" s="22" t="s">
        <v>11</v>
      </c>
      <c r="M10" s="23" t="s">
        <v>12</v>
      </c>
      <c r="N10" s="22" t="s">
        <v>11</v>
      </c>
      <c r="O10" s="24" t="s">
        <v>12</v>
      </c>
    </row>
    <row r="11" spans="1:29">
      <c r="A11" s="115"/>
      <c r="B11" s="116"/>
      <c r="C11" s="116"/>
      <c r="D11" s="117"/>
      <c r="E11" s="118"/>
      <c r="F11" s="117"/>
      <c r="G11" s="118"/>
      <c r="H11" s="57"/>
      <c r="I11" s="57"/>
      <c r="J11" s="117"/>
      <c r="K11" s="118"/>
      <c r="L11" s="117"/>
      <c r="M11" s="118"/>
      <c r="N11" s="117"/>
      <c r="O11" s="119"/>
      <c r="P11" s="100"/>
      <c r="Q11" s="100"/>
      <c r="R11" s="100"/>
      <c r="S11" s="100"/>
      <c r="T11" s="100"/>
      <c r="U11" s="100"/>
      <c r="V11" s="100"/>
      <c r="W11" s="100"/>
      <c r="X11" s="100"/>
      <c r="Y11" s="100"/>
      <c r="Z11" s="100"/>
      <c r="AA11" s="100"/>
      <c r="AB11" s="100"/>
      <c r="AC11" s="100"/>
    </row>
    <row r="12" spans="1:29" ht="12.75" customHeight="1">
      <c r="A12" s="39" t="s">
        <v>15</v>
      </c>
      <c r="B12" s="103">
        <v>4.7174113315728858</v>
      </c>
      <c r="C12" s="104">
        <v>0.6643535690159299</v>
      </c>
      <c r="D12" s="101">
        <v>41.600183277363499</v>
      </c>
      <c r="E12" s="102">
        <v>2.3789997929572189</v>
      </c>
      <c r="F12" s="101">
        <v>15.650327208224949</v>
      </c>
      <c r="G12" s="102">
        <v>1.5694606921141061</v>
      </c>
      <c r="H12" s="103">
        <v>52.497176846569658</v>
      </c>
      <c r="I12" s="104">
        <v>2.3091954179899008</v>
      </c>
      <c r="J12" s="101">
        <v>40.836396040384287</v>
      </c>
      <c r="K12" s="102">
        <v>2.1276527234172002</v>
      </c>
      <c r="L12" s="101">
        <v>29.406882736194611</v>
      </c>
      <c r="M12" s="102">
        <v>1.7858651463276358</v>
      </c>
      <c r="N12" s="101">
        <v>41.244434759535849</v>
      </c>
      <c r="O12" s="105">
        <v>2.1359830603529892</v>
      </c>
      <c r="P12" s="106"/>
      <c r="Q12" s="106"/>
      <c r="R12" s="106"/>
      <c r="S12" s="106"/>
      <c r="T12" s="106"/>
      <c r="U12" s="106"/>
      <c r="V12" s="106"/>
      <c r="W12" s="106"/>
      <c r="X12" s="106"/>
      <c r="Y12" s="106"/>
      <c r="Z12" s="106"/>
      <c r="AA12" s="106"/>
      <c r="AB12" s="106"/>
      <c r="AC12" s="106"/>
    </row>
    <row r="13" spans="1:29">
      <c r="A13" s="39" t="s">
        <v>16</v>
      </c>
      <c r="B13" s="103">
        <v>6.4158941477286691</v>
      </c>
      <c r="C13" s="104">
        <v>0.42755861086340374</v>
      </c>
      <c r="D13" s="101">
        <v>43.656537296498307</v>
      </c>
      <c r="E13" s="102">
        <v>1.1144428805563706</v>
      </c>
      <c r="F13" s="101">
        <v>23.261107878723781</v>
      </c>
      <c r="G13" s="102">
        <v>0.85707058602026842</v>
      </c>
      <c r="H13" s="103">
        <v>60.094210208968022</v>
      </c>
      <c r="I13" s="104">
        <v>1.0501152499645043</v>
      </c>
      <c r="J13" s="101">
        <v>31.48133763992228</v>
      </c>
      <c r="K13" s="102">
        <v>0.89901563512133253</v>
      </c>
      <c r="L13" s="101">
        <v>21.803545795445849</v>
      </c>
      <c r="M13" s="102">
        <v>0.830966285396322</v>
      </c>
      <c r="N13" s="101">
        <v>35.192202452661448</v>
      </c>
      <c r="O13" s="105">
        <v>1.1293584653849942</v>
      </c>
      <c r="P13" s="106"/>
      <c r="Q13" s="106"/>
      <c r="R13" s="106"/>
      <c r="S13" s="106"/>
      <c r="T13" s="106"/>
      <c r="U13" s="106"/>
      <c r="V13" s="106"/>
      <c r="W13" s="106"/>
      <c r="X13" s="106"/>
      <c r="Y13" s="106"/>
      <c r="Z13" s="106"/>
      <c r="AA13" s="106"/>
      <c r="AB13" s="106"/>
      <c r="AC13" s="106"/>
    </row>
    <row r="14" spans="1:29">
      <c r="A14" s="39" t="s">
        <v>17</v>
      </c>
      <c r="B14" s="103">
        <v>5.8519193343324183</v>
      </c>
      <c r="C14" s="104">
        <v>0.35935884335765039</v>
      </c>
      <c r="D14" s="101">
        <v>14.13589057096655</v>
      </c>
      <c r="E14" s="102">
        <v>0.63599225679733928</v>
      </c>
      <c r="F14" s="101">
        <v>13.30516175142567</v>
      </c>
      <c r="G14" s="102">
        <v>0.72303041292467385</v>
      </c>
      <c r="H14" s="103">
        <v>43.210293515732488</v>
      </c>
      <c r="I14" s="104">
        <v>0.99652970368984228</v>
      </c>
      <c r="J14" s="101">
        <v>28.162498338233419</v>
      </c>
      <c r="K14" s="102">
        <v>0.83713865099950113</v>
      </c>
      <c r="L14" s="101">
        <v>52.049044335665897</v>
      </c>
      <c r="M14" s="102">
        <v>0.99646691873895954</v>
      </c>
      <c r="N14" s="101">
        <v>38.951590598347487</v>
      </c>
      <c r="O14" s="105">
        <v>0.84272465479218206</v>
      </c>
      <c r="P14" s="106"/>
      <c r="Q14" s="106"/>
      <c r="R14" s="106"/>
      <c r="S14" s="106"/>
      <c r="T14" s="106"/>
      <c r="U14" s="106"/>
      <c r="V14" s="106"/>
      <c r="W14" s="106"/>
      <c r="X14" s="106"/>
      <c r="Y14" s="106"/>
      <c r="Z14" s="106"/>
      <c r="AA14" s="106"/>
      <c r="AB14" s="106"/>
      <c r="AC14" s="106"/>
    </row>
    <row r="15" spans="1:29">
      <c r="A15" s="41" t="s">
        <v>18</v>
      </c>
      <c r="B15" s="101">
        <v>14.03773459116405</v>
      </c>
      <c r="C15" s="104">
        <v>0.56032437727093398</v>
      </c>
      <c r="D15" s="101">
        <v>28.95046595493465</v>
      </c>
      <c r="E15" s="102">
        <v>0.75052781884936537</v>
      </c>
      <c r="F15" s="101">
        <v>19.049057594666611</v>
      </c>
      <c r="G15" s="102">
        <v>0.87526728364492112</v>
      </c>
      <c r="H15" s="103">
        <v>49.995993778648689</v>
      </c>
      <c r="I15" s="104">
        <v>0.80934864314237942</v>
      </c>
      <c r="J15" s="101">
        <v>40.266348111297937</v>
      </c>
      <c r="K15" s="102">
        <v>0.77526030128413004</v>
      </c>
      <c r="L15" s="101">
        <v>37.487966020222991</v>
      </c>
      <c r="M15" s="102">
        <v>0.88153684519177578</v>
      </c>
      <c r="N15" s="101">
        <v>39.509614294922812</v>
      </c>
      <c r="O15" s="105">
        <v>1.00758531346714</v>
      </c>
      <c r="P15" s="106"/>
      <c r="Q15" s="106"/>
      <c r="R15" s="106"/>
      <c r="S15" s="106"/>
      <c r="T15" s="106"/>
      <c r="U15" s="106"/>
      <c r="V15" s="106"/>
      <c r="W15" s="106"/>
      <c r="X15" s="106"/>
      <c r="Y15" s="106"/>
      <c r="Z15" s="106"/>
      <c r="AA15" s="106"/>
      <c r="AB15" s="106"/>
      <c r="AC15" s="106"/>
    </row>
    <row r="16" spans="1:29">
      <c r="A16" s="120" t="s">
        <v>206</v>
      </c>
      <c r="B16" s="101">
        <v>8.3001901008746675</v>
      </c>
      <c r="C16" s="104">
        <v>0.61201432457897176</v>
      </c>
      <c r="D16" s="101">
        <v>26.596011146038659</v>
      </c>
      <c r="E16" s="102">
        <v>1.0060157644019116</v>
      </c>
      <c r="F16" s="101">
        <v>17.145657929798929</v>
      </c>
      <c r="G16" s="102">
        <v>1.0129260329570293</v>
      </c>
      <c r="H16" s="103">
        <v>45.560406495875142</v>
      </c>
      <c r="I16" s="104">
        <v>1.1669084671468848</v>
      </c>
      <c r="J16" s="101">
        <v>33.142417607321931</v>
      </c>
      <c r="K16" s="102">
        <v>0.94106859168290902</v>
      </c>
      <c r="L16" s="101">
        <v>29.49042169757065</v>
      </c>
      <c r="M16" s="102">
        <v>0.93374800196834717</v>
      </c>
      <c r="N16" s="101">
        <v>25.680747291092541</v>
      </c>
      <c r="O16" s="105">
        <v>1.130194506044228</v>
      </c>
      <c r="P16" s="106"/>
      <c r="Q16" s="106"/>
      <c r="R16" s="106"/>
      <c r="S16" s="106"/>
      <c r="T16" s="106"/>
      <c r="U16" s="106"/>
      <c r="V16" s="106"/>
      <c r="W16" s="106"/>
      <c r="X16" s="106"/>
      <c r="Y16" s="106"/>
      <c r="Z16" s="106"/>
      <c r="AA16" s="106"/>
      <c r="AB16" s="106"/>
      <c r="AC16" s="106"/>
    </row>
    <row r="17" spans="1:29">
      <c r="A17" s="94" t="s">
        <v>459</v>
      </c>
      <c r="B17" s="101">
        <v>20.798217174711699</v>
      </c>
      <c r="C17" s="104">
        <v>0.96997611289146324</v>
      </c>
      <c r="D17" s="101">
        <v>31.724655823547181</v>
      </c>
      <c r="E17" s="102">
        <v>1.1968447920470104</v>
      </c>
      <c r="F17" s="101">
        <v>21.290591332190051</v>
      </c>
      <c r="G17" s="102">
        <v>1.4339455053724501</v>
      </c>
      <c r="H17" s="103">
        <v>55.173968593226498</v>
      </c>
      <c r="I17" s="104">
        <v>1.1502904930074498</v>
      </c>
      <c r="J17" s="101">
        <v>48.545221201940642</v>
      </c>
      <c r="K17" s="102">
        <v>1.2482304124347674</v>
      </c>
      <c r="L17" s="101">
        <v>46.859972255120063</v>
      </c>
      <c r="M17" s="102">
        <v>1.4205708585380514</v>
      </c>
      <c r="N17" s="101">
        <v>55.698909706348253</v>
      </c>
      <c r="O17" s="105">
        <v>1.4589036704757357</v>
      </c>
      <c r="P17" s="106"/>
      <c r="Q17" s="106"/>
      <c r="R17" s="106"/>
      <c r="S17" s="106"/>
      <c r="T17" s="106"/>
      <c r="U17" s="106"/>
      <c r="V17" s="106"/>
      <c r="W17" s="106"/>
      <c r="X17" s="106"/>
      <c r="Y17" s="106"/>
      <c r="Z17" s="106"/>
      <c r="AA17" s="106"/>
      <c r="AB17" s="106"/>
      <c r="AC17" s="106"/>
    </row>
    <row r="18" spans="1:29" ht="12.75" customHeight="1">
      <c r="A18" s="41" t="s">
        <v>19</v>
      </c>
      <c r="B18" s="101">
        <v>6.7911075379422678</v>
      </c>
      <c r="C18" s="104">
        <v>0.6040678739560329</v>
      </c>
      <c r="D18" s="101">
        <v>58.056678480543937</v>
      </c>
      <c r="E18" s="102">
        <v>1.4583930290703193</v>
      </c>
      <c r="F18" s="101">
        <v>65.522719762070224</v>
      </c>
      <c r="G18" s="102">
        <v>1.6843601550430742</v>
      </c>
      <c r="H18" s="103">
        <v>48.823316806315567</v>
      </c>
      <c r="I18" s="104">
        <v>1.4249432072092809</v>
      </c>
      <c r="J18" s="101">
        <v>27.79430760627924</v>
      </c>
      <c r="K18" s="102">
        <v>1.128754514008673</v>
      </c>
      <c r="L18" s="101">
        <v>41.106475110189457</v>
      </c>
      <c r="M18" s="102">
        <v>1.6028175393823882</v>
      </c>
      <c r="N18" s="101">
        <v>57.480363043332993</v>
      </c>
      <c r="O18" s="105">
        <v>1.6863576482252567</v>
      </c>
      <c r="P18" s="106"/>
      <c r="Q18" s="106"/>
      <c r="R18" s="106"/>
      <c r="S18" s="106"/>
      <c r="T18" s="106"/>
      <c r="U18" s="106"/>
      <c r="V18" s="106"/>
      <c r="W18" s="106"/>
      <c r="X18" s="106"/>
      <c r="Y18" s="106"/>
      <c r="Z18" s="106"/>
      <c r="AA18" s="106"/>
      <c r="AB18" s="106"/>
      <c r="AC18" s="106"/>
    </row>
    <row r="19" spans="1:29">
      <c r="A19" s="39" t="s">
        <v>20</v>
      </c>
      <c r="B19" s="103">
        <v>10.67829481372968</v>
      </c>
      <c r="C19" s="104">
        <v>0.70634391908947802</v>
      </c>
      <c r="D19" s="101">
        <v>58.860270880290017</v>
      </c>
      <c r="E19" s="102">
        <v>1.2909232337746874</v>
      </c>
      <c r="F19" s="101">
        <v>12.98657662110401</v>
      </c>
      <c r="G19" s="102">
        <v>0.90347314051527672</v>
      </c>
      <c r="H19" s="103">
        <v>52.940158114573229</v>
      </c>
      <c r="I19" s="104">
        <v>1.4097769313109736</v>
      </c>
      <c r="J19" s="101">
        <v>23.302067434884361</v>
      </c>
      <c r="K19" s="102">
        <v>1.1090898639421169</v>
      </c>
      <c r="L19" s="101">
        <v>38.54215025530214</v>
      </c>
      <c r="M19" s="102">
        <v>1.3781194380676329</v>
      </c>
      <c r="N19" s="101">
        <v>62.864089695751979</v>
      </c>
      <c r="O19" s="105">
        <v>1.4455637132289936</v>
      </c>
      <c r="P19" s="106"/>
      <c r="Q19" s="106"/>
      <c r="R19" s="106"/>
      <c r="S19" s="106"/>
      <c r="T19" s="106"/>
      <c r="U19" s="106"/>
      <c r="V19" s="106"/>
      <c r="W19" s="106"/>
      <c r="X19" s="106"/>
      <c r="Y19" s="106"/>
      <c r="Z19" s="106"/>
      <c r="AA19" s="106"/>
      <c r="AB19" s="106"/>
      <c r="AC19" s="106"/>
    </row>
    <row r="20" spans="1:29">
      <c r="A20" s="39" t="s">
        <v>21</v>
      </c>
      <c r="B20" s="103">
        <v>13.773313767000969</v>
      </c>
      <c r="C20" s="104">
        <v>0.79363505250429611</v>
      </c>
      <c r="D20" s="101">
        <v>45.623829934487972</v>
      </c>
      <c r="E20" s="102">
        <v>1.8201507784727213</v>
      </c>
      <c r="F20" s="101">
        <v>36.643594101041927</v>
      </c>
      <c r="G20" s="102">
        <v>1.682987691754009</v>
      </c>
      <c r="H20" s="103">
        <v>75.189942621784667</v>
      </c>
      <c r="I20" s="104">
        <v>1.0994807069336734</v>
      </c>
      <c r="J20" s="101">
        <v>55.862020494285247</v>
      </c>
      <c r="K20" s="102">
        <v>2.0259126576406921</v>
      </c>
      <c r="L20" s="101">
        <v>44.339186582615532</v>
      </c>
      <c r="M20" s="102">
        <v>1.7586886616182007</v>
      </c>
      <c r="N20" s="101">
        <v>59.652152246377327</v>
      </c>
      <c r="O20" s="105">
        <v>2.0237219477411501</v>
      </c>
      <c r="P20" s="106"/>
      <c r="Q20" s="106"/>
      <c r="R20" s="106"/>
      <c r="S20" s="106"/>
      <c r="T20" s="106"/>
      <c r="U20" s="106"/>
      <c r="V20" s="106"/>
      <c r="W20" s="106"/>
      <c r="X20" s="106"/>
      <c r="Y20" s="106"/>
      <c r="Z20" s="106"/>
      <c r="AA20" s="106"/>
      <c r="AB20" s="106"/>
      <c r="AC20" s="106"/>
    </row>
    <row r="21" spans="1:29">
      <c r="A21" s="39" t="s">
        <v>22</v>
      </c>
      <c r="B21" s="103">
        <v>15.50777545788149</v>
      </c>
      <c r="C21" s="104">
        <v>0.92419785372245711</v>
      </c>
      <c r="D21" s="101">
        <v>77.432994859592156</v>
      </c>
      <c r="E21" s="102">
        <v>1.1253771775860979</v>
      </c>
      <c r="F21" s="101">
        <v>60.986103392751069</v>
      </c>
      <c r="G21" s="102">
        <v>1.9642568805777483</v>
      </c>
      <c r="H21" s="103">
        <v>68.819278233202382</v>
      </c>
      <c r="I21" s="104">
        <v>1.2242835009897823</v>
      </c>
      <c r="J21" s="101">
        <v>48.296600462543111</v>
      </c>
      <c r="K21" s="102">
        <v>1.3116997791574596</v>
      </c>
      <c r="L21" s="101">
        <v>60.446423175769368</v>
      </c>
      <c r="M21" s="102">
        <v>1.418620453591368</v>
      </c>
      <c r="N21" s="101">
        <v>73.568778203774613</v>
      </c>
      <c r="O21" s="105">
        <v>1.3929353969573635</v>
      </c>
      <c r="P21" s="106"/>
      <c r="Q21" s="106"/>
      <c r="R21" s="106"/>
      <c r="S21" s="106"/>
      <c r="T21" s="106"/>
      <c r="U21" s="106"/>
      <c r="V21" s="106"/>
      <c r="W21" s="106"/>
      <c r="X21" s="106"/>
      <c r="Y21" s="106"/>
      <c r="Z21" s="106"/>
      <c r="AA21" s="106"/>
      <c r="AB21" s="106"/>
      <c r="AC21" s="106"/>
    </row>
    <row r="22" spans="1:29">
      <c r="A22" s="39" t="s">
        <v>23</v>
      </c>
      <c r="B22" s="103">
        <v>15.69583056747744</v>
      </c>
      <c r="C22" s="104">
        <v>1.0873847775468737</v>
      </c>
      <c r="D22" s="101">
        <v>77.346460607103893</v>
      </c>
      <c r="E22" s="102">
        <v>1.6261571363598277</v>
      </c>
      <c r="F22" s="101">
        <v>65.206830880050759</v>
      </c>
      <c r="G22" s="102">
        <v>1.5598425781468435</v>
      </c>
      <c r="H22" s="103">
        <v>49.445576724114559</v>
      </c>
      <c r="I22" s="104">
        <v>2.0275602633645993</v>
      </c>
      <c r="J22" s="101">
        <v>24.821463078359098</v>
      </c>
      <c r="K22" s="102">
        <v>1.3568783505178088</v>
      </c>
      <c r="L22" s="101">
        <v>42.231151589799737</v>
      </c>
      <c r="M22" s="102">
        <v>1.4099990086625052</v>
      </c>
      <c r="N22" s="101">
        <v>67.9252022593015</v>
      </c>
      <c r="O22" s="105">
        <v>1.7427900128697718</v>
      </c>
      <c r="P22" s="106"/>
      <c r="Q22" s="106"/>
      <c r="R22" s="106"/>
      <c r="S22" s="106"/>
      <c r="T22" s="106"/>
      <c r="U22" s="106"/>
      <c r="V22" s="106"/>
      <c r="W22" s="106"/>
      <c r="X22" s="106"/>
      <c r="Y22" s="106"/>
      <c r="Z22" s="106"/>
      <c r="AA22" s="106"/>
      <c r="AB22" s="106"/>
      <c r="AC22" s="106"/>
    </row>
    <row r="23" spans="1:29">
      <c r="A23" s="39" t="s">
        <v>24</v>
      </c>
      <c r="B23" s="103">
        <v>4.4851946562731628</v>
      </c>
      <c r="C23" s="104">
        <v>0.39226425446354524</v>
      </c>
      <c r="D23" s="101">
        <v>37.662705609535337</v>
      </c>
      <c r="E23" s="102">
        <v>1.3562456467875128</v>
      </c>
      <c r="F23" s="101">
        <v>19.651650791615982</v>
      </c>
      <c r="G23" s="102">
        <v>1.3415452812877586</v>
      </c>
      <c r="H23" s="103">
        <v>29.59276830793868</v>
      </c>
      <c r="I23" s="104">
        <v>1.1080469112760145</v>
      </c>
      <c r="J23" s="101">
        <v>30.06457118129067</v>
      </c>
      <c r="K23" s="102">
        <v>1.3265444287866655</v>
      </c>
      <c r="L23" s="101">
        <v>36.592642787152542</v>
      </c>
      <c r="M23" s="102">
        <v>0.96053964255312829</v>
      </c>
      <c r="N23" s="101">
        <v>40.096029656659063</v>
      </c>
      <c r="O23" s="105">
        <v>1.3127551289816017</v>
      </c>
      <c r="P23" s="106"/>
      <c r="Q23" s="106"/>
      <c r="R23" s="106"/>
      <c r="S23" s="106"/>
      <c r="T23" s="106"/>
      <c r="U23" s="106"/>
      <c r="V23" s="106"/>
      <c r="W23" s="106"/>
      <c r="X23" s="106"/>
      <c r="Y23" s="106"/>
      <c r="Z23" s="106"/>
      <c r="AA23" s="106"/>
      <c r="AB23" s="106"/>
      <c r="AC23" s="106"/>
    </row>
    <row r="24" spans="1:29">
      <c r="A24" s="39" t="s">
        <v>364</v>
      </c>
      <c r="B24" s="103">
        <v>8.9779380798388821</v>
      </c>
      <c r="C24" s="104">
        <v>0.84336148176428993</v>
      </c>
      <c r="D24" s="101">
        <v>38.197592055429908</v>
      </c>
      <c r="E24" s="102">
        <v>1.3226567133935063</v>
      </c>
      <c r="F24" s="101">
        <v>40.967126147017133</v>
      </c>
      <c r="G24" s="102">
        <v>1.3926343115591895</v>
      </c>
      <c r="H24" s="103">
        <v>55.158425173880651</v>
      </c>
      <c r="I24" s="104">
        <v>1.5210432871021893</v>
      </c>
      <c r="J24" s="101">
        <v>52.927819208308648</v>
      </c>
      <c r="K24" s="102">
        <v>1.3780913447519092</v>
      </c>
      <c r="L24" s="101">
        <v>43.137316540407873</v>
      </c>
      <c r="M24" s="102">
        <v>1.4559676424522117</v>
      </c>
      <c r="N24" s="101">
        <v>60.555742697373603</v>
      </c>
      <c r="O24" s="105">
        <v>1.4670290434759665</v>
      </c>
      <c r="P24" s="106"/>
      <c r="Q24" s="106"/>
      <c r="R24" s="106"/>
      <c r="S24" s="106"/>
      <c r="T24" s="106"/>
      <c r="U24" s="106"/>
      <c r="V24" s="106"/>
      <c r="W24" s="106"/>
      <c r="X24" s="106"/>
      <c r="Y24" s="106"/>
      <c r="Z24" s="106"/>
      <c r="AA24" s="106"/>
      <c r="AB24" s="106"/>
      <c r="AC24" s="106"/>
    </row>
    <row r="25" spans="1:29" ht="12.75" customHeight="1">
      <c r="A25" s="39" t="s">
        <v>25</v>
      </c>
      <c r="B25" s="103">
        <v>7.9852466190403302</v>
      </c>
      <c r="C25" s="104">
        <v>0.42208462526009632</v>
      </c>
      <c r="D25" s="101">
        <v>29.80206794664895</v>
      </c>
      <c r="E25" s="102">
        <v>1.1023955808714183</v>
      </c>
      <c r="F25" s="101">
        <v>15.07882809930749</v>
      </c>
      <c r="G25" s="102">
        <v>0.81061424401228943</v>
      </c>
      <c r="H25" s="103">
        <v>50.751790117897947</v>
      </c>
      <c r="I25" s="104">
        <v>1.1311446359863524</v>
      </c>
      <c r="J25" s="101">
        <v>34.756905039634397</v>
      </c>
      <c r="K25" s="102">
        <v>1.1387654399878842</v>
      </c>
      <c r="L25" s="101">
        <v>22.049402553616918</v>
      </c>
      <c r="M25" s="102">
        <v>0.80647540309172938</v>
      </c>
      <c r="N25" s="101">
        <v>30.521341536247888</v>
      </c>
      <c r="O25" s="105">
        <v>1.0225922071791613</v>
      </c>
      <c r="P25" s="106"/>
      <c r="Q25" s="106"/>
      <c r="R25" s="106"/>
      <c r="S25" s="106"/>
      <c r="T25" s="106"/>
      <c r="U25" s="106"/>
      <c r="V25" s="106"/>
      <c r="W25" s="106"/>
      <c r="X25" s="106"/>
      <c r="Y25" s="106"/>
      <c r="Z25" s="106"/>
      <c r="AA25" s="106"/>
      <c r="AB25" s="106"/>
      <c r="AC25" s="106"/>
    </row>
    <row r="26" spans="1:29">
      <c r="A26" s="39" t="s">
        <v>26</v>
      </c>
      <c r="B26" s="103">
        <v>5.9080968901100004</v>
      </c>
      <c r="C26" s="104">
        <v>0.67941594186579324</v>
      </c>
      <c r="D26" s="101">
        <v>51.183434580542297</v>
      </c>
      <c r="E26" s="102">
        <v>1.4108485783673379</v>
      </c>
      <c r="F26" s="101">
        <v>20.099873475171009</v>
      </c>
      <c r="G26" s="102">
        <v>1.2492749830750121</v>
      </c>
      <c r="H26" s="103">
        <v>49.891720678266132</v>
      </c>
      <c r="I26" s="104">
        <v>1.6093891712046284</v>
      </c>
      <c r="J26" s="101">
        <v>24.1138870487333</v>
      </c>
      <c r="K26" s="102">
        <v>1.1181056000713656</v>
      </c>
      <c r="L26" s="101">
        <v>38.273715700967323</v>
      </c>
      <c r="M26" s="102">
        <v>1.3849321529429321</v>
      </c>
      <c r="N26" s="101">
        <v>38.87013764269021</v>
      </c>
      <c r="O26" s="105">
        <v>1.3788634107281692</v>
      </c>
      <c r="P26" s="106"/>
      <c r="Q26" s="106"/>
      <c r="R26" s="106"/>
      <c r="S26" s="106"/>
      <c r="T26" s="106"/>
      <c r="U26" s="106"/>
      <c r="V26" s="106"/>
      <c r="W26" s="106"/>
      <c r="X26" s="106"/>
      <c r="Y26" s="106"/>
      <c r="Z26" s="106"/>
      <c r="AA26" s="106"/>
      <c r="AB26" s="106"/>
      <c r="AC26" s="106"/>
    </row>
    <row r="27" spans="1:29">
      <c r="A27" s="39" t="s">
        <v>239</v>
      </c>
      <c r="B27" s="103">
        <v>8.3568721855175809</v>
      </c>
      <c r="C27" s="104">
        <v>0.66102695442027448</v>
      </c>
      <c r="D27" s="101">
        <v>56.471378344935857</v>
      </c>
      <c r="E27" s="102">
        <v>1.5903810434646632</v>
      </c>
      <c r="F27" s="101">
        <v>28.18886777016489</v>
      </c>
      <c r="G27" s="102">
        <v>1.5884722399596913</v>
      </c>
      <c r="H27" s="103">
        <v>64.470374658052364</v>
      </c>
      <c r="I27" s="104">
        <v>1.3711090137779471</v>
      </c>
      <c r="J27" s="101">
        <v>31.873410804647651</v>
      </c>
      <c r="K27" s="102">
        <v>1.02637936046613</v>
      </c>
      <c r="L27" s="101">
        <v>27.124986924005409</v>
      </c>
      <c r="M27" s="102">
        <v>1.2292754952470477</v>
      </c>
      <c r="N27" s="101">
        <v>44.30170232754427</v>
      </c>
      <c r="O27" s="105">
        <v>1.2270809525634305</v>
      </c>
      <c r="P27" s="106"/>
      <c r="Q27" s="106"/>
      <c r="R27" s="106"/>
      <c r="S27" s="106"/>
      <c r="T27" s="106"/>
      <c r="U27" s="106"/>
      <c r="V27" s="106"/>
      <c r="W27" s="106"/>
      <c r="X27" s="106"/>
      <c r="Y27" s="106"/>
      <c r="Z27" s="106"/>
      <c r="AA27" s="106"/>
      <c r="AB27" s="106"/>
      <c r="AC27" s="106"/>
    </row>
    <row r="28" spans="1:29">
      <c r="A28" s="39" t="s">
        <v>27</v>
      </c>
      <c r="B28" s="103">
        <v>7.7206901997603614</v>
      </c>
      <c r="C28" s="104">
        <v>0.64356723488867162</v>
      </c>
      <c r="D28" s="101">
        <v>32.114288142193381</v>
      </c>
      <c r="E28" s="102">
        <v>1.0167780462312823</v>
      </c>
      <c r="F28" s="101">
        <v>12.209496194819581</v>
      </c>
      <c r="G28" s="102">
        <v>0.93958359638096101</v>
      </c>
      <c r="H28" s="103">
        <v>37.585973406275883</v>
      </c>
      <c r="I28" s="104">
        <v>1.0750496380335282</v>
      </c>
      <c r="J28" s="101">
        <v>25.155691052450379</v>
      </c>
      <c r="K28" s="102">
        <v>0.93031149131447333</v>
      </c>
      <c r="L28" s="101">
        <v>30.239538138185189</v>
      </c>
      <c r="M28" s="102">
        <v>1.2725752566859883</v>
      </c>
      <c r="N28" s="101">
        <v>14.71304090774961</v>
      </c>
      <c r="O28" s="105">
        <v>0.77103656883348404</v>
      </c>
      <c r="P28" s="106"/>
      <c r="Q28" s="106"/>
      <c r="R28" s="106"/>
      <c r="S28" s="106"/>
      <c r="T28" s="106"/>
      <c r="U28" s="106"/>
      <c r="V28" s="106"/>
      <c r="W28" s="106"/>
      <c r="X28" s="106"/>
      <c r="Y28" s="106"/>
      <c r="Z28" s="106"/>
      <c r="AA28" s="106"/>
      <c r="AB28" s="106"/>
      <c r="AC28" s="106"/>
    </row>
    <row r="29" spans="1:29">
      <c r="A29" s="39" t="s">
        <v>28</v>
      </c>
      <c r="B29" s="103">
        <v>5.7940214559808796</v>
      </c>
      <c r="C29" s="104">
        <v>0.4366252355933633</v>
      </c>
      <c r="D29" s="101">
        <v>37.157250118965379</v>
      </c>
      <c r="E29" s="102">
        <v>1.4250495915527814</v>
      </c>
      <c r="F29" s="101">
        <v>26.649832315025879</v>
      </c>
      <c r="G29" s="102">
        <v>1.6455710457280703</v>
      </c>
      <c r="H29" s="103">
        <v>51.97115839048255</v>
      </c>
      <c r="I29" s="104">
        <v>0.95555164115562519</v>
      </c>
      <c r="J29" s="101">
        <v>37.611552982193551</v>
      </c>
      <c r="K29" s="102">
        <v>0.87605841111971527</v>
      </c>
      <c r="L29" s="101">
        <v>41.339568740466042</v>
      </c>
      <c r="M29" s="102">
        <v>1.0804110005688443</v>
      </c>
      <c r="N29" s="101">
        <v>51.9428959021255</v>
      </c>
      <c r="O29" s="105">
        <v>1.2916362587555452</v>
      </c>
      <c r="P29" s="106"/>
      <c r="Q29" s="106"/>
      <c r="R29" s="106"/>
      <c r="S29" s="106"/>
      <c r="T29" s="106"/>
      <c r="U29" s="106"/>
      <c r="V29" s="106"/>
      <c r="W29" s="106"/>
      <c r="X29" s="106"/>
      <c r="Y29" s="106"/>
      <c r="Z29" s="106"/>
      <c r="AA29" s="106"/>
      <c r="AB29" s="106"/>
      <c r="AC29" s="106"/>
    </row>
    <row r="30" spans="1:29">
      <c r="A30" s="39" t="s">
        <v>29</v>
      </c>
      <c r="B30" s="103">
        <v>12.92383312133364</v>
      </c>
      <c r="C30" s="104">
        <v>0.66879970217991502</v>
      </c>
      <c r="D30" s="101">
        <v>25.874272134302249</v>
      </c>
      <c r="E30" s="102">
        <v>0.87937642189895848</v>
      </c>
      <c r="F30" s="101">
        <v>17.771441732810501</v>
      </c>
      <c r="G30" s="102">
        <v>1.0655955393235121</v>
      </c>
      <c r="H30" s="103">
        <v>45.478968514708072</v>
      </c>
      <c r="I30" s="104">
        <v>1.00972592329522</v>
      </c>
      <c r="J30" s="101">
        <v>44.837571408596908</v>
      </c>
      <c r="K30" s="102">
        <v>1.143298586346728</v>
      </c>
      <c r="L30" s="101">
        <v>39.707080780201402</v>
      </c>
      <c r="M30" s="102">
        <v>1.1619269056792763</v>
      </c>
      <c r="N30" s="101">
        <v>46.916213490239826</v>
      </c>
      <c r="O30" s="105">
        <v>1.3231192488287771</v>
      </c>
      <c r="P30" s="106"/>
      <c r="Q30" s="106"/>
      <c r="R30" s="106"/>
      <c r="S30" s="106"/>
      <c r="T30" s="106"/>
      <c r="U30" s="106"/>
      <c r="V30" s="106"/>
      <c r="W30" s="106"/>
      <c r="X30" s="106"/>
      <c r="Y30" s="106"/>
      <c r="Z30" s="106"/>
      <c r="AA30" s="106"/>
      <c r="AB30" s="106"/>
      <c r="AC30" s="106"/>
    </row>
    <row r="31" spans="1:29">
      <c r="A31" s="39" t="s">
        <v>30</v>
      </c>
      <c r="B31" s="103">
        <v>9.6652530889436914</v>
      </c>
      <c r="C31" s="104">
        <v>0.90926099997450427</v>
      </c>
      <c r="D31" s="101">
        <v>27.67769746397672</v>
      </c>
      <c r="E31" s="102">
        <v>1.4110007622918685</v>
      </c>
      <c r="F31" s="101">
        <v>12.450914608926469</v>
      </c>
      <c r="G31" s="102">
        <v>1.0042828713409675</v>
      </c>
      <c r="H31" s="103">
        <v>20.306002637593359</v>
      </c>
      <c r="I31" s="104">
        <v>1.0696239713392672</v>
      </c>
      <c r="J31" s="101">
        <v>18.753801352896719</v>
      </c>
      <c r="K31" s="102">
        <v>0.94660761917684366</v>
      </c>
      <c r="L31" s="101">
        <v>23.74386871336516</v>
      </c>
      <c r="M31" s="102">
        <v>1.0646056733494509</v>
      </c>
      <c r="N31" s="101">
        <v>35.671520493738733</v>
      </c>
      <c r="O31" s="105">
        <v>1.1380898932825647</v>
      </c>
      <c r="P31" s="106"/>
      <c r="Q31" s="106"/>
      <c r="R31" s="106"/>
      <c r="S31" s="106"/>
      <c r="T31" s="106"/>
      <c r="U31" s="106"/>
      <c r="V31" s="106"/>
      <c r="W31" s="106"/>
      <c r="X31" s="106"/>
      <c r="Y31" s="106"/>
      <c r="Z31" s="106"/>
      <c r="AA31" s="106"/>
      <c r="AB31" s="106"/>
      <c r="AC31" s="106"/>
    </row>
    <row r="32" spans="1:29">
      <c r="A32" s="39" t="s">
        <v>31</v>
      </c>
      <c r="B32" s="103" t="s">
        <v>354</v>
      </c>
      <c r="C32" s="104" t="s">
        <v>354</v>
      </c>
      <c r="D32" s="101" t="s">
        <v>354</v>
      </c>
      <c r="E32" s="102" t="s">
        <v>354</v>
      </c>
      <c r="F32" s="101" t="s">
        <v>354</v>
      </c>
      <c r="G32" s="102" t="s">
        <v>354</v>
      </c>
      <c r="H32" s="103" t="s">
        <v>354</v>
      </c>
      <c r="I32" s="104" t="s">
        <v>354</v>
      </c>
      <c r="J32" s="101" t="s">
        <v>354</v>
      </c>
      <c r="K32" s="102" t="s">
        <v>354</v>
      </c>
      <c r="L32" s="101" t="s">
        <v>354</v>
      </c>
      <c r="M32" s="102" t="s">
        <v>354</v>
      </c>
      <c r="N32" s="101" t="s">
        <v>354</v>
      </c>
      <c r="O32" s="105" t="s">
        <v>354</v>
      </c>
      <c r="P32" s="106"/>
      <c r="Q32" s="106"/>
      <c r="R32" s="106"/>
      <c r="S32" s="106"/>
      <c r="T32" s="106"/>
      <c r="U32" s="106"/>
      <c r="V32" s="106"/>
      <c r="W32" s="106"/>
      <c r="X32" s="106"/>
      <c r="Y32" s="106"/>
      <c r="Z32" s="106"/>
      <c r="AA32" s="106"/>
      <c r="AB32" s="106"/>
      <c r="AC32" s="106"/>
    </row>
    <row r="33" spans="1:29" ht="12.75" customHeight="1">
      <c r="A33" s="39" t="s">
        <v>32</v>
      </c>
      <c r="B33" s="103">
        <v>5.64858466970714</v>
      </c>
      <c r="C33" s="104">
        <v>0.70233476512529891</v>
      </c>
      <c r="D33" s="101">
        <v>39.03499031432024</v>
      </c>
      <c r="E33" s="102">
        <v>1.2540840300476526</v>
      </c>
      <c r="F33" s="101">
        <v>14.38200581939034</v>
      </c>
      <c r="G33" s="102">
        <v>1.1736921975472041</v>
      </c>
      <c r="H33" s="103">
        <v>61.856898595794057</v>
      </c>
      <c r="I33" s="104">
        <v>1.4023193162118457</v>
      </c>
      <c r="J33" s="101">
        <v>45.361061158738543</v>
      </c>
      <c r="K33" s="102">
        <v>1.515642619792446</v>
      </c>
      <c r="L33" s="101">
        <v>40.885543857731939</v>
      </c>
      <c r="M33" s="102">
        <v>1.4522195235374975</v>
      </c>
      <c r="N33" s="101">
        <v>44.041606632585832</v>
      </c>
      <c r="O33" s="105">
        <v>1.7629857151416246</v>
      </c>
      <c r="P33" s="106"/>
      <c r="Q33" s="106"/>
      <c r="R33" s="106"/>
      <c r="S33" s="106"/>
      <c r="T33" s="106"/>
      <c r="U33" s="106"/>
      <c r="V33" s="106"/>
      <c r="W33" s="106"/>
      <c r="X33" s="106"/>
      <c r="Y33" s="106"/>
      <c r="Z33" s="106"/>
      <c r="AA33" s="106"/>
      <c r="AB33" s="106"/>
      <c r="AC33" s="106"/>
    </row>
    <row r="34" spans="1:29">
      <c r="A34" s="39" t="s">
        <v>365</v>
      </c>
      <c r="B34" s="103">
        <v>9.0062861060277264</v>
      </c>
      <c r="C34" s="104">
        <v>0.71536813175965397</v>
      </c>
      <c r="D34" s="101">
        <v>22.822626990022052</v>
      </c>
      <c r="E34" s="102">
        <v>1.0250094360369197</v>
      </c>
      <c r="F34" s="101">
        <v>25.56723922173542</v>
      </c>
      <c r="G34" s="102">
        <v>1.3039966829765146</v>
      </c>
      <c r="H34" s="103">
        <v>48.606709274642121</v>
      </c>
      <c r="I34" s="104">
        <v>1.378730203466096</v>
      </c>
      <c r="J34" s="101">
        <v>52.324615217401153</v>
      </c>
      <c r="K34" s="102">
        <v>1.1545830008967288</v>
      </c>
      <c r="L34" s="101">
        <v>28.7150336361032</v>
      </c>
      <c r="M34" s="102">
        <v>1.2558419745037595</v>
      </c>
      <c r="N34" s="101">
        <v>58.306351212500388</v>
      </c>
      <c r="O34" s="105">
        <v>1.2012199935742383</v>
      </c>
      <c r="P34" s="106"/>
      <c r="Q34" s="106"/>
      <c r="R34" s="106"/>
      <c r="S34" s="106"/>
      <c r="T34" s="106"/>
      <c r="U34" s="106"/>
      <c r="V34" s="106"/>
      <c r="W34" s="106"/>
      <c r="X34" s="106"/>
      <c r="Y34" s="106"/>
      <c r="Z34" s="106"/>
      <c r="AA34" s="106"/>
      <c r="AB34" s="106"/>
      <c r="AC34" s="106"/>
    </row>
    <row r="35" spans="1:29">
      <c r="A35" s="39" t="s">
        <v>33</v>
      </c>
      <c r="B35" s="103">
        <v>15.422262227183539</v>
      </c>
      <c r="C35" s="104">
        <v>0.65708917572270231</v>
      </c>
      <c r="D35" s="101">
        <v>53.635703672750722</v>
      </c>
      <c r="E35" s="102">
        <v>1.0169032405134681</v>
      </c>
      <c r="F35" s="101">
        <v>34.139825305884052</v>
      </c>
      <c r="G35" s="102">
        <v>1.1630997487714145</v>
      </c>
      <c r="H35" s="103">
        <v>55.26728355313012</v>
      </c>
      <c r="I35" s="104">
        <v>0.98882204678977503</v>
      </c>
      <c r="J35" s="101">
        <v>36.807964974056993</v>
      </c>
      <c r="K35" s="102">
        <v>1.0325467766195997</v>
      </c>
      <c r="L35" s="101">
        <v>41.028807613553489</v>
      </c>
      <c r="M35" s="102">
        <v>1.0002627498546066</v>
      </c>
      <c r="N35" s="101">
        <v>70.193353668208673</v>
      </c>
      <c r="O35" s="105">
        <v>0.86181340736139278</v>
      </c>
      <c r="P35" s="106"/>
      <c r="Q35" s="106"/>
      <c r="R35" s="106"/>
      <c r="S35" s="106"/>
      <c r="T35" s="106"/>
      <c r="U35" s="106"/>
      <c r="V35" s="106"/>
      <c r="W35" s="106"/>
      <c r="X35" s="106"/>
      <c r="Y35" s="106"/>
      <c r="Z35" s="106"/>
      <c r="AA35" s="106"/>
      <c r="AB35" s="106"/>
      <c r="AC35" s="106"/>
    </row>
    <row r="36" spans="1:29">
      <c r="A36" s="39" t="s">
        <v>34</v>
      </c>
      <c r="B36" s="103">
        <v>30.721371007802269</v>
      </c>
      <c r="C36" s="104">
        <v>0.8387916184237223</v>
      </c>
      <c r="D36" s="101">
        <v>60.660916817506042</v>
      </c>
      <c r="E36" s="102">
        <v>0.90341317698337276</v>
      </c>
      <c r="F36" s="101">
        <v>57.263323881444592</v>
      </c>
      <c r="G36" s="102">
        <v>0.84656275678756088</v>
      </c>
      <c r="H36" s="103">
        <v>86.954707451338905</v>
      </c>
      <c r="I36" s="104">
        <v>0.591100926071502</v>
      </c>
      <c r="J36" s="101">
        <v>67.073583594217595</v>
      </c>
      <c r="K36" s="102">
        <v>0.89496110754583202</v>
      </c>
      <c r="L36" s="101">
        <v>38.147868307182613</v>
      </c>
      <c r="M36" s="102">
        <v>0.92959556450385994</v>
      </c>
      <c r="N36" s="101">
        <v>46.321458815643481</v>
      </c>
      <c r="O36" s="105">
        <v>0.98607608602729202</v>
      </c>
      <c r="P36" s="106"/>
      <c r="Q36" s="106"/>
      <c r="R36" s="106"/>
      <c r="S36" s="106"/>
      <c r="T36" s="106"/>
      <c r="U36" s="106"/>
      <c r="V36" s="106"/>
      <c r="W36" s="106"/>
      <c r="X36" s="106"/>
      <c r="Y36" s="106"/>
      <c r="Z36" s="106"/>
      <c r="AA36" s="106"/>
      <c r="AB36" s="106"/>
      <c r="AC36" s="106"/>
    </row>
    <row r="37" spans="1:29">
      <c r="A37" s="39" t="s">
        <v>35</v>
      </c>
      <c r="B37" s="103">
        <v>18.224034671945539</v>
      </c>
      <c r="C37" s="104">
        <v>0.86212297111400282</v>
      </c>
      <c r="D37" s="101">
        <v>33.673611243928903</v>
      </c>
      <c r="E37" s="102">
        <v>1.1977079021700783</v>
      </c>
      <c r="F37" s="101">
        <v>33.044902212181398</v>
      </c>
      <c r="G37" s="102">
        <v>1.3576209393229008</v>
      </c>
      <c r="H37" s="103">
        <v>32.892850194875479</v>
      </c>
      <c r="I37" s="104">
        <v>1.137581651060205</v>
      </c>
      <c r="J37" s="101">
        <v>38.511155630520172</v>
      </c>
      <c r="K37" s="102">
        <v>1.1521982198529581</v>
      </c>
      <c r="L37" s="101">
        <v>18.511609786657349</v>
      </c>
      <c r="M37" s="102">
        <v>0.77824564272219754</v>
      </c>
      <c r="N37" s="101">
        <v>14.588884217442841</v>
      </c>
      <c r="O37" s="105">
        <v>0.78859191413683183</v>
      </c>
      <c r="P37" s="106"/>
      <c r="Q37" s="106"/>
      <c r="R37" s="106"/>
      <c r="S37" s="106"/>
      <c r="T37" s="106"/>
      <c r="U37" s="106"/>
      <c r="V37" s="106"/>
      <c r="W37" s="106"/>
      <c r="X37" s="106"/>
      <c r="Y37" s="106"/>
      <c r="Z37" s="106"/>
      <c r="AA37" s="106"/>
      <c r="AB37" s="106"/>
      <c r="AC37" s="106"/>
    </row>
    <row r="38" spans="1:29">
      <c r="A38" s="39" t="s">
        <v>36</v>
      </c>
      <c r="B38" s="103">
        <v>40.377347127865256</v>
      </c>
      <c r="C38" s="104">
        <v>1.1452037115199913</v>
      </c>
      <c r="D38" s="101">
        <v>57.267612953012929</v>
      </c>
      <c r="E38" s="102">
        <v>1.0436284113785188</v>
      </c>
      <c r="F38" s="101">
        <v>71.290809139487408</v>
      </c>
      <c r="G38" s="102">
        <v>1.114705626406352</v>
      </c>
      <c r="H38" s="103">
        <v>88.081564639848452</v>
      </c>
      <c r="I38" s="104">
        <v>0.67181298235507247</v>
      </c>
      <c r="J38" s="101">
        <v>64.491705387843552</v>
      </c>
      <c r="K38" s="102">
        <v>1.0649644984172399</v>
      </c>
      <c r="L38" s="101">
        <v>39.542740079890237</v>
      </c>
      <c r="M38" s="102">
        <v>0.96625696940655648</v>
      </c>
      <c r="N38" s="101">
        <v>65.874395920874917</v>
      </c>
      <c r="O38" s="105">
        <v>0.89995278480714336</v>
      </c>
      <c r="P38" s="106"/>
      <c r="Q38" s="106"/>
      <c r="R38" s="106"/>
      <c r="S38" s="106"/>
      <c r="T38" s="106"/>
      <c r="U38" s="106"/>
      <c r="V38" s="106"/>
      <c r="W38" s="106"/>
      <c r="X38" s="106"/>
      <c r="Y38" s="106"/>
      <c r="Z38" s="106"/>
      <c r="AA38" s="106"/>
      <c r="AB38" s="106"/>
      <c r="AC38" s="106"/>
    </row>
    <row r="39" spans="1:29">
      <c r="A39" s="39" t="s">
        <v>37</v>
      </c>
      <c r="B39" s="103">
        <v>6.5557502942490213</v>
      </c>
      <c r="C39" s="104">
        <v>0.94949231597654393</v>
      </c>
      <c r="D39" s="101">
        <v>37.522991105773912</v>
      </c>
      <c r="E39" s="102">
        <v>1.3437839977111006</v>
      </c>
      <c r="F39" s="101">
        <v>11.69808656742395</v>
      </c>
      <c r="G39" s="102">
        <v>0.74462918676961865</v>
      </c>
      <c r="H39" s="103">
        <v>32.256005884082867</v>
      </c>
      <c r="I39" s="104">
        <v>1.2415784688717681</v>
      </c>
      <c r="J39" s="101">
        <v>22.74261232631882</v>
      </c>
      <c r="K39" s="102">
        <v>1.1304654353617936</v>
      </c>
      <c r="L39" s="101">
        <v>21.369202349726049</v>
      </c>
      <c r="M39" s="102">
        <v>1.125914666131963</v>
      </c>
      <c r="N39" s="101">
        <v>20.499526686133571</v>
      </c>
      <c r="O39" s="105">
        <v>1.3027010874736273</v>
      </c>
      <c r="P39" s="106"/>
      <c r="Q39" s="106"/>
      <c r="R39" s="106"/>
      <c r="S39" s="106"/>
      <c r="T39" s="106"/>
      <c r="U39" s="106"/>
      <c r="V39" s="106"/>
      <c r="W39" s="106"/>
      <c r="X39" s="106"/>
      <c r="Y39" s="106"/>
      <c r="Z39" s="106"/>
      <c r="AA39" s="106"/>
      <c r="AB39" s="106"/>
      <c r="AC39" s="106"/>
    </row>
    <row r="40" spans="1:29">
      <c r="A40" s="39" t="s">
        <v>38</v>
      </c>
      <c r="B40" s="103">
        <v>2.8938328427035689</v>
      </c>
      <c r="C40" s="104">
        <v>0.30064489435176445</v>
      </c>
      <c r="D40" s="101">
        <v>53.773473960132343</v>
      </c>
      <c r="E40" s="102">
        <v>1.1426389677657289</v>
      </c>
      <c r="F40" s="101">
        <v>23.243932575841551</v>
      </c>
      <c r="G40" s="102">
        <v>0.98902698080460205</v>
      </c>
      <c r="H40" s="103">
        <v>46.858818766367193</v>
      </c>
      <c r="I40" s="104">
        <v>1.0995930098147177</v>
      </c>
      <c r="J40" s="101">
        <v>16.169242093085501</v>
      </c>
      <c r="K40" s="102">
        <v>0.64186738523531806</v>
      </c>
      <c r="L40" s="101">
        <v>43.026103904790737</v>
      </c>
      <c r="M40" s="102">
        <v>1.197677443821666</v>
      </c>
      <c r="N40" s="101">
        <v>30.705321216061002</v>
      </c>
      <c r="O40" s="105">
        <v>1.1320923223842361</v>
      </c>
      <c r="P40" s="106"/>
      <c r="Q40" s="106"/>
      <c r="R40" s="106"/>
      <c r="S40" s="106"/>
      <c r="T40" s="106"/>
      <c r="U40" s="106"/>
      <c r="V40" s="106"/>
      <c r="W40" s="106"/>
      <c r="X40" s="106"/>
      <c r="Y40" s="106"/>
      <c r="Z40" s="106"/>
      <c r="AA40" s="106"/>
      <c r="AB40" s="106"/>
      <c r="AC40" s="106"/>
    </row>
    <row r="41" spans="1:29" ht="12.75" customHeight="1">
      <c r="A41" s="39" t="s">
        <v>39</v>
      </c>
      <c r="B41" s="103">
        <v>9.6310665589009048</v>
      </c>
      <c r="C41" s="104">
        <v>0.80087234080392511</v>
      </c>
      <c r="D41" s="101">
        <v>29.399669885070718</v>
      </c>
      <c r="E41" s="102">
        <v>1.1814157723646244</v>
      </c>
      <c r="F41" s="101">
        <v>29.7818293938717</v>
      </c>
      <c r="G41" s="102">
        <v>1.3406587772899579</v>
      </c>
      <c r="H41" s="103">
        <v>52.027588390962173</v>
      </c>
      <c r="I41" s="104">
        <v>1.5679575356160969</v>
      </c>
      <c r="J41" s="101">
        <v>56.72318571596967</v>
      </c>
      <c r="K41" s="102">
        <v>1.4840328569770802</v>
      </c>
      <c r="L41" s="101">
        <v>32.682591677790512</v>
      </c>
      <c r="M41" s="102">
        <v>1.3111729516545165</v>
      </c>
      <c r="N41" s="101">
        <v>60.735797876104371</v>
      </c>
      <c r="O41" s="105">
        <v>1.4508406120047816</v>
      </c>
      <c r="P41" s="106"/>
      <c r="Q41" s="106"/>
      <c r="R41" s="106"/>
      <c r="S41" s="106"/>
      <c r="T41" s="106"/>
      <c r="U41" s="106"/>
      <c r="V41" s="106"/>
      <c r="W41" s="106"/>
      <c r="X41" s="106"/>
      <c r="Y41" s="106"/>
      <c r="Z41" s="106"/>
      <c r="AA41" s="106"/>
      <c r="AB41" s="106"/>
      <c r="AC41" s="106"/>
    </row>
    <row r="42" spans="1:29">
      <c r="A42" s="39" t="s">
        <v>40</v>
      </c>
      <c r="B42" s="103">
        <v>29.21208493391541</v>
      </c>
      <c r="C42" s="104">
        <v>1.1209451532545529</v>
      </c>
      <c r="D42" s="101">
        <v>58.151255849274627</v>
      </c>
      <c r="E42" s="102">
        <v>1.2022717997095786</v>
      </c>
      <c r="F42" s="101">
        <v>67.971453318565551</v>
      </c>
      <c r="G42" s="102">
        <v>1.1663122927920453</v>
      </c>
      <c r="H42" s="103">
        <v>53.302835786719413</v>
      </c>
      <c r="I42" s="104">
        <v>1.2212828528638451</v>
      </c>
      <c r="J42" s="101">
        <v>30.28341683524884</v>
      </c>
      <c r="K42" s="102">
        <v>1.0236039455164965</v>
      </c>
      <c r="L42" s="101">
        <v>54.297266450321203</v>
      </c>
      <c r="M42" s="102">
        <v>1.2140113290844852</v>
      </c>
      <c r="N42" s="101">
        <v>72.132380298950807</v>
      </c>
      <c r="O42" s="105">
        <v>1.1601338308068685</v>
      </c>
      <c r="P42" s="106"/>
      <c r="Q42" s="106"/>
      <c r="R42" s="106"/>
      <c r="S42" s="106"/>
      <c r="T42" s="106"/>
      <c r="U42" s="106"/>
      <c r="V42" s="106"/>
      <c r="W42" s="106"/>
      <c r="X42" s="106"/>
      <c r="Y42" s="106"/>
      <c r="Z42" s="106"/>
      <c r="AA42" s="106"/>
      <c r="AB42" s="106"/>
      <c r="AC42" s="106"/>
    </row>
    <row r="43" spans="1:29">
      <c r="A43" s="39" t="s">
        <v>41</v>
      </c>
      <c r="B43" s="103">
        <v>4.9051629039480158</v>
      </c>
      <c r="C43" s="104">
        <v>0.71054008584976835</v>
      </c>
      <c r="D43" s="101">
        <v>22.483953405805359</v>
      </c>
      <c r="E43" s="102">
        <v>1.5728624931336339</v>
      </c>
      <c r="F43" s="101">
        <v>23.92654775370983</v>
      </c>
      <c r="G43" s="102">
        <v>1.7478444897826348</v>
      </c>
      <c r="H43" s="103">
        <v>44.010321049872978</v>
      </c>
      <c r="I43" s="104">
        <v>2.3687260942589217</v>
      </c>
      <c r="J43" s="101">
        <v>24.980135804604888</v>
      </c>
      <c r="K43" s="102">
        <v>1.3893960815680408</v>
      </c>
      <c r="L43" s="101">
        <v>33.297733069759339</v>
      </c>
      <c r="M43" s="102">
        <v>1.8052343262493928</v>
      </c>
      <c r="N43" s="101">
        <v>22.32877932401205</v>
      </c>
      <c r="O43" s="105">
        <v>2.2425607786955175</v>
      </c>
      <c r="P43" s="106"/>
      <c r="Q43" s="106"/>
      <c r="R43" s="106"/>
      <c r="S43" s="106"/>
      <c r="T43" s="106"/>
      <c r="U43" s="106"/>
      <c r="V43" s="106"/>
      <c r="W43" s="106"/>
      <c r="X43" s="106"/>
      <c r="Y43" s="106"/>
      <c r="Z43" s="106"/>
      <c r="AA43" s="106"/>
      <c r="AB43" s="106"/>
      <c r="AC43" s="106"/>
    </row>
    <row r="44" spans="1:29">
      <c r="A44" s="39" t="s">
        <v>42</v>
      </c>
      <c r="B44" s="103">
        <v>7.6566753183845577</v>
      </c>
      <c r="C44" s="104">
        <v>0.89500049390474501</v>
      </c>
      <c r="D44" s="101">
        <v>44.193699013115932</v>
      </c>
      <c r="E44" s="102">
        <v>1.6357799689347812</v>
      </c>
      <c r="F44" s="101">
        <v>23.620381158579939</v>
      </c>
      <c r="G44" s="102">
        <v>1.6661069818801646</v>
      </c>
      <c r="H44" s="103">
        <v>55.815982092657798</v>
      </c>
      <c r="I44" s="104">
        <v>1.3357414759471715</v>
      </c>
      <c r="J44" s="101">
        <v>31.255873627428599</v>
      </c>
      <c r="K44" s="102">
        <v>1.1661969277518218</v>
      </c>
      <c r="L44" s="101">
        <v>35.403988157873357</v>
      </c>
      <c r="M44" s="102">
        <v>1.5231727595294078</v>
      </c>
      <c r="N44" s="101">
        <v>42.25682460487635</v>
      </c>
      <c r="O44" s="105">
        <v>1.7563962189955957</v>
      </c>
      <c r="P44" s="106"/>
      <c r="Q44" s="106"/>
      <c r="R44" s="106"/>
      <c r="S44" s="106"/>
      <c r="T44" s="106"/>
      <c r="U44" s="106"/>
      <c r="V44" s="106"/>
      <c r="W44" s="106"/>
      <c r="X44" s="106"/>
      <c r="Y44" s="106"/>
      <c r="Z44" s="106"/>
      <c r="AA44" s="106"/>
      <c r="AB44" s="106"/>
      <c r="AC44" s="106"/>
    </row>
    <row r="45" spans="1:29">
      <c r="A45" s="39" t="s">
        <v>43</v>
      </c>
      <c r="B45" s="103">
        <v>7.8360543309945774</v>
      </c>
      <c r="C45" s="104">
        <v>0.53763439707293403</v>
      </c>
      <c r="D45" s="101">
        <v>43.441884476405157</v>
      </c>
      <c r="E45" s="102">
        <v>1.1627087100116493</v>
      </c>
      <c r="F45" s="101">
        <v>28.39538001983242</v>
      </c>
      <c r="G45" s="102">
        <v>1.0968836492969678</v>
      </c>
      <c r="H45" s="103">
        <v>49.064430371480277</v>
      </c>
      <c r="I45" s="104">
        <v>1.1238865711202</v>
      </c>
      <c r="J45" s="101">
        <v>31.458121966661569</v>
      </c>
      <c r="K45" s="102">
        <v>0.91689401953536065</v>
      </c>
      <c r="L45" s="101">
        <v>17.75632855035035</v>
      </c>
      <c r="M45" s="102">
        <v>0.78012777872145467</v>
      </c>
      <c r="N45" s="101">
        <v>33.266953158454442</v>
      </c>
      <c r="O45" s="105">
        <v>0.9680321270687996</v>
      </c>
      <c r="P45" s="106"/>
      <c r="Q45" s="106"/>
      <c r="R45" s="106"/>
      <c r="S45" s="106"/>
      <c r="T45" s="106"/>
      <c r="U45" s="106"/>
      <c r="V45" s="106"/>
      <c r="W45" s="106"/>
      <c r="X45" s="106"/>
      <c r="Y45" s="106"/>
      <c r="Z45" s="106"/>
      <c r="AA45" s="106"/>
      <c r="AB45" s="106"/>
      <c r="AC45" s="106"/>
    </row>
    <row r="46" spans="1:29">
      <c r="A46" s="39" t="s">
        <v>44</v>
      </c>
      <c r="B46" s="103">
        <v>12.133171313981521</v>
      </c>
      <c r="C46" s="104">
        <v>0.60554573700649805</v>
      </c>
      <c r="D46" s="101">
        <v>65.889571127690687</v>
      </c>
      <c r="E46" s="102">
        <v>0.85924355224979332</v>
      </c>
      <c r="F46" s="101">
        <v>89.066690400863436</v>
      </c>
      <c r="G46" s="102">
        <v>0.60188911252623878</v>
      </c>
      <c r="H46" s="103">
        <v>77.243382316994527</v>
      </c>
      <c r="I46" s="104">
        <v>0.64748756140060759</v>
      </c>
      <c r="J46" s="101">
        <v>53.432031395814029</v>
      </c>
      <c r="K46" s="102">
        <v>0.8854587671755626</v>
      </c>
      <c r="L46" s="101">
        <v>61.883497170827283</v>
      </c>
      <c r="M46" s="102">
        <v>0.79999541939223306</v>
      </c>
      <c r="N46" s="101">
        <v>84.550835585316193</v>
      </c>
      <c r="O46" s="105">
        <v>0.70253211255330084</v>
      </c>
      <c r="P46" s="106"/>
      <c r="Q46" s="106"/>
      <c r="R46" s="106"/>
      <c r="S46" s="106"/>
      <c r="T46" s="106"/>
      <c r="U46" s="106"/>
      <c r="V46" s="106"/>
      <c r="W46" s="106"/>
      <c r="X46" s="106"/>
      <c r="Y46" s="106"/>
      <c r="Z46" s="106"/>
      <c r="AA46" s="106"/>
      <c r="AB46" s="106"/>
      <c r="AC46" s="106"/>
    </row>
    <row r="47" spans="1:29">
      <c r="A47" s="39" t="s">
        <v>45</v>
      </c>
      <c r="B47" s="103">
        <v>11.22224913183684</v>
      </c>
      <c r="C47" s="104">
        <v>0.62893011741817728</v>
      </c>
      <c r="D47" s="101">
        <v>69.603531444982977</v>
      </c>
      <c r="E47" s="102">
        <v>1.2536553435542586</v>
      </c>
      <c r="F47" s="101">
        <v>23.404368719998949</v>
      </c>
      <c r="G47" s="102">
        <v>0.98684826096552458</v>
      </c>
      <c r="H47" s="103">
        <v>43.273448972413867</v>
      </c>
      <c r="I47" s="104">
        <v>1.2250633362090322</v>
      </c>
      <c r="J47" s="101">
        <v>36.293596348653381</v>
      </c>
      <c r="K47" s="102">
        <v>1.087101922672578</v>
      </c>
      <c r="L47" s="101">
        <v>23.665321274900329</v>
      </c>
      <c r="M47" s="102">
        <v>1.3117452379976007</v>
      </c>
      <c r="N47" s="101">
        <v>62.368785702798867</v>
      </c>
      <c r="O47" s="105">
        <v>1.4125018896909973</v>
      </c>
      <c r="P47" s="106"/>
      <c r="Q47" s="106"/>
      <c r="R47" s="106"/>
      <c r="S47" s="106"/>
      <c r="T47" s="106"/>
      <c r="U47" s="106"/>
      <c r="V47" s="106"/>
      <c r="W47" s="106"/>
      <c r="X47" s="106"/>
      <c r="Y47" s="106"/>
      <c r="Z47" s="106"/>
      <c r="AA47" s="106"/>
      <c r="AB47" s="106"/>
      <c r="AC47" s="106"/>
    </row>
    <row r="48" spans="1:29">
      <c r="A48" s="39" t="s">
        <v>46</v>
      </c>
      <c r="B48" s="103">
        <v>14.475299971591239</v>
      </c>
      <c r="C48" s="104">
        <v>0.94331451650068421</v>
      </c>
      <c r="D48" s="101">
        <v>36.944278660458721</v>
      </c>
      <c r="E48" s="102">
        <v>1.7682345402398663</v>
      </c>
      <c r="F48" s="101">
        <v>23.792943887969781</v>
      </c>
      <c r="G48" s="102">
        <v>1.4576580103092742</v>
      </c>
      <c r="H48" s="103">
        <v>38.130701801549478</v>
      </c>
      <c r="I48" s="104">
        <v>1.7865078804212704</v>
      </c>
      <c r="J48" s="101">
        <v>41.415694773701901</v>
      </c>
      <c r="K48" s="102">
        <v>1.499740940989515</v>
      </c>
      <c r="L48" s="101">
        <v>21.134325341850609</v>
      </c>
      <c r="M48" s="102">
        <v>1.0848174922187865</v>
      </c>
      <c r="N48" s="101">
        <v>28.597917537620951</v>
      </c>
      <c r="O48" s="105">
        <v>1.4249524517161769</v>
      </c>
      <c r="P48" s="106"/>
      <c r="Q48" s="106"/>
      <c r="R48" s="106"/>
      <c r="S48" s="106"/>
      <c r="T48" s="106"/>
      <c r="U48" s="106"/>
      <c r="V48" s="106"/>
      <c r="W48" s="106"/>
      <c r="X48" s="106"/>
      <c r="Y48" s="106"/>
      <c r="Z48" s="106"/>
      <c r="AA48" s="106"/>
      <c r="AB48" s="106"/>
      <c r="AC48" s="106"/>
    </row>
    <row r="49" spans="1:29" ht="12.75" customHeight="1">
      <c r="A49" s="39" t="s">
        <v>47</v>
      </c>
      <c r="B49" s="103">
        <v>29.139947622650489</v>
      </c>
      <c r="C49" s="104">
        <v>0.9179438590934772</v>
      </c>
      <c r="D49" s="101">
        <v>49.348690025514827</v>
      </c>
      <c r="E49" s="102">
        <v>1.5087152398806671</v>
      </c>
      <c r="F49" s="101">
        <v>71.003561760291959</v>
      </c>
      <c r="G49" s="102">
        <v>1.1201354691866405</v>
      </c>
      <c r="H49" s="103">
        <v>67.624990654370194</v>
      </c>
      <c r="I49" s="104">
        <v>0.96287037336565595</v>
      </c>
      <c r="J49" s="101">
        <v>54.402336739230833</v>
      </c>
      <c r="K49" s="102">
        <v>1.4030269729906428</v>
      </c>
      <c r="L49" s="101">
        <v>64.724453014946846</v>
      </c>
      <c r="M49" s="102">
        <v>1.3811897100387844</v>
      </c>
      <c r="N49" s="101">
        <v>84.647458551034987</v>
      </c>
      <c r="O49" s="105">
        <v>0.95802838704711524</v>
      </c>
      <c r="P49" s="106"/>
      <c r="Q49" s="106"/>
      <c r="R49" s="106"/>
      <c r="S49" s="106"/>
      <c r="T49" s="106"/>
      <c r="U49" s="106"/>
      <c r="V49" s="106"/>
      <c r="W49" s="106"/>
      <c r="X49" s="106"/>
      <c r="Y49" s="106"/>
      <c r="Z49" s="106"/>
      <c r="AA49" s="106"/>
      <c r="AB49" s="106"/>
      <c r="AC49" s="106"/>
    </row>
    <row r="50" spans="1:29">
      <c r="A50" s="39" t="s">
        <v>48</v>
      </c>
      <c r="B50" s="103">
        <v>20.528291751411579</v>
      </c>
      <c r="C50" s="104">
        <v>0.73175861996669134</v>
      </c>
      <c r="D50" s="101">
        <v>25.000839323681632</v>
      </c>
      <c r="E50" s="102">
        <v>0.69662910262989008</v>
      </c>
      <c r="F50" s="101">
        <v>24.885160659154138</v>
      </c>
      <c r="G50" s="102">
        <v>0.89425319014559779</v>
      </c>
      <c r="H50" s="103">
        <v>54.898949592428806</v>
      </c>
      <c r="I50" s="104">
        <v>1.1088400254367619</v>
      </c>
      <c r="J50" s="101">
        <v>38.478652550109487</v>
      </c>
      <c r="K50" s="102">
        <v>0.93366099967509353</v>
      </c>
      <c r="L50" s="101">
        <v>25.364616393561519</v>
      </c>
      <c r="M50" s="102">
        <v>0.91345449946536195</v>
      </c>
      <c r="N50" s="101">
        <v>46.234069225335077</v>
      </c>
      <c r="O50" s="105">
        <v>1.2337129102805597</v>
      </c>
      <c r="P50" s="106"/>
      <c r="Q50" s="106"/>
      <c r="R50" s="106"/>
      <c r="S50" s="106"/>
      <c r="T50" s="106"/>
      <c r="U50" s="106"/>
      <c r="V50" s="106"/>
      <c r="W50" s="106"/>
      <c r="X50" s="106"/>
      <c r="Y50" s="106"/>
      <c r="Z50" s="106"/>
      <c r="AA50" s="106"/>
      <c r="AB50" s="106"/>
      <c r="AC50" s="106"/>
    </row>
    <row r="51" spans="1:29">
      <c r="A51" s="39" t="s">
        <v>49</v>
      </c>
      <c r="B51" s="103">
        <v>13.302746741090891</v>
      </c>
      <c r="C51" s="104">
        <v>0.61257155634250726</v>
      </c>
      <c r="D51" s="101">
        <v>20.819703649171849</v>
      </c>
      <c r="E51" s="102">
        <v>0.70029698430342968</v>
      </c>
      <c r="F51" s="101">
        <v>19.777347541207611</v>
      </c>
      <c r="G51" s="102">
        <v>0.66510616540803935</v>
      </c>
      <c r="H51" s="103">
        <v>64.430167568118918</v>
      </c>
      <c r="I51" s="104">
        <v>0.99419400232662869</v>
      </c>
      <c r="J51" s="101">
        <v>40.46372750616051</v>
      </c>
      <c r="K51" s="102">
        <v>0.92876553435651987</v>
      </c>
      <c r="L51" s="101">
        <v>21.970947932483359</v>
      </c>
      <c r="M51" s="102">
        <v>0.74790205608451632</v>
      </c>
      <c r="N51" s="101">
        <v>38.076580621829557</v>
      </c>
      <c r="O51" s="105">
        <v>0.81076039270944467</v>
      </c>
      <c r="P51" s="106"/>
      <c r="Q51" s="106"/>
      <c r="R51" s="106"/>
      <c r="S51" s="106"/>
      <c r="T51" s="106"/>
      <c r="U51" s="106"/>
      <c r="V51" s="106"/>
      <c r="W51" s="106"/>
      <c r="X51" s="106"/>
      <c r="Y51" s="106"/>
      <c r="Z51" s="106"/>
      <c r="AA51" s="106"/>
      <c r="AB51" s="106"/>
      <c r="AC51" s="106"/>
    </row>
    <row r="52" spans="1:29">
      <c r="A52" s="39" t="s">
        <v>50</v>
      </c>
      <c r="B52" s="103">
        <v>9.5291739780097604</v>
      </c>
      <c r="C52" s="104">
        <v>0.59887672426125238</v>
      </c>
      <c r="D52" s="101">
        <v>42.891665626203782</v>
      </c>
      <c r="E52" s="102">
        <v>0.99338860901617421</v>
      </c>
      <c r="F52" s="101">
        <v>12.620176248017019</v>
      </c>
      <c r="G52" s="102">
        <v>0.66499230058553216</v>
      </c>
      <c r="H52" s="103">
        <v>30.374830261813749</v>
      </c>
      <c r="I52" s="104">
        <v>0.94083031507357318</v>
      </c>
      <c r="J52" s="101">
        <v>38.154393745334012</v>
      </c>
      <c r="K52" s="102">
        <v>1.0128962624253006</v>
      </c>
      <c r="L52" s="101">
        <v>40.274527863059902</v>
      </c>
      <c r="M52" s="102">
        <v>0.97043602520417827</v>
      </c>
      <c r="N52" s="101">
        <v>42.798590959743699</v>
      </c>
      <c r="O52" s="105">
        <v>0.96748547011327257</v>
      </c>
      <c r="P52" s="106"/>
      <c r="Q52" s="106"/>
      <c r="R52" s="106"/>
      <c r="S52" s="106"/>
      <c r="T52" s="106"/>
      <c r="U52" s="106"/>
      <c r="V52" s="106"/>
      <c r="W52" s="106"/>
      <c r="X52" s="106"/>
      <c r="Y52" s="106"/>
      <c r="Z52" s="106"/>
      <c r="AA52" s="106"/>
      <c r="AB52" s="106"/>
      <c r="AC52" s="106"/>
    </row>
    <row r="53" spans="1:29">
      <c r="A53" s="39" t="s">
        <v>51</v>
      </c>
      <c r="B53" s="103">
        <v>4.1334487947593006</v>
      </c>
      <c r="C53" s="104">
        <v>0.50990194695080693</v>
      </c>
      <c r="D53" s="101">
        <v>47.20177825106726</v>
      </c>
      <c r="E53" s="102">
        <v>1.4465878981954381</v>
      </c>
      <c r="F53" s="101">
        <v>19.267331130085349</v>
      </c>
      <c r="G53" s="102">
        <v>1.1996847548118283</v>
      </c>
      <c r="H53" s="103">
        <v>58.202443046790407</v>
      </c>
      <c r="I53" s="104">
        <v>1.358587311365649</v>
      </c>
      <c r="J53" s="101">
        <v>32.60864050511826</v>
      </c>
      <c r="K53" s="102">
        <v>1.1747114194141985</v>
      </c>
      <c r="L53" s="101">
        <v>33.35720680482433</v>
      </c>
      <c r="M53" s="102">
        <v>1.3230460908002046</v>
      </c>
      <c r="N53" s="101">
        <v>47.997925662502666</v>
      </c>
      <c r="O53" s="105">
        <v>1.3444275023640924</v>
      </c>
      <c r="P53" s="106"/>
      <c r="Q53" s="106"/>
      <c r="R53" s="106"/>
      <c r="S53" s="106"/>
      <c r="T53" s="106"/>
      <c r="U53" s="106"/>
      <c r="V53" s="106"/>
      <c r="W53" s="106"/>
      <c r="X53" s="106"/>
      <c r="Y53" s="106"/>
      <c r="Z53" s="106"/>
      <c r="AA53" s="106"/>
      <c r="AB53" s="106"/>
      <c r="AC53" s="106"/>
    </row>
    <row r="54" spans="1:29">
      <c r="A54" s="39" t="s">
        <v>52</v>
      </c>
      <c r="B54" s="103">
        <v>19.564327559848341</v>
      </c>
      <c r="C54" s="104">
        <v>1.5359125932602575</v>
      </c>
      <c r="D54" s="101">
        <v>42.357776052151102</v>
      </c>
      <c r="E54" s="102">
        <v>1.6299547308939437</v>
      </c>
      <c r="F54" s="101">
        <v>50.637005564372942</v>
      </c>
      <c r="G54" s="102">
        <v>1.9382130793932399</v>
      </c>
      <c r="H54" s="103">
        <v>47.310199991647622</v>
      </c>
      <c r="I54" s="104">
        <v>2.0140249676509487</v>
      </c>
      <c r="J54" s="101">
        <v>25.07800832894123</v>
      </c>
      <c r="K54" s="102">
        <v>1.2833778999306753</v>
      </c>
      <c r="L54" s="101">
        <v>32.774990629028487</v>
      </c>
      <c r="M54" s="102">
        <v>2.2113268944545297</v>
      </c>
      <c r="N54" s="101">
        <v>57.519217608940899</v>
      </c>
      <c r="O54" s="105">
        <v>2.1287836567947616</v>
      </c>
      <c r="P54" s="106"/>
      <c r="Q54" s="106"/>
      <c r="R54" s="106"/>
      <c r="S54" s="106"/>
      <c r="T54" s="106"/>
      <c r="U54" s="106"/>
      <c r="V54" s="106"/>
      <c r="W54" s="106"/>
      <c r="X54" s="106"/>
      <c r="Y54" s="106"/>
      <c r="Z54" s="106"/>
      <c r="AA54" s="106"/>
      <c r="AB54" s="106"/>
      <c r="AC54" s="106"/>
    </row>
    <row r="55" spans="1:29">
      <c r="A55" s="39" t="s">
        <v>53</v>
      </c>
      <c r="B55" s="103">
        <v>9.6380250572787762</v>
      </c>
      <c r="C55" s="104">
        <v>0.52089115788735429</v>
      </c>
      <c r="D55" s="101">
        <v>41.57335534946359</v>
      </c>
      <c r="E55" s="102">
        <v>0.86095136052317289</v>
      </c>
      <c r="F55" s="101">
        <v>28.91125840584683</v>
      </c>
      <c r="G55" s="102">
        <v>0.85670883844563961</v>
      </c>
      <c r="H55" s="103">
        <v>58.60124381184589</v>
      </c>
      <c r="I55" s="104">
        <v>0.95062539436060267</v>
      </c>
      <c r="J55" s="101">
        <v>58.148630395928372</v>
      </c>
      <c r="K55" s="102">
        <v>1.0170989484469906</v>
      </c>
      <c r="L55" s="101">
        <v>53.697954073932067</v>
      </c>
      <c r="M55" s="102">
        <v>1.1681446802702462</v>
      </c>
      <c r="N55" s="101">
        <v>76.300200399515646</v>
      </c>
      <c r="O55" s="105">
        <v>0.80815943327152984</v>
      </c>
      <c r="P55" s="106"/>
      <c r="Q55" s="106"/>
      <c r="R55" s="106"/>
      <c r="S55" s="106"/>
      <c r="T55" s="106"/>
      <c r="U55" s="106"/>
      <c r="V55" s="106"/>
      <c r="W55" s="106"/>
      <c r="X55" s="106"/>
      <c r="Y55" s="106"/>
      <c r="Z55" s="106"/>
      <c r="AA55" s="106"/>
      <c r="AB55" s="106"/>
      <c r="AC55" s="106"/>
    </row>
    <row r="56" spans="1:29">
      <c r="A56" s="39" t="s">
        <v>54</v>
      </c>
      <c r="B56" s="103">
        <v>8.6675359179089426</v>
      </c>
      <c r="C56" s="104">
        <v>0.7226905814622836</v>
      </c>
      <c r="D56" s="101">
        <v>52.471714354703337</v>
      </c>
      <c r="E56" s="102">
        <v>1.0049456252233595</v>
      </c>
      <c r="F56" s="101">
        <v>32.027828074062327</v>
      </c>
      <c r="G56" s="102">
        <v>1.1423892796502744</v>
      </c>
      <c r="H56" s="103">
        <v>56.50625534564665</v>
      </c>
      <c r="I56" s="104">
        <v>1.2519305605377071</v>
      </c>
      <c r="J56" s="101">
        <v>20.104673505125842</v>
      </c>
      <c r="K56" s="102">
        <v>1.1288415850960372</v>
      </c>
      <c r="L56" s="101">
        <v>41.38571292897813</v>
      </c>
      <c r="M56" s="102">
        <v>1.2816207736533551</v>
      </c>
      <c r="N56" s="101">
        <v>32.128579262547383</v>
      </c>
      <c r="O56" s="105">
        <v>1.0479143395626243</v>
      </c>
      <c r="P56" s="106"/>
      <c r="Q56" s="106"/>
      <c r="R56" s="106"/>
      <c r="S56" s="106"/>
      <c r="T56" s="106"/>
      <c r="U56" s="106"/>
      <c r="V56" s="106"/>
      <c r="W56" s="106"/>
      <c r="X56" s="106"/>
      <c r="Y56" s="106"/>
      <c r="Z56" s="106"/>
      <c r="AA56" s="106"/>
      <c r="AB56" s="106"/>
      <c r="AC56" s="106"/>
    </row>
    <row r="57" spans="1:29" ht="12.75" customHeight="1">
      <c r="A57" s="39" t="s">
        <v>55</v>
      </c>
      <c r="B57" s="103">
        <v>14.14843158425651</v>
      </c>
      <c r="C57" s="104">
        <v>0.65938417754724832</v>
      </c>
      <c r="D57" s="101">
        <v>30.270326527735691</v>
      </c>
      <c r="E57" s="102">
        <v>0.80249748311698044</v>
      </c>
      <c r="F57" s="101">
        <v>25.650561053215942</v>
      </c>
      <c r="G57" s="102">
        <v>0.81053677369403632</v>
      </c>
      <c r="H57" s="103">
        <v>71.772440136525105</v>
      </c>
      <c r="I57" s="104">
        <v>0.74717374738917552</v>
      </c>
      <c r="J57" s="101">
        <v>58.010148518237017</v>
      </c>
      <c r="K57" s="102">
        <v>0.78910115853511442</v>
      </c>
      <c r="L57" s="101">
        <v>38.868839232098033</v>
      </c>
      <c r="M57" s="102">
        <v>0.92735022384860777</v>
      </c>
      <c r="N57" s="101">
        <v>55.151758767113449</v>
      </c>
      <c r="O57" s="105">
        <v>0.98408596279079297</v>
      </c>
      <c r="P57" s="106"/>
      <c r="Q57" s="106"/>
      <c r="R57" s="106"/>
      <c r="S57" s="106"/>
      <c r="T57" s="106"/>
      <c r="U57" s="106"/>
      <c r="V57" s="106"/>
      <c r="W57" s="106"/>
      <c r="X57" s="106"/>
      <c r="Y57" s="106"/>
      <c r="Z57" s="106"/>
      <c r="AA57" s="106"/>
      <c r="AB57" s="106"/>
      <c r="AC57" s="106"/>
    </row>
    <row r="58" spans="1:29">
      <c r="A58" s="39" t="s">
        <v>56</v>
      </c>
      <c r="B58" s="103">
        <v>7.8654414803084132</v>
      </c>
      <c r="C58" s="104">
        <v>0.56047801861368196</v>
      </c>
      <c r="D58" s="101">
        <v>41.045568686542218</v>
      </c>
      <c r="E58" s="102">
        <v>0.88350467674893296</v>
      </c>
      <c r="F58" s="101">
        <v>55.1803001650892</v>
      </c>
      <c r="G58" s="102">
        <v>0.92910780792609837</v>
      </c>
      <c r="H58" s="103">
        <v>55.933659454606357</v>
      </c>
      <c r="I58" s="104">
        <v>0.89350492610634114</v>
      </c>
      <c r="J58" s="101">
        <v>39.089744016242143</v>
      </c>
      <c r="K58" s="102">
        <v>0.91906653437596819</v>
      </c>
      <c r="L58" s="101">
        <v>51.305025458608753</v>
      </c>
      <c r="M58" s="102">
        <v>0.9397988908101691</v>
      </c>
      <c r="N58" s="101">
        <v>68.704751832827313</v>
      </c>
      <c r="O58" s="105">
        <v>0.81097447155288227</v>
      </c>
      <c r="P58" s="106"/>
      <c r="Q58" s="106"/>
      <c r="R58" s="106"/>
      <c r="S58" s="106"/>
      <c r="T58" s="106"/>
      <c r="U58" s="106"/>
      <c r="V58" s="106"/>
      <c r="W58" s="106"/>
      <c r="X58" s="106"/>
      <c r="Y58" s="106"/>
      <c r="Z58" s="106"/>
      <c r="AA58" s="106"/>
      <c r="AB58" s="106"/>
      <c r="AC58" s="106"/>
    </row>
    <row r="59" spans="1:29">
      <c r="A59" s="41" t="s">
        <v>57</v>
      </c>
      <c r="B59" s="101">
        <v>7.8692774571774633</v>
      </c>
      <c r="C59" s="104">
        <v>0.36256817972199312</v>
      </c>
      <c r="D59" s="101">
        <v>42.391949895750173</v>
      </c>
      <c r="E59" s="102">
        <v>0.66536637546850863</v>
      </c>
      <c r="F59" s="101">
        <v>33.782784757906612</v>
      </c>
      <c r="G59" s="102">
        <v>0.63488419831456167</v>
      </c>
      <c r="H59" s="103">
        <v>43.35288615426434</v>
      </c>
      <c r="I59" s="104">
        <v>0.67256345353444091</v>
      </c>
      <c r="J59" s="101">
        <v>32.073354468342487</v>
      </c>
      <c r="K59" s="102">
        <v>0.53863372328870285</v>
      </c>
      <c r="L59" s="101">
        <v>32.008612978154389</v>
      </c>
      <c r="M59" s="102">
        <v>0.60067804658216695</v>
      </c>
      <c r="N59" s="101">
        <v>55.243252847876647</v>
      </c>
      <c r="O59" s="105">
        <v>0.60162358969419816</v>
      </c>
      <c r="P59" s="106"/>
      <c r="Q59" s="106"/>
      <c r="R59" s="106"/>
      <c r="S59" s="106"/>
      <c r="T59" s="106"/>
      <c r="U59" s="106"/>
      <c r="V59" s="106"/>
      <c r="W59" s="106"/>
      <c r="X59" s="106"/>
      <c r="Y59" s="106"/>
      <c r="Z59" s="106"/>
      <c r="AA59" s="106"/>
      <c r="AB59" s="106"/>
      <c r="AC59" s="106"/>
    </row>
    <row r="60" spans="1:29">
      <c r="A60" s="39" t="s">
        <v>58</v>
      </c>
      <c r="B60" s="103">
        <v>8.2595470968409472</v>
      </c>
      <c r="C60" s="104">
        <v>1.2466819287841981</v>
      </c>
      <c r="D60" s="101">
        <v>38.217036727919513</v>
      </c>
      <c r="E60" s="102">
        <v>1.636306483871218</v>
      </c>
      <c r="F60" s="101">
        <v>18.81866455258697</v>
      </c>
      <c r="G60" s="102">
        <v>1.4107208424173232</v>
      </c>
      <c r="H60" s="103">
        <v>48.505394805205263</v>
      </c>
      <c r="I60" s="104">
        <v>1.8852415430369993</v>
      </c>
      <c r="J60" s="101">
        <v>42.322661422672347</v>
      </c>
      <c r="K60" s="102">
        <v>1.7439590265545364</v>
      </c>
      <c r="L60" s="101">
        <v>27.261552607326781</v>
      </c>
      <c r="M60" s="102">
        <v>1.4266355600845015</v>
      </c>
      <c r="N60" s="101">
        <v>46.942941719527688</v>
      </c>
      <c r="O60" s="105">
        <v>1.4553992347585025</v>
      </c>
      <c r="P60" s="106"/>
      <c r="Q60" s="106"/>
      <c r="R60" s="106"/>
      <c r="S60" s="106"/>
      <c r="T60" s="106"/>
      <c r="U60" s="106"/>
      <c r="V60" s="106"/>
      <c r="W60" s="106"/>
      <c r="X60" s="106"/>
      <c r="Y60" s="106"/>
      <c r="Z60" s="106"/>
      <c r="AA60" s="106"/>
      <c r="AB60" s="106"/>
      <c r="AC60" s="106"/>
    </row>
    <row r="61" spans="1:29">
      <c r="A61" s="41" t="s">
        <v>59</v>
      </c>
      <c r="B61" s="101">
        <v>19.94097657389251</v>
      </c>
      <c r="C61" s="104">
        <v>1.1819267960627906</v>
      </c>
      <c r="D61" s="101">
        <v>33.671075338469223</v>
      </c>
      <c r="E61" s="102">
        <v>1.6115051706068961</v>
      </c>
      <c r="F61" s="101">
        <v>41.756445102594647</v>
      </c>
      <c r="G61" s="102">
        <v>1.7946514085097471</v>
      </c>
      <c r="H61" s="103">
        <v>38.840601874158331</v>
      </c>
      <c r="I61" s="104">
        <v>1.5501121844392531</v>
      </c>
      <c r="J61" s="101">
        <v>18.46378916332803</v>
      </c>
      <c r="K61" s="102">
        <v>1.1734272000573365</v>
      </c>
      <c r="L61" s="101">
        <v>23.600245826057311</v>
      </c>
      <c r="M61" s="102">
        <v>1.2105131761745278</v>
      </c>
      <c r="N61" s="101">
        <v>35.729849963441382</v>
      </c>
      <c r="O61" s="105">
        <v>1.4641515107959415</v>
      </c>
      <c r="P61" s="106"/>
      <c r="Q61" s="106"/>
      <c r="R61" s="106"/>
      <c r="S61" s="106"/>
      <c r="T61" s="106"/>
      <c r="U61" s="106"/>
      <c r="V61" s="106"/>
      <c r="W61" s="106"/>
      <c r="X61" s="106"/>
      <c r="Y61" s="106"/>
      <c r="Z61" s="106"/>
      <c r="AA61" s="106"/>
      <c r="AB61" s="106"/>
      <c r="AC61" s="106"/>
    </row>
    <row r="62" spans="1:29">
      <c r="A62" s="121" t="s">
        <v>232</v>
      </c>
      <c r="B62" s="103">
        <v>11.04590271012562</v>
      </c>
      <c r="C62" s="104">
        <v>0.1340613141176622</v>
      </c>
      <c r="D62" s="101">
        <v>44.600167417191891</v>
      </c>
      <c r="E62" s="102">
        <v>0.2285252205191689</v>
      </c>
      <c r="F62" s="101">
        <v>31.82827206771961</v>
      </c>
      <c r="G62" s="102">
        <v>0.2203491236109115</v>
      </c>
      <c r="H62" s="103">
        <v>54.38850938605853</v>
      </c>
      <c r="I62" s="104">
        <v>0.2381664687565844</v>
      </c>
      <c r="J62" s="101">
        <v>37.30075899929458</v>
      </c>
      <c r="K62" s="102">
        <v>0.20982600755278299</v>
      </c>
      <c r="L62" s="101">
        <v>38.159846645846009</v>
      </c>
      <c r="M62" s="102">
        <v>0.22103923129922221</v>
      </c>
      <c r="N62" s="101">
        <v>47.633597711180769</v>
      </c>
      <c r="O62" s="105">
        <v>0.23386344947883861</v>
      </c>
      <c r="P62" s="106"/>
      <c r="Q62" s="106"/>
      <c r="R62" s="106"/>
      <c r="S62" s="106"/>
      <c r="T62" s="106"/>
      <c r="U62" s="106"/>
      <c r="V62" s="106"/>
      <c r="W62" s="106"/>
      <c r="X62" s="106"/>
      <c r="Y62" s="106"/>
      <c r="Z62" s="106"/>
      <c r="AA62" s="106"/>
      <c r="AB62" s="106"/>
      <c r="AC62" s="106"/>
    </row>
    <row r="63" spans="1:29" ht="12.75" customHeight="1">
      <c r="A63" s="121" t="s">
        <v>235</v>
      </c>
      <c r="B63" s="103">
        <v>10.29478645324707</v>
      </c>
      <c r="C63" s="104">
        <v>0.20532867312431341</v>
      </c>
      <c r="D63" s="101">
        <v>43.475265502929688</v>
      </c>
      <c r="E63" s="102">
        <v>0.37197807431221008</v>
      </c>
      <c r="F63" s="101">
        <v>26.683225631713871</v>
      </c>
      <c r="G63" s="102">
        <v>0.39150691032409668</v>
      </c>
      <c r="H63" s="103">
        <v>52.946239471435547</v>
      </c>
      <c r="I63" s="104">
        <v>0.37526443600654602</v>
      </c>
      <c r="J63" s="101">
        <v>38.670780181884773</v>
      </c>
      <c r="K63" s="102">
        <v>0.3475030660629273</v>
      </c>
      <c r="L63" s="101">
        <v>39.132453918457031</v>
      </c>
      <c r="M63" s="102">
        <v>0.37997478246688843</v>
      </c>
      <c r="N63" s="101">
        <v>53.121791839599609</v>
      </c>
      <c r="O63" s="105">
        <v>0.37181699275970459</v>
      </c>
      <c r="P63" s="106"/>
      <c r="Q63" s="106"/>
      <c r="R63" s="106"/>
      <c r="S63" s="106"/>
      <c r="T63" s="106"/>
      <c r="U63" s="106"/>
      <c r="V63" s="106"/>
      <c r="W63" s="106"/>
      <c r="X63" s="106"/>
      <c r="Y63" s="106"/>
      <c r="Z63" s="106"/>
      <c r="AA63" s="106"/>
      <c r="AB63" s="106"/>
      <c r="AC63" s="106"/>
    </row>
    <row r="64" spans="1:29" ht="13.5" thickBot="1">
      <c r="A64" s="122" t="s">
        <v>236</v>
      </c>
      <c r="B64" s="110">
        <v>11.995634741959559</v>
      </c>
      <c r="C64" s="111">
        <v>0.1127987888130137</v>
      </c>
      <c r="D64" s="108">
        <v>42.926920191211423</v>
      </c>
      <c r="E64" s="109">
        <v>0.1864689215463079</v>
      </c>
      <c r="F64" s="108">
        <v>32.35292882374744</v>
      </c>
      <c r="G64" s="109">
        <v>0.18079509532256149</v>
      </c>
      <c r="H64" s="110">
        <v>52.515334480322473</v>
      </c>
      <c r="I64" s="111">
        <v>0.19033096807613839</v>
      </c>
      <c r="J64" s="108">
        <v>37.609383127659093</v>
      </c>
      <c r="K64" s="109">
        <v>0.17204888254518491</v>
      </c>
      <c r="L64" s="108">
        <v>36.331140286211529</v>
      </c>
      <c r="M64" s="109">
        <v>0.18029888457808191</v>
      </c>
      <c r="N64" s="108">
        <v>48.600455363578632</v>
      </c>
      <c r="O64" s="112">
        <v>0.19181775407716781</v>
      </c>
      <c r="P64" s="106"/>
      <c r="Q64" s="106"/>
      <c r="R64" s="106"/>
      <c r="S64" s="106"/>
      <c r="T64" s="106"/>
      <c r="U64" s="106"/>
      <c r="V64" s="106"/>
      <c r="W64" s="106"/>
      <c r="X64" s="106"/>
      <c r="Y64" s="106"/>
      <c r="Z64" s="106"/>
      <c r="AA64" s="106"/>
      <c r="AB64" s="106"/>
      <c r="AC64" s="106"/>
    </row>
    <row r="65" spans="1:29">
      <c r="A65" s="113"/>
      <c r="B65" s="103"/>
      <c r="C65" s="104"/>
      <c r="D65" s="103"/>
      <c r="E65" s="104"/>
      <c r="F65" s="103"/>
      <c r="G65" s="104"/>
      <c r="H65" s="103"/>
      <c r="I65" s="104"/>
      <c r="J65" s="103"/>
      <c r="K65" s="104"/>
      <c r="L65" s="103"/>
      <c r="M65" s="104"/>
      <c r="N65" s="103"/>
      <c r="O65" s="104"/>
      <c r="P65" s="106"/>
      <c r="Q65" s="106"/>
      <c r="R65" s="106"/>
      <c r="S65" s="106"/>
      <c r="T65" s="106"/>
      <c r="U65" s="106"/>
      <c r="V65" s="106"/>
      <c r="W65" s="106"/>
      <c r="X65" s="106"/>
      <c r="Y65" s="106"/>
      <c r="Z65" s="106"/>
      <c r="AA65" s="106"/>
      <c r="AB65" s="106"/>
      <c r="AC65" s="106"/>
    </row>
    <row r="66" spans="1:29">
      <c r="A66" s="46" t="s">
        <v>153</v>
      </c>
      <c r="B66" s="103"/>
      <c r="C66" s="104"/>
      <c r="D66" s="103"/>
      <c r="E66" s="104"/>
      <c r="F66" s="103"/>
      <c r="G66" s="104"/>
      <c r="H66" s="103"/>
      <c r="I66" s="104"/>
      <c r="J66" s="103"/>
      <c r="K66" s="104"/>
      <c r="L66" s="103"/>
      <c r="M66" s="104"/>
      <c r="N66" s="103"/>
      <c r="O66" s="104"/>
      <c r="P66" s="106"/>
      <c r="Q66" s="106"/>
      <c r="R66" s="106"/>
      <c r="S66" s="106"/>
      <c r="T66" s="106"/>
      <c r="U66" s="106"/>
      <c r="V66" s="106"/>
      <c r="W66" s="106"/>
      <c r="X66" s="106"/>
      <c r="Y66" s="106"/>
      <c r="Z66" s="106"/>
      <c r="AA66" s="106"/>
      <c r="AB66" s="106"/>
      <c r="AC66" s="106"/>
    </row>
    <row r="67" spans="1:29">
      <c r="A67" s="74" t="s">
        <v>281</v>
      </c>
      <c r="B67" s="103"/>
      <c r="C67" s="104"/>
      <c r="D67" s="103"/>
      <c r="E67" s="104"/>
      <c r="F67" s="103"/>
      <c r="G67" s="104"/>
      <c r="H67" s="103"/>
      <c r="I67" s="104"/>
      <c r="J67" s="106"/>
      <c r="K67" s="106"/>
      <c r="L67" s="106"/>
      <c r="M67" s="106"/>
      <c r="N67" s="106"/>
      <c r="O67" s="106"/>
      <c r="P67" s="106"/>
      <c r="Q67" s="106"/>
      <c r="R67" s="106"/>
      <c r="S67" s="106"/>
      <c r="T67" s="106"/>
      <c r="U67" s="106"/>
      <c r="V67" s="106"/>
      <c r="W67" s="106"/>
      <c r="X67" s="106"/>
      <c r="Y67" s="106"/>
      <c r="Z67" s="106"/>
      <c r="AA67" s="106"/>
      <c r="AB67" s="106"/>
      <c r="AC67" s="106"/>
    </row>
    <row r="68" spans="1:29">
      <c r="A68" s="4" t="s">
        <v>358</v>
      </c>
    </row>
    <row r="69" spans="1:29">
      <c r="A69" s="175" t="s">
        <v>366</v>
      </c>
    </row>
    <row r="70" spans="1:29">
      <c r="A70" s="176" t="s">
        <v>367</v>
      </c>
    </row>
    <row r="71" spans="1:29">
      <c r="A71" s="9" t="s">
        <v>449</v>
      </c>
    </row>
  </sheetData>
  <customSheetViews>
    <customSheetView guid="{433478C0-E6D4-4033-8C84-4B6BFBA35ADF}" scale="80" showGridLines="0" topLeftCell="A22">
      <selection activeCell="A12" sqref="A12:A63"/>
      <pageMargins left="0.7" right="0.7" top="0.75" bottom="0.75" header="0.3" footer="0.3"/>
      <pageSetup paperSize="9" orientation="portrait" r:id="rId1"/>
    </customSheetView>
    <customSheetView guid="{264B598C-C778-4757-8A7B-AFD5A2357E55}" scale="80" showGridLines="0" topLeftCell="A7">
      <selection activeCell="A12" sqref="A12:A63"/>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C32"/>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82"/>
      <c r="J1" s="5"/>
    </row>
    <row r="2" spans="1:29">
      <c r="A2" s="82" t="s">
        <v>404</v>
      </c>
      <c r="J2" s="5"/>
    </row>
    <row r="3" spans="1:29">
      <c r="A3" s="96" t="s">
        <v>194</v>
      </c>
    </row>
    <row r="4" spans="1:29">
      <c r="A4" s="31" t="s">
        <v>260</v>
      </c>
    </row>
    <row r="5" spans="1:29" ht="12.75" customHeight="1">
      <c r="A5" s="3"/>
      <c r="B5" s="3"/>
      <c r="C5" s="3"/>
    </row>
    <row r="6" spans="1:29">
      <c r="A6" s="18"/>
    </row>
    <row r="7" spans="1:29" s="20" customFormat="1" ht="13.5" thickBot="1">
      <c r="A7" s="19"/>
    </row>
    <row r="8" spans="1:29" s="20" customFormat="1" ht="29.25" customHeight="1">
      <c r="A8" s="55"/>
      <c r="B8" s="267" t="s">
        <v>154</v>
      </c>
      <c r="C8" s="268"/>
      <c r="D8" s="268"/>
      <c r="E8" s="268"/>
      <c r="F8" s="268"/>
      <c r="G8" s="268"/>
      <c r="H8" s="268"/>
      <c r="I8" s="268"/>
      <c r="J8" s="268"/>
      <c r="K8" s="268"/>
      <c r="L8" s="268"/>
      <c r="M8" s="268"/>
      <c r="N8" s="268"/>
      <c r="O8" s="269"/>
    </row>
    <row r="9" spans="1:29" s="20" customFormat="1" ht="95.1" customHeight="1">
      <c r="A9" s="79"/>
      <c r="B9" s="283" t="s">
        <v>280</v>
      </c>
      <c r="C9" s="285"/>
      <c r="D9" s="283" t="s">
        <v>112</v>
      </c>
      <c r="E9" s="285"/>
      <c r="F9" s="283" t="s">
        <v>113</v>
      </c>
      <c r="G9" s="285"/>
      <c r="H9" s="283" t="s">
        <v>121</v>
      </c>
      <c r="I9" s="292"/>
      <c r="J9" s="283" t="s">
        <v>117</v>
      </c>
      <c r="K9" s="285"/>
      <c r="L9" s="283" t="s">
        <v>114</v>
      </c>
      <c r="M9" s="285"/>
      <c r="N9" s="283" t="s">
        <v>115</v>
      </c>
      <c r="O9" s="286"/>
    </row>
    <row r="10" spans="1:29" s="4" customFormat="1">
      <c r="A10" s="80"/>
      <c r="B10" s="22" t="s">
        <v>11</v>
      </c>
      <c r="C10" s="23" t="s">
        <v>12</v>
      </c>
      <c r="D10" s="22" t="s">
        <v>11</v>
      </c>
      <c r="E10" s="23" t="s">
        <v>12</v>
      </c>
      <c r="F10" s="22" t="s">
        <v>11</v>
      </c>
      <c r="G10" s="23" t="s">
        <v>12</v>
      </c>
      <c r="H10" s="21" t="s">
        <v>11</v>
      </c>
      <c r="I10" s="21" t="s">
        <v>12</v>
      </c>
      <c r="J10" s="22" t="s">
        <v>11</v>
      </c>
      <c r="K10" s="23" t="s">
        <v>12</v>
      </c>
      <c r="L10" s="22" t="s">
        <v>11</v>
      </c>
      <c r="M10" s="23" t="s">
        <v>12</v>
      </c>
      <c r="N10" s="22" t="s">
        <v>11</v>
      </c>
      <c r="O10" s="24" t="s">
        <v>12</v>
      </c>
    </row>
    <row r="11" spans="1:29">
      <c r="A11" s="78"/>
      <c r="B11" s="97"/>
      <c r="C11" s="98"/>
      <c r="D11" s="97"/>
      <c r="E11" s="98"/>
      <c r="F11" s="97"/>
      <c r="G11" s="98"/>
      <c r="H11" s="57"/>
      <c r="I11" s="57"/>
      <c r="J11" s="97"/>
      <c r="K11" s="98"/>
      <c r="L11" s="97"/>
      <c r="M11" s="98"/>
      <c r="N11" s="97"/>
      <c r="O11" s="99"/>
      <c r="P11" s="100"/>
      <c r="Q11" s="100"/>
      <c r="R11" s="100"/>
      <c r="S11" s="100"/>
      <c r="T11" s="100"/>
      <c r="U11" s="100"/>
      <c r="V11" s="100"/>
      <c r="W11" s="100"/>
      <c r="X11" s="100"/>
      <c r="Y11" s="100"/>
      <c r="Z11" s="100"/>
      <c r="AA11" s="100"/>
      <c r="AB11" s="100"/>
      <c r="AC11" s="100"/>
    </row>
    <row r="12" spans="1:29">
      <c r="A12" s="41" t="s">
        <v>202</v>
      </c>
      <c r="B12" s="101">
        <v>8.0404648659284153</v>
      </c>
      <c r="C12" s="102">
        <v>0.60755153352404312</v>
      </c>
      <c r="D12" s="101">
        <v>37.740935136097931</v>
      </c>
      <c r="E12" s="102">
        <v>0.99359005542565237</v>
      </c>
      <c r="F12" s="101">
        <v>18.416201484641221</v>
      </c>
      <c r="G12" s="102">
        <v>0.8146081514343132</v>
      </c>
      <c r="H12" s="103">
        <v>43.778022568886662</v>
      </c>
      <c r="I12" s="104">
        <v>1.077034128528167</v>
      </c>
      <c r="J12" s="101">
        <v>30.16987798028773</v>
      </c>
      <c r="K12" s="102">
        <v>1.0328114457126425</v>
      </c>
      <c r="L12" s="101">
        <v>19.087850278942</v>
      </c>
      <c r="M12" s="102">
        <v>0.89467087143419455</v>
      </c>
      <c r="N12" s="101">
        <v>20.069670923346091</v>
      </c>
      <c r="O12" s="105">
        <v>0.829244176938007</v>
      </c>
      <c r="P12" s="106"/>
      <c r="Q12" s="106"/>
      <c r="R12" s="106"/>
      <c r="S12" s="106"/>
      <c r="T12" s="106"/>
      <c r="U12" s="106"/>
      <c r="V12" s="106"/>
      <c r="W12" s="106"/>
      <c r="X12" s="106"/>
      <c r="Y12" s="106"/>
      <c r="Z12" s="106"/>
      <c r="AA12" s="106"/>
      <c r="AB12" s="106"/>
      <c r="AC12" s="106"/>
    </row>
    <row r="13" spans="1:29">
      <c r="A13" s="41" t="s">
        <v>21</v>
      </c>
      <c r="B13" s="101">
        <v>19.129776894584559</v>
      </c>
      <c r="C13" s="102">
        <v>0.90528596127308358</v>
      </c>
      <c r="D13" s="101">
        <v>57.407367243115658</v>
      </c>
      <c r="E13" s="102">
        <v>1.3000750598735167</v>
      </c>
      <c r="F13" s="101">
        <v>36.455544873383502</v>
      </c>
      <c r="G13" s="102">
        <v>1.4322930914224463</v>
      </c>
      <c r="H13" s="103">
        <v>63.962438166690738</v>
      </c>
      <c r="I13" s="104">
        <v>1.3838484373400368</v>
      </c>
      <c r="J13" s="101">
        <v>62.170385503547379</v>
      </c>
      <c r="K13" s="102">
        <v>1.4119964969388914</v>
      </c>
      <c r="L13" s="101">
        <v>41.168362016215042</v>
      </c>
      <c r="M13" s="102">
        <v>1.5129678600306748</v>
      </c>
      <c r="N13" s="101">
        <v>53.842644308445912</v>
      </c>
      <c r="O13" s="105">
        <v>1.4099529525884302</v>
      </c>
      <c r="P13" s="106"/>
      <c r="Q13" s="106"/>
      <c r="R13" s="106"/>
      <c r="S13" s="106"/>
      <c r="T13" s="106"/>
      <c r="U13" s="106"/>
      <c r="V13" s="106"/>
      <c r="W13" s="106"/>
      <c r="X13" s="106"/>
      <c r="Y13" s="106"/>
      <c r="Z13" s="106"/>
      <c r="AA13" s="106"/>
      <c r="AB13" s="106"/>
      <c r="AC13" s="106"/>
    </row>
    <row r="14" spans="1:29">
      <c r="A14" s="41" t="s">
        <v>26</v>
      </c>
      <c r="B14" s="101">
        <v>6.3167542726312584</v>
      </c>
      <c r="C14" s="102">
        <v>0.55081334435626428</v>
      </c>
      <c r="D14" s="101">
        <v>56.573699799797659</v>
      </c>
      <c r="E14" s="102">
        <v>0.94794906649340605</v>
      </c>
      <c r="F14" s="101">
        <v>22.685502748031709</v>
      </c>
      <c r="G14" s="102">
        <v>0.76950084598385982</v>
      </c>
      <c r="H14" s="103">
        <v>50.544876122861332</v>
      </c>
      <c r="I14" s="104">
        <v>1.0840755587992508</v>
      </c>
      <c r="J14" s="101">
        <v>20.748276264058958</v>
      </c>
      <c r="K14" s="102">
        <v>0.77121279727398007</v>
      </c>
      <c r="L14" s="101">
        <v>37.606551199142437</v>
      </c>
      <c r="M14" s="102">
        <v>0.99207340813863365</v>
      </c>
      <c r="N14" s="101">
        <v>39.808655604193831</v>
      </c>
      <c r="O14" s="105">
        <v>0.9901728997291489</v>
      </c>
      <c r="P14" s="106"/>
      <c r="Q14" s="106"/>
      <c r="R14" s="106"/>
      <c r="S14" s="106"/>
      <c r="T14" s="106"/>
      <c r="U14" s="106"/>
      <c r="V14" s="106"/>
      <c r="W14" s="106"/>
      <c r="X14" s="106"/>
      <c r="Y14" s="106"/>
      <c r="Z14" s="106"/>
      <c r="AA14" s="106"/>
      <c r="AB14" s="106"/>
      <c r="AC14" s="106"/>
    </row>
    <row r="15" spans="1:29">
      <c r="A15" s="41" t="s">
        <v>239</v>
      </c>
      <c r="B15" s="101">
        <v>7.7121149443357293</v>
      </c>
      <c r="C15" s="102">
        <v>0.89351918975735412</v>
      </c>
      <c r="D15" s="101">
        <v>48.441841229776813</v>
      </c>
      <c r="E15" s="102">
        <v>1.4273715430644123</v>
      </c>
      <c r="F15" s="101">
        <v>18.551585447994299</v>
      </c>
      <c r="G15" s="102">
        <v>1.0576424673630502</v>
      </c>
      <c r="H15" s="103">
        <v>47.056021144105493</v>
      </c>
      <c r="I15" s="104">
        <v>1.3686567763368218</v>
      </c>
      <c r="J15" s="101">
        <v>29.435443644830571</v>
      </c>
      <c r="K15" s="102">
        <v>1.2049635381945125</v>
      </c>
      <c r="L15" s="101">
        <v>24.377107436496299</v>
      </c>
      <c r="M15" s="102">
        <v>1.2197397184250323</v>
      </c>
      <c r="N15" s="101">
        <v>35.805228430334722</v>
      </c>
      <c r="O15" s="105">
        <v>1.3900463957315312</v>
      </c>
      <c r="P15" s="106"/>
      <c r="Q15" s="106"/>
      <c r="R15" s="106"/>
      <c r="S15" s="106"/>
      <c r="T15" s="106"/>
      <c r="U15" s="106"/>
      <c r="V15" s="106"/>
      <c r="W15" s="106"/>
      <c r="X15" s="106"/>
      <c r="Y15" s="106"/>
      <c r="Z15" s="106"/>
      <c r="AA15" s="106"/>
      <c r="AB15" s="106"/>
      <c r="AC15" s="106"/>
    </row>
    <row r="16" spans="1:29" ht="12.75" customHeight="1">
      <c r="A16" s="41" t="s">
        <v>29</v>
      </c>
      <c r="B16" s="101">
        <v>13.566355248177381</v>
      </c>
      <c r="C16" s="102">
        <v>1.1977432638028083</v>
      </c>
      <c r="D16" s="101">
        <v>27.400812454069118</v>
      </c>
      <c r="E16" s="102">
        <v>1.6508162260607884</v>
      </c>
      <c r="F16" s="101">
        <v>36.295953148947682</v>
      </c>
      <c r="G16" s="102">
        <v>1.8514003036290205</v>
      </c>
      <c r="H16" s="103">
        <v>60.552198939640981</v>
      </c>
      <c r="I16" s="104">
        <v>2.1144518971921733</v>
      </c>
      <c r="J16" s="101">
        <v>53.21525434053023</v>
      </c>
      <c r="K16" s="102">
        <v>2.1758093322244947</v>
      </c>
      <c r="L16" s="101">
        <v>47.062058619844613</v>
      </c>
      <c r="M16" s="102">
        <v>1.9430961343391073</v>
      </c>
      <c r="N16" s="101">
        <v>52.23689524182624</v>
      </c>
      <c r="O16" s="105">
        <v>2.324656732570582</v>
      </c>
      <c r="P16" s="106"/>
      <c r="Q16" s="106"/>
      <c r="R16" s="106"/>
      <c r="S16" s="106"/>
      <c r="T16" s="106"/>
      <c r="U16" s="106"/>
      <c r="V16" s="106"/>
      <c r="W16" s="106"/>
      <c r="X16" s="106"/>
      <c r="Y16" s="106"/>
      <c r="Z16" s="106"/>
      <c r="AA16" s="106"/>
      <c r="AB16" s="106"/>
      <c r="AC16" s="106"/>
    </row>
    <row r="17" spans="1:29">
      <c r="A17" s="41" t="s">
        <v>34</v>
      </c>
      <c r="B17" s="101">
        <v>30.572524503392909</v>
      </c>
      <c r="C17" s="102">
        <v>0.88802870077515039</v>
      </c>
      <c r="D17" s="101">
        <v>61.106271685559953</v>
      </c>
      <c r="E17" s="102">
        <v>0.92970348889527155</v>
      </c>
      <c r="F17" s="101">
        <v>56.91969735944199</v>
      </c>
      <c r="G17" s="102">
        <v>1.0183291893107067</v>
      </c>
      <c r="H17" s="103">
        <v>84.252862870474132</v>
      </c>
      <c r="I17" s="104">
        <v>0.58050014511481929</v>
      </c>
      <c r="J17" s="101">
        <v>71.131597798500692</v>
      </c>
      <c r="K17" s="102">
        <v>0.8281816844128389</v>
      </c>
      <c r="L17" s="101">
        <v>37.383082398266822</v>
      </c>
      <c r="M17" s="102">
        <v>0.96210479758877865</v>
      </c>
      <c r="N17" s="101">
        <v>43.602535466009037</v>
      </c>
      <c r="O17" s="105">
        <v>0.88179501148251926</v>
      </c>
      <c r="P17" s="106"/>
      <c r="Q17" s="106"/>
      <c r="R17" s="106"/>
      <c r="S17" s="106"/>
      <c r="T17" s="106"/>
      <c r="U17" s="106"/>
      <c r="V17" s="106"/>
      <c r="W17" s="106"/>
      <c r="X17" s="106"/>
      <c r="Y17" s="106"/>
      <c r="Z17" s="106"/>
      <c r="AA17" s="106"/>
      <c r="AB17" s="106"/>
      <c r="AC17" s="106"/>
    </row>
    <row r="18" spans="1:29">
      <c r="A18" s="41" t="s">
        <v>36</v>
      </c>
      <c r="B18" s="101">
        <v>35.430946225389192</v>
      </c>
      <c r="C18" s="102">
        <v>1.0443769549300719</v>
      </c>
      <c r="D18" s="101">
        <v>50.487536838499523</v>
      </c>
      <c r="E18" s="102">
        <v>1.0337199705528672</v>
      </c>
      <c r="F18" s="101">
        <v>62.914866057887266</v>
      </c>
      <c r="G18" s="102">
        <v>0.86945155992383372</v>
      </c>
      <c r="H18" s="103">
        <v>81.771670253844448</v>
      </c>
      <c r="I18" s="104">
        <v>0.80206685379559439</v>
      </c>
      <c r="J18" s="101">
        <v>63.293959286374943</v>
      </c>
      <c r="K18" s="102">
        <v>1.0607775234573575</v>
      </c>
      <c r="L18" s="101">
        <v>36.754436439896359</v>
      </c>
      <c r="M18" s="102">
        <v>1.0650648424422169</v>
      </c>
      <c r="N18" s="101">
        <v>59.168737114198983</v>
      </c>
      <c r="O18" s="105">
        <v>1.2319246765197618</v>
      </c>
      <c r="P18" s="106"/>
      <c r="Q18" s="106"/>
      <c r="R18" s="106"/>
      <c r="S18" s="106"/>
      <c r="T18" s="106"/>
      <c r="U18" s="106"/>
      <c r="V18" s="106"/>
      <c r="W18" s="106"/>
      <c r="X18" s="106"/>
      <c r="Y18" s="106"/>
      <c r="Z18" s="106"/>
      <c r="AA18" s="106"/>
      <c r="AB18" s="106"/>
      <c r="AC18" s="106"/>
    </row>
    <row r="19" spans="1:29">
      <c r="A19" s="41" t="s">
        <v>53</v>
      </c>
      <c r="B19" s="101">
        <v>11.709264276508311</v>
      </c>
      <c r="C19" s="102">
        <v>0.57564384270569635</v>
      </c>
      <c r="D19" s="101">
        <v>49.459605539530202</v>
      </c>
      <c r="E19" s="102">
        <v>1.0119336746391905</v>
      </c>
      <c r="F19" s="101">
        <v>22.342363544511489</v>
      </c>
      <c r="G19" s="102">
        <v>1.0035770744850063</v>
      </c>
      <c r="H19" s="103">
        <v>50.249637868409607</v>
      </c>
      <c r="I19" s="104">
        <v>1.0823634132431654</v>
      </c>
      <c r="J19" s="101">
        <v>57.304132569301579</v>
      </c>
      <c r="K19" s="102">
        <v>0.95746173335938534</v>
      </c>
      <c r="L19" s="101">
        <v>39.766487471957852</v>
      </c>
      <c r="M19" s="102">
        <v>0.90255876768387</v>
      </c>
      <c r="N19" s="101">
        <v>67.714371706924695</v>
      </c>
      <c r="O19" s="105">
        <v>1.0176070682185232</v>
      </c>
      <c r="P19" s="106"/>
      <c r="Q19" s="106"/>
      <c r="R19" s="106"/>
      <c r="S19" s="106"/>
      <c r="T19" s="106"/>
      <c r="U19" s="106"/>
      <c r="V19" s="106"/>
      <c r="W19" s="106"/>
      <c r="X19" s="106"/>
      <c r="Y19" s="106"/>
      <c r="Z19" s="106"/>
      <c r="AA19" s="106"/>
      <c r="AB19" s="106"/>
      <c r="AC19" s="106"/>
    </row>
    <row r="20" spans="1:29">
      <c r="A20" s="41" t="s">
        <v>54</v>
      </c>
      <c r="B20" s="101">
        <v>7.9766633186157554</v>
      </c>
      <c r="C20" s="102">
        <v>0.79567992966689027</v>
      </c>
      <c r="D20" s="101">
        <v>48.671552522006699</v>
      </c>
      <c r="E20" s="102">
        <v>1.2757238717874055</v>
      </c>
      <c r="F20" s="101">
        <v>25.85905841639121</v>
      </c>
      <c r="G20" s="102">
        <v>1.0375786983531095</v>
      </c>
      <c r="H20" s="103">
        <v>51.450241191678501</v>
      </c>
      <c r="I20" s="104">
        <v>1.3680191140984805</v>
      </c>
      <c r="J20" s="101">
        <v>20.15946279779217</v>
      </c>
      <c r="K20" s="102">
        <v>1.1061087486270946</v>
      </c>
      <c r="L20" s="101">
        <v>36.17365232214523</v>
      </c>
      <c r="M20" s="102">
        <v>1.2967480095602046</v>
      </c>
      <c r="N20" s="101">
        <v>26.154574438242062</v>
      </c>
      <c r="O20" s="105">
        <v>0.90443638437336271</v>
      </c>
      <c r="P20" s="106"/>
      <c r="Q20" s="106"/>
      <c r="R20" s="106"/>
      <c r="S20" s="106"/>
      <c r="T20" s="106"/>
      <c r="U20" s="106"/>
      <c r="V20" s="106"/>
      <c r="W20" s="106"/>
      <c r="X20" s="106"/>
      <c r="Y20" s="106"/>
      <c r="Z20" s="106"/>
      <c r="AA20" s="106"/>
      <c r="AB20" s="106"/>
      <c r="AC20" s="106"/>
    </row>
    <row r="21" spans="1:29">
      <c r="A21" s="41" t="s">
        <v>55</v>
      </c>
      <c r="B21" s="101">
        <v>14.361266191243541</v>
      </c>
      <c r="C21" s="102">
        <v>0.6590060524693363</v>
      </c>
      <c r="D21" s="101">
        <v>26.547903535723808</v>
      </c>
      <c r="E21" s="102">
        <v>0.81071763429246391</v>
      </c>
      <c r="F21" s="101">
        <v>20.900843333680282</v>
      </c>
      <c r="G21" s="102">
        <v>0.71617331463092948</v>
      </c>
      <c r="H21" s="103">
        <v>65.828082081601494</v>
      </c>
      <c r="I21" s="104">
        <v>0.92077131822859803</v>
      </c>
      <c r="J21" s="101">
        <v>55.818759555799623</v>
      </c>
      <c r="K21" s="102">
        <v>0.92998158171035494</v>
      </c>
      <c r="L21" s="101">
        <v>38.02860144577204</v>
      </c>
      <c r="M21" s="102">
        <v>0.90108228808140034</v>
      </c>
      <c r="N21" s="101">
        <v>50.445108487361608</v>
      </c>
      <c r="O21" s="105">
        <v>0.94526961236451845</v>
      </c>
      <c r="P21" s="106"/>
      <c r="Q21" s="106"/>
      <c r="R21" s="106"/>
      <c r="S21" s="106"/>
      <c r="T21" s="106"/>
      <c r="U21" s="106"/>
      <c r="V21" s="106"/>
      <c r="W21" s="106"/>
      <c r="X21" s="106"/>
      <c r="Y21" s="106"/>
      <c r="Z21" s="106"/>
      <c r="AA21" s="106"/>
      <c r="AB21" s="106"/>
      <c r="AC21" s="106"/>
    </row>
    <row r="22" spans="1:29" ht="12.75" customHeight="1">
      <c r="A22" s="41" t="s">
        <v>56</v>
      </c>
      <c r="B22" s="101">
        <v>9.4297037324999842</v>
      </c>
      <c r="C22" s="102">
        <v>0.94467924495365996</v>
      </c>
      <c r="D22" s="101">
        <v>39.271179930308463</v>
      </c>
      <c r="E22" s="102">
        <v>1.531270360250313</v>
      </c>
      <c r="F22" s="101">
        <v>55.491116723953297</v>
      </c>
      <c r="G22" s="102">
        <v>1.4107781817286293</v>
      </c>
      <c r="H22" s="103">
        <v>53.648381895779252</v>
      </c>
      <c r="I22" s="104">
        <v>1.2368737658231341</v>
      </c>
      <c r="J22" s="101">
        <v>37.997492456499742</v>
      </c>
      <c r="K22" s="102">
        <v>1.380579145110586</v>
      </c>
      <c r="L22" s="101">
        <v>48.981586664679973</v>
      </c>
      <c r="M22" s="102">
        <v>1.3884308978317259</v>
      </c>
      <c r="N22" s="101">
        <v>68.618837695070667</v>
      </c>
      <c r="O22" s="105">
        <v>1.2915017005634097</v>
      </c>
      <c r="P22" s="106"/>
      <c r="Q22" s="106"/>
      <c r="R22" s="106"/>
      <c r="S22" s="106"/>
      <c r="T22" s="106"/>
      <c r="U22" s="106"/>
      <c r="V22" s="106"/>
      <c r="W22" s="106"/>
      <c r="X22" s="106"/>
      <c r="Y22" s="106"/>
      <c r="Z22" s="106"/>
      <c r="AA22" s="106"/>
      <c r="AB22" s="106"/>
      <c r="AC22" s="106"/>
    </row>
    <row r="23" spans="1:29">
      <c r="A23" s="41" t="s">
        <v>57</v>
      </c>
      <c r="B23" s="101">
        <v>8.8069460351721549</v>
      </c>
      <c r="C23" s="102">
        <v>0.34257268443197225</v>
      </c>
      <c r="D23" s="101">
        <v>42.364075973788118</v>
      </c>
      <c r="E23" s="102">
        <v>0.67751660100375088</v>
      </c>
      <c r="F23" s="101">
        <v>33.474253102750929</v>
      </c>
      <c r="G23" s="102">
        <v>0.54059443697792398</v>
      </c>
      <c r="H23" s="103">
        <v>42.83883430935817</v>
      </c>
      <c r="I23" s="104">
        <v>0.60810254320894253</v>
      </c>
      <c r="J23" s="101">
        <v>35.936596546133032</v>
      </c>
      <c r="K23" s="102">
        <v>0.62889753058164788</v>
      </c>
      <c r="L23" s="101">
        <v>33.69566928334369</v>
      </c>
      <c r="M23" s="102">
        <v>0.5890444453912842</v>
      </c>
      <c r="N23" s="101">
        <v>56.88131478232372</v>
      </c>
      <c r="O23" s="105">
        <v>0.55785291701122586</v>
      </c>
      <c r="P23" s="106"/>
      <c r="Q23" s="106"/>
      <c r="R23" s="106"/>
      <c r="S23" s="106"/>
      <c r="T23" s="106"/>
      <c r="U23" s="106"/>
      <c r="V23" s="106"/>
      <c r="W23" s="106"/>
      <c r="X23" s="106"/>
      <c r="Y23" s="106"/>
      <c r="Z23" s="106"/>
      <c r="AA23" s="106"/>
      <c r="AB23" s="106"/>
      <c r="AC23" s="106"/>
    </row>
    <row r="24" spans="1:29" ht="13.5" thickBot="1">
      <c r="A24" s="107" t="s">
        <v>59</v>
      </c>
      <c r="B24" s="108">
        <v>23.29048801958832</v>
      </c>
      <c r="C24" s="109">
        <v>0.61050049804767104</v>
      </c>
      <c r="D24" s="108">
        <v>35.388529022908777</v>
      </c>
      <c r="E24" s="109">
        <v>0.78600782133314451</v>
      </c>
      <c r="F24" s="108">
        <v>42.148213975162449</v>
      </c>
      <c r="G24" s="109">
        <v>0.80827882364029502</v>
      </c>
      <c r="H24" s="110">
        <v>38.636183891091633</v>
      </c>
      <c r="I24" s="111">
        <v>0.73970366650670172</v>
      </c>
      <c r="J24" s="108">
        <v>21.716622696547489</v>
      </c>
      <c r="K24" s="109">
        <v>0.74247842811724829</v>
      </c>
      <c r="L24" s="108">
        <v>25.545845779749609</v>
      </c>
      <c r="M24" s="109">
        <v>0.71879557519893267</v>
      </c>
      <c r="N24" s="108">
        <v>40.064245258880192</v>
      </c>
      <c r="O24" s="112">
        <v>0.79730249602310543</v>
      </c>
      <c r="P24" s="106"/>
      <c r="Q24" s="106"/>
      <c r="R24" s="106"/>
      <c r="S24" s="106"/>
      <c r="T24" s="106"/>
      <c r="U24" s="106"/>
      <c r="V24" s="106"/>
      <c r="W24" s="106"/>
      <c r="X24" s="106"/>
      <c r="Y24" s="106"/>
      <c r="Z24" s="106"/>
      <c r="AA24" s="106"/>
      <c r="AB24" s="106"/>
      <c r="AC24" s="106"/>
    </row>
    <row r="25" spans="1:29" ht="12.75" customHeight="1">
      <c r="A25" s="191" t="s">
        <v>462</v>
      </c>
      <c r="B25" s="163">
        <v>8.6256840060235671</v>
      </c>
      <c r="C25" s="164">
        <v>0.52861824090404608</v>
      </c>
      <c r="D25" s="163">
        <v>51.324048548694677</v>
      </c>
      <c r="E25" s="164">
        <v>1.1448979628412612</v>
      </c>
      <c r="F25" s="163">
        <v>23.21770504187085</v>
      </c>
      <c r="G25" s="164">
        <v>0.8782386052827309</v>
      </c>
      <c r="H25" s="165">
        <v>49.163978520211742</v>
      </c>
      <c r="I25" s="166">
        <v>1.1530801993998037</v>
      </c>
      <c r="J25" s="163">
        <v>31.36489463328645</v>
      </c>
      <c r="K25" s="164">
        <v>1.1292084507164772</v>
      </c>
      <c r="L25" s="163">
        <v>19.690825555068709</v>
      </c>
      <c r="M25" s="164">
        <v>0.81427660681636871</v>
      </c>
      <c r="N25" s="163">
        <v>33.884994940080553</v>
      </c>
      <c r="O25" s="167">
        <v>0.91230139558759538</v>
      </c>
      <c r="P25" s="106"/>
      <c r="Q25" s="106"/>
      <c r="R25" s="106"/>
      <c r="S25" s="106"/>
      <c r="T25" s="106"/>
      <c r="U25" s="106"/>
      <c r="V25" s="106"/>
      <c r="W25" s="106"/>
      <c r="X25" s="106"/>
      <c r="Y25" s="106"/>
      <c r="Z25" s="106"/>
      <c r="AA25" s="106"/>
      <c r="AB25" s="106"/>
      <c r="AC25" s="106"/>
    </row>
    <row r="26" spans="1:29" ht="15" thickBot="1">
      <c r="A26" s="192" t="s">
        <v>463</v>
      </c>
      <c r="B26" s="108">
        <v>5.8536866209217333</v>
      </c>
      <c r="C26" s="109">
        <v>0.7007456002293132</v>
      </c>
      <c r="D26" s="108">
        <v>29.326418481133441</v>
      </c>
      <c r="E26" s="109">
        <v>1.275210836721042</v>
      </c>
      <c r="F26" s="108">
        <v>21.15445626389322</v>
      </c>
      <c r="G26" s="109">
        <v>1.0698392333358833</v>
      </c>
      <c r="H26" s="110">
        <v>46.8917270910474</v>
      </c>
      <c r="I26" s="111">
        <v>1.2817691497230226</v>
      </c>
      <c r="J26" s="108">
        <v>26.926073327430359</v>
      </c>
      <c r="K26" s="109">
        <v>1.3414120975795378</v>
      </c>
      <c r="L26" s="108">
        <v>27.473471809267629</v>
      </c>
      <c r="M26" s="109">
        <v>1.2787232969478508</v>
      </c>
      <c r="N26" s="108">
        <v>14.8412460121476</v>
      </c>
      <c r="O26" s="112">
        <v>0.91247311104028272</v>
      </c>
      <c r="P26" s="106"/>
      <c r="Q26" s="106"/>
      <c r="R26" s="106"/>
      <c r="S26" s="106"/>
      <c r="T26" s="106"/>
      <c r="U26" s="106"/>
      <c r="V26" s="106"/>
      <c r="W26" s="106"/>
      <c r="X26" s="106"/>
      <c r="Y26" s="106"/>
      <c r="Z26" s="106"/>
      <c r="AA26" s="106"/>
      <c r="AB26" s="106"/>
      <c r="AC26" s="106"/>
    </row>
    <row r="27" spans="1:29">
      <c r="A27" s="113"/>
      <c r="B27" s="103"/>
      <c r="C27" s="104"/>
      <c r="D27" s="103"/>
      <c r="E27" s="104"/>
      <c r="F27" s="103"/>
      <c r="G27" s="104"/>
      <c r="H27" s="103"/>
      <c r="I27" s="104"/>
      <c r="J27" s="103"/>
      <c r="K27" s="104"/>
      <c r="L27" s="103"/>
      <c r="M27" s="104"/>
      <c r="N27" s="103"/>
      <c r="O27" s="104"/>
      <c r="P27" s="106"/>
      <c r="Q27" s="106"/>
      <c r="R27" s="106"/>
      <c r="S27" s="106"/>
      <c r="T27" s="106"/>
      <c r="U27" s="106"/>
      <c r="V27" s="106"/>
      <c r="W27" s="106"/>
      <c r="X27" s="106"/>
      <c r="Y27" s="106"/>
      <c r="Z27" s="106"/>
      <c r="AA27" s="106"/>
      <c r="AB27" s="106"/>
      <c r="AC27" s="106"/>
    </row>
    <row r="28" spans="1:29">
      <c r="A28" s="46" t="s">
        <v>153</v>
      </c>
      <c r="B28" s="103"/>
      <c r="C28" s="104"/>
      <c r="D28" s="103"/>
      <c r="E28" s="104"/>
      <c r="F28" s="103"/>
      <c r="G28" s="104"/>
      <c r="H28" s="103"/>
      <c r="I28" s="104"/>
      <c r="J28" s="103"/>
      <c r="K28" s="104"/>
      <c r="L28" s="103"/>
      <c r="M28" s="104"/>
      <c r="N28" s="103"/>
      <c r="O28" s="104"/>
      <c r="P28" s="106"/>
      <c r="Q28" s="106"/>
      <c r="R28" s="106"/>
      <c r="S28" s="106"/>
      <c r="T28" s="106"/>
      <c r="U28" s="106"/>
      <c r="V28" s="106"/>
      <c r="W28" s="106"/>
      <c r="X28" s="106"/>
      <c r="Y28" s="106"/>
      <c r="Z28" s="106"/>
      <c r="AA28" s="106"/>
      <c r="AB28" s="106"/>
      <c r="AC28" s="106"/>
    </row>
    <row r="29" spans="1:29">
      <c r="A29" s="74" t="s">
        <v>281</v>
      </c>
      <c r="B29" s="103"/>
      <c r="C29" s="104"/>
      <c r="D29" s="103"/>
      <c r="E29" s="104"/>
      <c r="F29" s="103"/>
      <c r="G29" s="104"/>
      <c r="H29" s="103"/>
      <c r="I29" s="104"/>
      <c r="J29" s="106"/>
      <c r="K29" s="106"/>
      <c r="L29" s="106"/>
      <c r="M29" s="106"/>
      <c r="N29" s="106"/>
      <c r="O29" s="106"/>
      <c r="P29" s="106"/>
      <c r="Q29" s="106"/>
      <c r="R29" s="106"/>
      <c r="S29" s="106"/>
      <c r="T29" s="106"/>
      <c r="U29" s="106"/>
      <c r="V29" s="106"/>
      <c r="W29" s="106"/>
      <c r="X29" s="106"/>
      <c r="Y29" s="106"/>
      <c r="Z29" s="106"/>
      <c r="AA29" s="106"/>
      <c r="AB29" s="106"/>
      <c r="AC29" s="106"/>
    </row>
    <row r="30" spans="1:29" ht="14.25">
      <c r="A30" s="9" t="s">
        <v>294</v>
      </c>
    </row>
    <row r="31" spans="1:29">
      <c r="A31" s="4" t="s">
        <v>358</v>
      </c>
    </row>
    <row r="32" spans="1:29">
      <c r="A32" s="9" t="s">
        <v>449</v>
      </c>
    </row>
  </sheetData>
  <customSheetViews>
    <customSheetView guid="{433478C0-E6D4-4033-8C84-4B6BFBA35ADF}" scale="80" showGridLines="0" topLeftCell="A4">
      <selection activeCell="A12" sqref="A12:A26"/>
      <pageMargins left="0.7" right="0.7" top="0.75" bottom="0.75" header="0.3" footer="0.3"/>
      <pageSetup paperSize="9" orientation="portrait" r:id="rId1"/>
    </customSheetView>
    <customSheetView guid="{264B598C-C778-4757-8A7B-AFD5A2357E55}" scale="80" showGridLines="0" topLeftCell="A4">
      <selection activeCell="A12" sqref="A12:A26"/>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AC27"/>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82"/>
      <c r="J1" s="5"/>
    </row>
    <row r="2" spans="1:29">
      <c r="A2" s="82" t="s">
        <v>405</v>
      </c>
      <c r="J2" s="5"/>
    </row>
    <row r="3" spans="1:29">
      <c r="A3" s="96" t="s">
        <v>195</v>
      </c>
    </row>
    <row r="4" spans="1:29">
      <c r="A4" s="18" t="s">
        <v>261</v>
      </c>
    </row>
    <row r="5" spans="1:29" ht="12.75" customHeight="1">
      <c r="A5" s="3"/>
      <c r="B5" s="3"/>
      <c r="C5" s="3"/>
    </row>
    <row r="6" spans="1:29">
      <c r="A6" s="18"/>
    </row>
    <row r="7" spans="1:29" s="20" customFormat="1" ht="13.5" thickBot="1">
      <c r="A7" s="19"/>
    </row>
    <row r="8" spans="1:29" s="20" customFormat="1" ht="29.25" customHeight="1">
      <c r="A8" s="55"/>
      <c r="B8" s="267" t="s">
        <v>154</v>
      </c>
      <c r="C8" s="268"/>
      <c r="D8" s="268"/>
      <c r="E8" s="268"/>
      <c r="F8" s="268"/>
      <c r="G8" s="268"/>
      <c r="H8" s="268"/>
      <c r="I8" s="268"/>
      <c r="J8" s="268"/>
      <c r="K8" s="268"/>
      <c r="L8" s="268"/>
      <c r="M8" s="268"/>
      <c r="N8" s="268"/>
      <c r="O8" s="269"/>
    </row>
    <row r="9" spans="1:29" s="20" customFormat="1" ht="95.1" customHeight="1">
      <c r="A9" s="56"/>
      <c r="B9" s="283" t="s">
        <v>280</v>
      </c>
      <c r="C9" s="285"/>
      <c r="D9" s="283" t="s">
        <v>112</v>
      </c>
      <c r="E9" s="285"/>
      <c r="F9" s="283" t="s">
        <v>113</v>
      </c>
      <c r="G9" s="285"/>
      <c r="H9" s="283" t="s">
        <v>121</v>
      </c>
      <c r="I9" s="292"/>
      <c r="J9" s="283" t="s">
        <v>117</v>
      </c>
      <c r="K9" s="285"/>
      <c r="L9" s="283" t="s">
        <v>114</v>
      </c>
      <c r="M9" s="285"/>
      <c r="N9" s="283" t="s">
        <v>115</v>
      </c>
      <c r="O9" s="286"/>
    </row>
    <row r="10" spans="1:29" s="4" customFormat="1">
      <c r="A10" s="54"/>
      <c r="B10" s="21" t="s">
        <v>11</v>
      </c>
      <c r="C10" s="21" t="s">
        <v>12</v>
      </c>
      <c r="D10" s="22" t="s">
        <v>11</v>
      </c>
      <c r="E10" s="23" t="s">
        <v>12</v>
      </c>
      <c r="F10" s="22" t="s">
        <v>11</v>
      </c>
      <c r="G10" s="23" t="s">
        <v>12</v>
      </c>
      <c r="H10" s="21" t="s">
        <v>11</v>
      </c>
      <c r="I10" s="21" t="s">
        <v>12</v>
      </c>
      <c r="J10" s="22" t="s">
        <v>11</v>
      </c>
      <c r="K10" s="23" t="s">
        <v>12</v>
      </c>
      <c r="L10" s="22" t="s">
        <v>11</v>
      </c>
      <c r="M10" s="23" t="s">
        <v>12</v>
      </c>
      <c r="N10" s="22" t="s">
        <v>11</v>
      </c>
      <c r="O10" s="24" t="s">
        <v>12</v>
      </c>
    </row>
    <row r="11" spans="1:29">
      <c r="A11" s="81"/>
      <c r="B11" s="114"/>
      <c r="C11" s="114"/>
      <c r="D11" s="97"/>
      <c r="E11" s="98"/>
      <c r="F11" s="97"/>
      <c r="G11" s="98"/>
      <c r="H11" s="57"/>
      <c r="I11" s="57"/>
      <c r="J11" s="97"/>
      <c r="K11" s="98"/>
      <c r="L11" s="97"/>
      <c r="M11" s="98"/>
      <c r="N11" s="97"/>
      <c r="O11" s="99"/>
      <c r="P11" s="100"/>
      <c r="Q11" s="100"/>
      <c r="R11" s="100"/>
      <c r="S11" s="100"/>
      <c r="T11" s="100"/>
      <c r="U11" s="100"/>
      <c r="V11" s="100"/>
      <c r="W11" s="100"/>
      <c r="X11" s="100"/>
      <c r="Y11" s="100"/>
      <c r="Z11" s="100"/>
      <c r="AA11" s="100"/>
      <c r="AB11" s="100"/>
      <c r="AC11" s="100"/>
    </row>
    <row r="12" spans="1:29" ht="12.75" customHeight="1">
      <c r="A12" s="41" t="s">
        <v>15</v>
      </c>
      <c r="B12" s="101">
        <v>4.6308153450971767</v>
      </c>
      <c r="C12" s="104">
        <v>0.67670032437537597</v>
      </c>
      <c r="D12" s="101">
        <v>43.525513847427213</v>
      </c>
      <c r="E12" s="102">
        <v>1.9054418596068343</v>
      </c>
      <c r="F12" s="101">
        <v>18.49223319775087</v>
      </c>
      <c r="G12" s="102">
        <v>1.6450438543700012</v>
      </c>
      <c r="H12" s="103">
        <v>61.840591209008323</v>
      </c>
      <c r="I12" s="104">
        <v>1.912746929960274</v>
      </c>
      <c r="J12" s="101">
        <v>43.787089740640788</v>
      </c>
      <c r="K12" s="102">
        <v>1.9123580527207515</v>
      </c>
      <c r="L12" s="101">
        <v>38.726822630364317</v>
      </c>
      <c r="M12" s="102">
        <v>1.6325308547670496</v>
      </c>
      <c r="N12" s="101">
        <v>43.21861363986617</v>
      </c>
      <c r="O12" s="105">
        <v>1.8642291869327143</v>
      </c>
      <c r="P12" s="106"/>
      <c r="Q12" s="106"/>
      <c r="R12" s="106"/>
      <c r="S12" s="106"/>
      <c r="T12" s="106"/>
      <c r="U12" s="106"/>
      <c r="V12" s="106"/>
      <c r="W12" s="106"/>
      <c r="X12" s="106"/>
      <c r="Y12" s="106"/>
      <c r="Z12" s="106"/>
      <c r="AA12" s="106"/>
      <c r="AB12" s="106"/>
      <c r="AC12" s="106"/>
    </row>
    <row r="13" spans="1:29">
      <c r="A13" s="41" t="s">
        <v>19</v>
      </c>
      <c r="B13" s="101">
        <v>7.8677662208599797</v>
      </c>
      <c r="C13" s="104">
        <v>0.64455363618058159</v>
      </c>
      <c r="D13" s="101">
        <v>59.111330848460547</v>
      </c>
      <c r="E13" s="102">
        <v>1.3313590004712241</v>
      </c>
      <c r="F13" s="101">
        <v>71.060310489703909</v>
      </c>
      <c r="G13" s="102">
        <v>1.0420428736900804</v>
      </c>
      <c r="H13" s="103">
        <v>55.182916712880527</v>
      </c>
      <c r="I13" s="104">
        <v>1.3033471411062523</v>
      </c>
      <c r="J13" s="101">
        <v>26.268261836776301</v>
      </c>
      <c r="K13" s="102">
        <v>0.96730340615902144</v>
      </c>
      <c r="L13" s="101">
        <v>45.695946529144329</v>
      </c>
      <c r="M13" s="102">
        <v>1.2205839043164985</v>
      </c>
      <c r="N13" s="101">
        <v>63.024893394730277</v>
      </c>
      <c r="O13" s="105">
        <v>1.1535484709233046</v>
      </c>
      <c r="P13" s="106"/>
      <c r="Q13" s="106"/>
      <c r="R13" s="106"/>
      <c r="S13" s="106"/>
      <c r="T13" s="106"/>
      <c r="U13" s="106"/>
      <c r="V13" s="106"/>
      <c r="W13" s="106"/>
      <c r="X13" s="106"/>
      <c r="Y13" s="106"/>
      <c r="Z13" s="106"/>
      <c r="AA13" s="106"/>
      <c r="AB13" s="106"/>
      <c r="AC13" s="106"/>
    </row>
    <row r="14" spans="1:29">
      <c r="A14" s="41" t="s">
        <v>24</v>
      </c>
      <c r="B14" s="101">
        <v>4.3637016090364069</v>
      </c>
      <c r="C14" s="104">
        <v>0.52989391542392217</v>
      </c>
      <c r="D14" s="101">
        <v>35.162274738290662</v>
      </c>
      <c r="E14" s="102">
        <v>1.6777826754421725</v>
      </c>
      <c r="F14" s="101">
        <v>22.106572934751352</v>
      </c>
      <c r="G14" s="102">
        <v>1.416327886451892</v>
      </c>
      <c r="H14" s="103">
        <v>29.689367341226468</v>
      </c>
      <c r="I14" s="104">
        <v>1.1552974562563423</v>
      </c>
      <c r="J14" s="101">
        <v>23.68834311828995</v>
      </c>
      <c r="K14" s="102">
        <v>0.75018447794709586</v>
      </c>
      <c r="L14" s="101">
        <v>43.66011030630149</v>
      </c>
      <c r="M14" s="102">
        <v>1.2749552015445385</v>
      </c>
      <c r="N14" s="101">
        <v>43.280955300294963</v>
      </c>
      <c r="O14" s="105">
        <v>1.2068751626069736</v>
      </c>
      <c r="P14" s="106"/>
      <c r="Q14" s="106"/>
      <c r="R14" s="106"/>
      <c r="S14" s="106"/>
      <c r="T14" s="106"/>
      <c r="U14" s="106"/>
      <c r="V14" s="106"/>
      <c r="W14" s="106"/>
      <c r="X14" s="106"/>
      <c r="Y14" s="106"/>
      <c r="Z14" s="106"/>
      <c r="AA14" s="106"/>
      <c r="AB14" s="106"/>
      <c r="AC14" s="106"/>
    </row>
    <row r="15" spans="1:29">
      <c r="A15" s="41" t="s">
        <v>26</v>
      </c>
      <c r="B15" s="101">
        <v>3.6837847529708889</v>
      </c>
      <c r="C15" s="104">
        <v>0.72721114645411977</v>
      </c>
      <c r="D15" s="101">
        <v>33.549271989212457</v>
      </c>
      <c r="E15" s="102">
        <v>2.222920950505666</v>
      </c>
      <c r="F15" s="101">
        <v>19.246493939120612</v>
      </c>
      <c r="G15" s="102">
        <v>1.6613938246098223</v>
      </c>
      <c r="H15" s="103">
        <v>59.19819387449413</v>
      </c>
      <c r="I15" s="104">
        <v>2.089934357351384</v>
      </c>
      <c r="J15" s="101">
        <v>21.02675232226121</v>
      </c>
      <c r="K15" s="102">
        <v>1.4791285927367503</v>
      </c>
      <c r="L15" s="101">
        <v>31.63309092463243</v>
      </c>
      <c r="M15" s="102">
        <v>1.3729569082035686</v>
      </c>
      <c r="N15" s="101">
        <v>34.73289015625172</v>
      </c>
      <c r="O15" s="105">
        <v>1.7227771399677698</v>
      </c>
      <c r="P15" s="106"/>
      <c r="Q15" s="106"/>
      <c r="R15" s="106"/>
      <c r="S15" s="106"/>
      <c r="T15" s="106"/>
      <c r="U15" s="106"/>
      <c r="V15" s="106"/>
      <c r="W15" s="106"/>
      <c r="X15" s="106"/>
      <c r="Y15" s="106"/>
      <c r="Z15" s="106"/>
      <c r="AA15" s="106"/>
      <c r="AB15" s="106"/>
      <c r="AC15" s="106"/>
    </row>
    <row r="16" spans="1:29">
      <c r="A16" s="41" t="s">
        <v>44</v>
      </c>
      <c r="B16" s="101">
        <v>12.14611509628898</v>
      </c>
      <c r="C16" s="104">
        <v>0.65662352003209246</v>
      </c>
      <c r="D16" s="101">
        <v>64.850106519000747</v>
      </c>
      <c r="E16" s="102">
        <v>0.88331179278320582</v>
      </c>
      <c r="F16" s="101">
        <v>87.800505605096646</v>
      </c>
      <c r="G16" s="102">
        <v>0.65948745961716526</v>
      </c>
      <c r="H16" s="103">
        <v>76.765308901661285</v>
      </c>
      <c r="I16" s="104">
        <v>0.76509931828805977</v>
      </c>
      <c r="J16" s="101">
        <v>47.608967841995273</v>
      </c>
      <c r="K16" s="102">
        <v>0.89672604102984643</v>
      </c>
      <c r="L16" s="101">
        <v>63.234838360090443</v>
      </c>
      <c r="M16" s="102">
        <v>0.85521951769828508</v>
      </c>
      <c r="N16" s="101">
        <v>84.524596903744282</v>
      </c>
      <c r="O16" s="105">
        <v>0.67780910114249393</v>
      </c>
      <c r="P16" s="106"/>
      <c r="Q16" s="106"/>
      <c r="R16" s="106"/>
      <c r="S16" s="106"/>
      <c r="T16" s="106"/>
      <c r="U16" s="106"/>
      <c r="V16" s="106"/>
      <c r="W16" s="106"/>
      <c r="X16" s="106"/>
      <c r="Y16" s="106"/>
      <c r="Z16" s="106"/>
      <c r="AA16" s="106"/>
      <c r="AB16" s="106"/>
      <c r="AC16" s="106"/>
    </row>
    <row r="17" spans="1:29" ht="12.75" customHeight="1">
      <c r="A17" s="41" t="s">
        <v>51</v>
      </c>
      <c r="B17" s="101">
        <v>3.6233176842153401</v>
      </c>
      <c r="C17" s="104">
        <v>0.41382357636950806</v>
      </c>
      <c r="D17" s="101">
        <v>39.467869244049631</v>
      </c>
      <c r="E17" s="102">
        <v>1.2305501731604485</v>
      </c>
      <c r="F17" s="101">
        <v>23.614502448285648</v>
      </c>
      <c r="G17" s="102">
        <v>1.0451307289937697</v>
      </c>
      <c r="H17" s="103">
        <v>60.118864667000622</v>
      </c>
      <c r="I17" s="104">
        <v>1.0677231017989637</v>
      </c>
      <c r="J17" s="101">
        <v>28.038290571804261</v>
      </c>
      <c r="K17" s="102">
        <v>1.1342208237382378</v>
      </c>
      <c r="L17" s="101">
        <v>49.76171446470336</v>
      </c>
      <c r="M17" s="102">
        <v>1.2033835775040338</v>
      </c>
      <c r="N17" s="101">
        <v>56.320639677486163</v>
      </c>
      <c r="O17" s="105">
        <v>1.1153593547887715</v>
      </c>
      <c r="P17" s="106"/>
      <c r="Q17" s="106"/>
      <c r="R17" s="106"/>
      <c r="S17" s="106"/>
      <c r="T17" s="106"/>
      <c r="U17" s="106"/>
      <c r="V17" s="106"/>
      <c r="W17" s="106"/>
      <c r="X17" s="106"/>
      <c r="Y17" s="106"/>
      <c r="Z17" s="106"/>
      <c r="AA17" s="106"/>
      <c r="AB17" s="106"/>
      <c r="AC17" s="106"/>
    </row>
    <row r="18" spans="1:29">
      <c r="A18" s="41" t="s">
        <v>54</v>
      </c>
      <c r="B18" s="101">
        <v>6.522491552653138</v>
      </c>
      <c r="C18" s="104">
        <v>0.46045978275987776</v>
      </c>
      <c r="D18" s="101">
        <v>46.984398038535922</v>
      </c>
      <c r="E18" s="102">
        <v>1.1840472935397592</v>
      </c>
      <c r="F18" s="101">
        <v>32.439723513844747</v>
      </c>
      <c r="G18" s="102">
        <v>1.0991381099594579</v>
      </c>
      <c r="H18" s="103">
        <v>61.095775109080734</v>
      </c>
      <c r="I18" s="104">
        <v>1.244435338343836</v>
      </c>
      <c r="J18" s="101">
        <v>20.114432521913852</v>
      </c>
      <c r="K18" s="102">
        <v>0.89751614733808216</v>
      </c>
      <c r="L18" s="101">
        <v>38.287354394761778</v>
      </c>
      <c r="M18" s="102">
        <v>1.1750610884532733</v>
      </c>
      <c r="N18" s="101">
        <v>31.801453970813391</v>
      </c>
      <c r="O18" s="105">
        <v>1.0634004787050015</v>
      </c>
      <c r="P18" s="106"/>
      <c r="Q18" s="106"/>
      <c r="R18" s="106"/>
      <c r="S18" s="106"/>
      <c r="T18" s="106"/>
      <c r="U18" s="106"/>
      <c r="V18" s="106"/>
      <c r="W18" s="106"/>
      <c r="X18" s="106"/>
      <c r="Y18" s="106"/>
      <c r="Z18" s="106"/>
      <c r="AA18" s="106"/>
      <c r="AB18" s="106"/>
      <c r="AC18" s="106"/>
    </row>
    <row r="19" spans="1:29">
      <c r="A19" s="41" t="s">
        <v>55</v>
      </c>
      <c r="B19" s="101">
        <v>14.79867921579241</v>
      </c>
      <c r="C19" s="104">
        <v>0.77776443194734002</v>
      </c>
      <c r="D19" s="101">
        <v>34.543679341461839</v>
      </c>
      <c r="E19" s="102">
        <v>0.93546954145504657</v>
      </c>
      <c r="F19" s="101">
        <v>30.779364236089592</v>
      </c>
      <c r="G19" s="102">
        <v>1.1109706336680547</v>
      </c>
      <c r="H19" s="103">
        <v>71.325658382371444</v>
      </c>
      <c r="I19" s="104">
        <v>1.0952595754863985</v>
      </c>
      <c r="J19" s="101">
        <v>51.716163482641093</v>
      </c>
      <c r="K19" s="102">
        <v>1.0140176322632042</v>
      </c>
      <c r="L19" s="101">
        <v>37.132827939440553</v>
      </c>
      <c r="M19" s="102">
        <v>1.2737486356358785</v>
      </c>
      <c r="N19" s="101">
        <v>49.430094819815871</v>
      </c>
      <c r="O19" s="105">
        <v>1.4199640320101432</v>
      </c>
      <c r="P19" s="106"/>
      <c r="Q19" s="106"/>
      <c r="R19" s="106"/>
      <c r="S19" s="106"/>
      <c r="T19" s="106"/>
      <c r="U19" s="106"/>
      <c r="V19" s="106"/>
      <c r="W19" s="106"/>
      <c r="X19" s="106"/>
      <c r="Y19" s="106"/>
      <c r="Z19" s="106"/>
      <c r="AA19" s="106"/>
      <c r="AB19" s="106"/>
      <c r="AC19" s="106"/>
    </row>
    <row r="20" spans="1:29">
      <c r="A20" s="41" t="s">
        <v>56</v>
      </c>
      <c r="B20" s="101">
        <v>8.3306087834573663</v>
      </c>
      <c r="C20" s="104">
        <v>0.55600310057620583</v>
      </c>
      <c r="D20" s="101">
        <v>42.305880320817472</v>
      </c>
      <c r="E20" s="102">
        <v>1.1455012109944389</v>
      </c>
      <c r="F20" s="101">
        <v>56.154528304760852</v>
      </c>
      <c r="G20" s="102">
        <v>0.77354839620853</v>
      </c>
      <c r="H20" s="103">
        <v>54.323851589240711</v>
      </c>
      <c r="I20" s="104">
        <v>1.0167225490834908</v>
      </c>
      <c r="J20" s="101">
        <v>37.309883869152792</v>
      </c>
      <c r="K20" s="102">
        <v>1.0746357705043863</v>
      </c>
      <c r="L20" s="101">
        <v>53.146679839272359</v>
      </c>
      <c r="M20" s="102">
        <v>0.90713675483886302</v>
      </c>
      <c r="N20" s="101">
        <v>69.435597343683582</v>
      </c>
      <c r="O20" s="105">
        <v>0.79103449992615871</v>
      </c>
      <c r="P20" s="106"/>
      <c r="Q20" s="106"/>
      <c r="R20" s="106"/>
      <c r="S20" s="106"/>
      <c r="T20" s="106"/>
      <c r="U20" s="106"/>
      <c r="V20" s="106"/>
      <c r="W20" s="106"/>
      <c r="X20" s="106"/>
      <c r="Y20" s="106"/>
      <c r="Z20" s="106"/>
      <c r="AA20" s="106"/>
      <c r="AB20" s="106"/>
      <c r="AC20" s="106"/>
    </row>
    <row r="21" spans="1:29">
      <c r="A21" s="41" t="s">
        <v>57</v>
      </c>
      <c r="B21" s="101">
        <v>6.1615575367951712</v>
      </c>
      <c r="C21" s="104">
        <v>0.34024335838903391</v>
      </c>
      <c r="D21" s="101">
        <v>39.243213940308138</v>
      </c>
      <c r="E21" s="102">
        <v>0.75617489050482811</v>
      </c>
      <c r="F21" s="101">
        <v>30.924101613112182</v>
      </c>
      <c r="G21" s="102">
        <v>0.66624589408439649</v>
      </c>
      <c r="H21" s="103">
        <v>42.608549977572601</v>
      </c>
      <c r="I21" s="104">
        <v>0.69572329926061394</v>
      </c>
      <c r="J21" s="101">
        <v>31.233612116137891</v>
      </c>
      <c r="K21" s="102">
        <v>0.67059217092356871</v>
      </c>
      <c r="L21" s="101">
        <v>31.574133987313971</v>
      </c>
      <c r="M21" s="102">
        <v>0.7112890849949205</v>
      </c>
      <c r="N21" s="101">
        <v>56.749125476178193</v>
      </c>
      <c r="O21" s="105">
        <v>0.69174663771291389</v>
      </c>
      <c r="P21" s="106"/>
      <c r="Q21" s="106"/>
      <c r="R21" s="106"/>
      <c r="S21" s="106"/>
      <c r="T21" s="106"/>
      <c r="U21" s="106"/>
      <c r="V21" s="106"/>
      <c r="W21" s="106"/>
      <c r="X21" s="106"/>
      <c r="Y21" s="106"/>
      <c r="Z21" s="106"/>
      <c r="AA21" s="106"/>
      <c r="AB21" s="106"/>
      <c r="AC21" s="106"/>
    </row>
    <row r="22" spans="1:29" ht="13.5" thickBot="1">
      <c r="A22" s="107" t="s">
        <v>59</v>
      </c>
      <c r="B22" s="108">
        <v>21.514702974456259</v>
      </c>
      <c r="C22" s="111">
        <v>1.1642271426602917</v>
      </c>
      <c r="D22" s="108">
        <v>36.332246737736092</v>
      </c>
      <c r="E22" s="109">
        <v>1.4944496328702703</v>
      </c>
      <c r="F22" s="108">
        <v>40.616942891634253</v>
      </c>
      <c r="G22" s="109">
        <v>1.6316923699954859</v>
      </c>
      <c r="H22" s="110">
        <v>44.143311019483328</v>
      </c>
      <c r="I22" s="111">
        <v>1.3757289514450595</v>
      </c>
      <c r="J22" s="108">
        <v>27.472907468199189</v>
      </c>
      <c r="K22" s="109">
        <v>1.3253587893433314</v>
      </c>
      <c r="L22" s="108">
        <v>26.719492379783318</v>
      </c>
      <c r="M22" s="109">
        <v>1.4800321138589057</v>
      </c>
      <c r="N22" s="108">
        <v>35.642000777645272</v>
      </c>
      <c r="O22" s="112">
        <v>1.6861863078543131</v>
      </c>
      <c r="P22" s="106"/>
      <c r="Q22" s="106"/>
      <c r="R22" s="106"/>
      <c r="S22" s="106"/>
      <c r="T22" s="106"/>
      <c r="U22" s="106"/>
      <c r="V22" s="106"/>
      <c r="W22" s="106"/>
      <c r="X22" s="106"/>
      <c r="Y22" s="106"/>
      <c r="Z22" s="106"/>
      <c r="AA22" s="106"/>
      <c r="AB22" s="106"/>
      <c r="AC22" s="106"/>
    </row>
    <row r="23" spans="1:29">
      <c r="A23" s="113"/>
      <c r="B23" s="103"/>
      <c r="C23" s="104"/>
      <c r="D23" s="103"/>
      <c r="E23" s="104"/>
      <c r="F23" s="103"/>
      <c r="G23" s="104"/>
      <c r="H23" s="103"/>
      <c r="I23" s="104"/>
      <c r="J23" s="103"/>
      <c r="K23" s="104"/>
      <c r="L23" s="103"/>
      <c r="M23" s="104"/>
      <c r="N23" s="103"/>
      <c r="O23" s="104"/>
      <c r="P23" s="106"/>
      <c r="Q23" s="106"/>
      <c r="R23" s="106"/>
      <c r="S23" s="106"/>
      <c r="T23" s="106"/>
      <c r="U23" s="106"/>
      <c r="V23" s="106"/>
      <c r="W23" s="106"/>
      <c r="X23" s="106"/>
      <c r="Y23" s="106"/>
      <c r="Z23" s="106"/>
      <c r="AA23" s="106"/>
      <c r="AB23" s="106"/>
      <c r="AC23" s="106"/>
    </row>
    <row r="24" spans="1:29">
      <c r="A24" s="46" t="s">
        <v>153</v>
      </c>
      <c r="B24" s="103"/>
      <c r="C24" s="104"/>
      <c r="D24" s="103"/>
      <c r="E24" s="104"/>
      <c r="F24" s="103"/>
      <c r="G24" s="104"/>
      <c r="H24" s="103"/>
      <c r="I24" s="104"/>
      <c r="J24" s="103"/>
      <c r="K24" s="104"/>
      <c r="L24" s="103"/>
      <c r="M24" s="104"/>
      <c r="N24" s="103"/>
      <c r="O24" s="104"/>
      <c r="P24" s="106"/>
      <c r="Q24" s="106"/>
      <c r="R24" s="106"/>
      <c r="S24" s="106"/>
      <c r="T24" s="106"/>
      <c r="U24" s="106"/>
      <c r="V24" s="106"/>
      <c r="W24" s="106"/>
      <c r="X24" s="106"/>
      <c r="Y24" s="106"/>
      <c r="Z24" s="106"/>
      <c r="AA24" s="106"/>
      <c r="AB24" s="106"/>
      <c r="AC24" s="106"/>
    </row>
    <row r="25" spans="1:29">
      <c r="A25" s="74" t="s">
        <v>281</v>
      </c>
      <c r="B25" s="103"/>
      <c r="C25" s="104"/>
      <c r="D25" s="103"/>
      <c r="E25" s="104"/>
      <c r="F25" s="103"/>
      <c r="G25" s="104"/>
      <c r="H25" s="103"/>
      <c r="I25" s="104"/>
      <c r="J25" s="106"/>
      <c r="K25" s="106"/>
      <c r="L25" s="106"/>
      <c r="M25" s="106"/>
      <c r="N25" s="106"/>
      <c r="O25" s="106"/>
      <c r="P25" s="106"/>
      <c r="Q25" s="106"/>
      <c r="R25" s="106"/>
      <c r="S25" s="106"/>
      <c r="T25" s="106"/>
      <c r="U25" s="106"/>
      <c r="V25" s="106"/>
      <c r="W25" s="106"/>
      <c r="X25" s="106"/>
      <c r="Y25" s="106"/>
      <c r="Z25" s="106"/>
      <c r="AA25" s="106"/>
      <c r="AB25" s="106"/>
      <c r="AC25" s="106"/>
    </row>
    <row r="26" spans="1:29">
      <c r="A26" s="4" t="s">
        <v>358</v>
      </c>
    </row>
    <row r="27" spans="1:29">
      <c r="A27" s="9" t="s">
        <v>449</v>
      </c>
    </row>
  </sheetData>
  <customSheetViews>
    <customSheetView guid="{433478C0-E6D4-4033-8C84-4B6BFBA35ADF}" scale="80" showGridLines="0">
      <selection activeCell="B12" sqref="B12:O22"/>
      <pageMargins left="0.7" right="0.7" top="0.75" bottom="0.75" header="0.3" footer="0.3"/>
      <pageSetup paperSize="9" orientation="portrait" r:id="rId1"/>
    </customSheetView>
    <customSheetView guid="{264B598C-C778-4757-8A7B-AFD5A2357E55}" scale="80" showGridLines="0">
      <selection activeCell="B12" sqref="B12:O22"/>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Q62"/>
  <sheetViews>
    <sheetView showGridLines="0" zoomScale="80" zoomScaleNormal="80" workbookViewId="0">
      <selection activeCell="A79" sqref="A79:XFD100"/>
    </sheetView>
  </sheetViews>
  <sheetFormatPr defaultColWidth="8.85546875" defaultRowHeight="12.75"/>
  <cols>
    <col min="1" max="1" width="34" style="9" customWidth="1"/>
    <col min="2" max="15" width="10.28515625" style="9" customWidth="1"/>
    <col min="16" max="16384" width="8.85546875" style="9"/>
  </cols>
  <sheetData>
    <row r="1" spans="1:43">
      <c r="A1" s="25"/>
      <c r="F1" s="26"/>
      <c r="J1" s="26"/>
      <c r="O1" s="212"/>
    </row>
    <row r="2" spans="1:43">
      <c r="A2" s="25" t="s">
        <v>406</v>
      </c>
      <c r="F2" s="26"/>
      <c r="J2" s="5"/>
      <c r="O2" s="73"/>
    </row>
    <row r="3" spans="1:43">
      <c r="A3" s="5" t="s">
        <v>164</v>
      </c>
    </row>
    <row r="4" spans="1:43">
      <c r="A4" s="31" t="s">
        <v>259</v>
      </c>
    </row>
    <row r="5" spans="1:43">
      <c r="A5" s="25"/>
      <c r="B5" s="25"/>
      <c r="C5" s="25"/>
      <c r="D5" s="25"/>
      <c r="E5" s="83"/>
    </row>
    <row r="6" spans="1:43" ht="13.5" thickBot="1">
      <c r="A6" s="31"/>
    </row>
    <row r="7" spans="1:43" s="33" customFormat="1" ht="17.45" customHeight="1">
      <c r="A7" s="55"/>
      <c r="B7" s="275" t="s">
        <v>154</v>
      </c>
      <c r="C7" s="276"/>
      <c r="D7" s="276"/>
      <c r="E7" s="276"/>
      <c r="F7" s="276"/>
      <c r="G7" s="276"/>
      <c r="H7" s="276"/>
      <c r="I7" s="276"/>
      <c r="J7" s="276"/>
      <c r="K7" s="276"/>
      <c r="L7" s="276"/>
      <c r="M7" s="276"/>
      <c r="N7" s="276"/>
      <c r="O7" s="276"/>
      <c r="P7" s="276" t="s">
        <v>118</v>
      </c>
      <c r="Q7" s="276"/>
      <c r="R7" s="276"/>
      <c r="S7" s="276"/>
      <c r="T7" s="276"/>
      <c r="U7" s="276"/>
      <c r="V7" s="276"/>
      <c r="W7" s="276"/>
      <c r="X7" s="276"/>
      <c r="Y7" s="276"/>
      <c r="Z7" s="276"/>
      <c r="AA7" s="276"/>
      <c r="AB7" s="276"/>
      <c r="AC7" s="276"/>
      <c r="AD7" s="276" t="s">
        <v>118</v>
      </c>
      <c r="AE7" s="276"/>
      <c r="AF7" s="276"/>
      <c r="AG7" s="276"/>
      <c r="AH7" s="276"/>
      <c r="AI7" s="276"/>
      <c r="AJ7" s="276"/>
      <c r="AK7" s="276"/>
      <c r="AL7" s="276"/>
      <c r="AM7" s="276"/>
      <c r="AN7" s="276"/>
      <c r="AO7" s="276"/>
      <c r="AP7" s="276"/>
      <c r="AQ7" s="277"/>
    </row>
    <row r="8" spans="1:43" s="33" customFormat="1" ht="34.9" customHeight="1">
      <c r="A8" s="56"/>
      <c r="B8" s="283" t="s">
        <v>280</v>
      </c>
      <c r="C8" s="292"/>
      <c r="D8" s="292"/>
      <c r="E8" s="292"/>
      <c r="F8" s="292"/>
      <c r="G8" s="285"/>
      <c r="H8" s="283" t="s">
        <v>119</v>
      </c>
      <c r="I8" s="292"/>
      <c r="J8" s="292"/>
      <c r="K8" s="292"/>
      <c r="L8" s="292"/>
      <c r="M8" s="285"/>
      <c r="N8" s="280" t="s">
        <v>113</v>
      </c>
      <c r="O8" s="291"/>
      <c r="P8" s="291"/>
      <c r="Q8" s="291"/>
      <c r="R8" s="291"/>
      <c r="S8" s="282"/>
      <c r="T8" s="283" t="s">
        <v>121</v>
      </c>
      <c r="U8" s="292"/>
      <c r="V8" s="292"/>
      <c r="W8" s="292"/>
      <c r="X8" s="292"/>
      <c r="Y8" s="285"/>
      <c r="Z8" s="292" t="s">
        <v>117</v>
      </c>
      <c r="AA8" s="292"/>
      <c r="AB8" s="292"/>
      <c r="AC8" s="292"/>
      <c r="AD8" s="292"/>
      <c r="AE8" s="285"/>
      <c r="AF8" s="283" t="s">
        <v>114</v>
      </c>
      <c r="AG8" s="292"/>
      <c r="AH8" s="292"/>
      <c r="AI8" s="292"/>
      <c r="AJ8" s="292"/>
      <c r="AK8" s="285"/>
      <c r="AL8" s="283" t="s">
        <v>115</v>
      </c>
      <c r="AM8" s="292"/>
      <c r="AN8" s="292"/>
      <c r="AO8" s="292"/>
      <c r="AP8" s="292"/>
      <c r="AQ8" s="286"/>
    </row>
    <row r="9" spans="1:43" s="33" customFormat="1" ht="79.900000000000006" customHeight="1">
      <c r="A9" s="56"/>
      <c r="B9" s="306" t="s">
        <v>88</v>
      </c>
      <c r="C9" s="288"/>
      <c r="D9" s="274" t="s">
        <v>89</v>
      </c>
      <c r="E9" s="266"/>
      <c r="F9" s="288" t="s">
        <v>214</v>
      </c>
      <c r="G9" s="266"/>
      <c r="H9" s="306" t="s">
        <v>88</v>
      </c>
      <c r="I9" s="288"/>
      <c r="J9" s="274" t="s">
        <v>89</v>
      </c>
      <c r="K9" s="266"/>
      <c r="L9" s="288" t="s">
        <v>214</v>
      </c>
      <c r="M9" s="266"/>
      <c r="N9" s="306" t="s">
        <v>88</v>
      </c>
      <c r="O9" s="288"/>
      <c r="P9" s="274" t="s">
        <v>89</v>
      </c>
      <c r="Q9" s="266"/>
      <c r="R9" s="288" t="s">
        <v>214</v>
      </c>
      <c r="S9" s="288"/>
      <c r="T9" s="274" t="s">
        <v>88</v>
      </c>
      <c r="U9" s="288"/>
      <c r="V9" s="274" t="s">
        <v>89</v>
      </c>
      <c r="W9" s="266"/>
      <c r="X9" s="288" t="s">
        <v>214</v>
      </c>
      <c r="Y9" s="266"/>
      <c r="Z9" s="306" t="s">
        <v>88</v>
      </c>
      <c r="AA9" s="288"/>
      <c r="AB9" s="274" t="s">
        <v>89</v>
      </c>
      <c r="AC9" s="266"/>
      <c r="AD9" s="288" t="s">
        <v>214</v>
      </c>
      <c r="AE9" s="266"/>
      <c r="AF9" s="306" t="s">
        <v>88</v>
      </c>
      <c r="AG9" s="288"/>
      <c r="AH9" s="274" t="s">
        <v>89</v>
      </c>
      <c r="AI9" s="266"/>
      <c r="AJ9" s="288" t="s">
        <v>214</v>
      </c>
      <c r="AK9" s="266"/>
      <c r="AL9" s="306" t="s">
        <v>88</v>
      </c>
      <c r="AM9" s="288"/>
      <c r="AN9" s="274" t="s">
        <v>89</v>
      </c>
      <c r="AO9" s="266"/>
      <c r="AP9" s="288" t="s">
        <v>214</v>
      </c>
      <c r="AQ9" s="265"/>
    </row>
    <row r="10" spans="1:43">
      <c r="A10" s="84"/>
      <c r="B10" s="85" t="s">
        <v>11</v>
      </c>
      <c r="C10" s="75" t="s">
        <v>90</v>
      </c>
      <c r="D10" s="47" t="s">
        <v>11</v>
      </c>
      <c r="E10" s="49" t="s">
        <v>90</v>
      </c>
      <c r="F10" s="75" t="s">
        <v>14</v>
      </c>
      <c r="G10" s="49" t="s">
        <v>12</v>
      </c>
      <c r="H10" s="85" t="s">
        <v>11</v>
      </c>
      <c r="I10" s="75" t="s">
        <v>90</v>
      </c>
      <c r="J10" s="47" t="s">
        <v>11</v>
      </c>
      <c r="K10" s="49" t="s">
        <v>90</v>
      </c>
      <c r="L10" s="75" t="s">
        <v>14</v>
      </c>
      <c r="M10" s="49" t="s">
        <v>12</v>
      </c>
      <c r="N10" s="85" t="s">
        <v>11</v>
      </c>
      <c r="O10" s="75" t="s">
        <v>90</v>
      </c>
      <c r="P10" s="47" t="s">
        <v>11</v>
      </c>
      <c r="Q10" s="49" t="s">
        <v>90</v>
      </c>
      <c r="R10" s="75" t="s">
        <v>14</v>
      </c>
      <c r="S10" s="49" t="s">
        <v>12</v>
      </c>
      <c r="T10" s="47" t="s">
        <v>11</v>
      </c>
      <c r="U10" s="75" t="s">
        <v>90</v>
      </c>
      <c r="V10" s="47" t="s">
        <v>11</v>
      </c>
      <c r="W10" s="49" t="s">
        <v>90</v>
      </c>
      <c r="X10" s="75" t="s">
        <v>14</v>
      </c>
      <c r="Y10" s="49" t="s">
        <v>12</v>
      </c>
      <c r="Z10" s="75" t="s">
        <v>11</v>
      </c>
      <c r="AA10" s="75" t="s">
        <v>90</v>
      </c>
      <c r="AB10" s="47" t="s">
        <v>11</v>
      </c>
      <c r="AC10" s="49" t="s">
        <v>90</v>
      </c>
      <c r="AD10" s="75" t="s">
        <v>14</v>
      </c>
      <c r="AE10" s="49" t="s">
        <v>12</v>
      </c>
      <c r="AF10" s="85" t="s">
        <v>11</v>
      </c>
      <c r="AG10" s="75" t="s">
        <v>90</v>
      </c>
      <c r="AH10" s="47" t="s">
        <v>11</v>
      </c>
      <c r="AI10" s="49" t="s">
        <v>90</v>
      </c>
      <c r="AJ10" s="75" t="s">
        <v>14</v>
      </c>
      <c r="AK10" s="49" t="s">
        <v>12</v>
      </c>
      <c r="AL10" s="85" t="s">
        <v>11</v>
      </c>
      <c r="AM10" s="75" t="s">
        <v>90</v>
      </c>
      <c r="AN10" s="47" t="s">
        <v>11</v>
      </c>
      <c r="AO10" s="49" t="s">
        <v>90</v>
      </c>
      <c r="AP10" s="75" t="s">
        <v>14</v>
      </c>
      <c r="AQ10" s="50" t="s">
        <v>12</v>
      </c>
    </row>
    <row r="11" spans="1:43" ht="14.45" customHeight="1">
      <c r="A11" s="216"/>
      <c r="B11" s="217"/>
      <c r="C11" s="218"/>
      <c r="D11" s="219"/>
      <c r="E11" s="220"/>
      <c r="F11" s="218"/>
      <c r="G11" s="220"/>
      <c r="H11" s="217"/>
      <c r="I11" s="218"/>
      <c r="J11" s="219"/>
      <c r="K11" s="220"/>
      <c r="L11" s="218"/>
      <c r="M11" s="220"/>
      <c r="N11" s="217"/>
      <c r="O11" s="218"/>
      <c r="P11" s="219"/>
      <c r="Q11" s="220"/>
      <c r="R11" s="218"/>
      <c r="S11" s="218"/>
      <c r="T11" s="219"/>
      <c r="U11" s="220"/>
      <c r="V11" s="219"/>
      <c r="W11" s="220"/>
      <c r="X11" s="218"/>
      <c r="Y11" s="220"/>
      <c r="Z11" s="218"/>
      <c r="AA11" s="218"/>
      <c r="AB11" s="219"/>
      <c r="AC11" s="220"/>
      <c r="AD11" s="218"/>
      <c r="AE11" s="220"/>
      <c r="AF11" s="217"/>
      <c r="AG11" s="218"/>
      <c r="AH11" s="219"/>
      <c r="AI11" s="220"/>
      <c r="AJ11" s="218"/>
      <c r="AK11" s="220"/>
      <c r="AL11" s="217"/>
      <c r="AM11" s="218"/>
      <c r="AN11" s="219"/>
      <c r="AO11" s="220"/>
      <c r="AP11" s="218"/>
      <c r="AQ11" s="221"/>
    </row>
    <row r="12" spans="1:43">
      <c r="A12" s="39" t="s">
        <v>15</v>
      </c>
      <c r="B12" s="40">
        <v>5.7573247682767157</v>
      </c>
      <c r="C12" s="60">
        <v>0.65739893873960553</v>
      </c>
      <c r="D12" s="65">
        <v>4.7174113315728858</v>
      </c>
      <c r="E12" s="59">
        <v>0.6643535690159299</v>
      </c>
      <c r="F12" s="69">
        <v>-1.0399134159088135</v>
      </c>
      <c r="G12" s="59">
        <v>0.93463307619094849</v>
      </c>
      <c r="H12" s="40">
        <v>42.366871614968503</v>
      </c>
      <c r="I12" s="60">
        <v>1.6291693497534325</v>
      </c>
      <c r="J12" s="65">
        <v>41.600183277363499</v>
      </c>
      <c r="K12" s="59">
        <v>2.3789997929572189</v>
      </c>
      <c r="L12" s="69">
        <v>-0.76668834686279297</v>
      </c>
      <c r="M12" s="59">
        <v>2.8833718299865723</v>
      </c>
      <c r="N12" s="40">
        <v>21.56868425068981</v>
      </c>
      <c r="O12" s="60">
        <v>1.3407503563085443</v>
      </c>
      <c r="P12" s="65">
        <v>15.650327208224949</v>
      </c>
      <c r="Q12" s="59">
        <v>1.5694606921141061</v>
      </c>
      <c r="R12" s="69">
        <v>-5.9183568954467773</v>
      </c>
      <c r="S12" s="60">
        <v>2.0641748905181885</v>
      </c>
      <c r="T12" s="65">
        <v>61.164850648899026</v>
      </c>
      <c r="U12" s="59">
        <v>1.4633489311114323</v>
      </c>
      <c r="V12" s="65">
        <v>52.497176846569658</v>
      </c>
      <c r="W12" s="59">
        <v>2.3091954179899008</v>
      </c>
      <c r="X12" s="69">
        <v>-8.6676740646362305</v>
      </c>
      <c r="Y12" s="59">
        <v>2.7338204383850098</v>
      </c>
      <c r="Z12" s="69">
        <v>44.066294878223196</v>
      </c>
      <c r="AA12" s="60">
        <v>1.2723657207905086</v>
      </c>
      <c r="AB12" s="65">
        <v>40.836396040384287</v>
      </c>
      <c r="AC12" s="59">
        <v>2.1276527234172002</v>
      </c>
      <c r="AD12" s="69">
        <v>-3.2298989295959473</v>
      </c>
      <c r="AE12" s="59">
        <v>2.479076623916626</v>
      </c>
      <c r="AF12" s="40">
        <v>32.043820252660353</v>
      </c>
      <c r="AG12" s="60">
        <v>1.408706171529938</v>
      </c>
      <c r="AH12" s="65">
        <v>29.406882736194611</v>
      </c>
      <c r="AI12" s="59">
        <v>1.7858651463276358</v>
      </c>
      <c r="AJ12" s="69">
        <v>-2.6369376182556152</v>
      </c>
      <c r="AK12" s="59">
        <v>2.2745916843414307</v>
      </c>
      <c r="AL12" s="40">
        <v>47.580576269180987</v>
      </c>
      <c r="AM12" s="60">
        <v>1.4196444091861442</v>
      </c>
      <c r="AN12" s="65">
        <v>41.244434759535849</v>
      </c>
      <c r="AO12" s="59">
        <v>2.1359830603529892</v>
      </c>
      <c r="AP12" s="69">
        <v>-6.3361415863037109</v>
      </c>
      <c r="AQ12" s="61">
        <v>2.5647249221801758</v>
      </c>
    </row>
    <row r="13" spans="1:43">
      <c r="A13" s="39" t="s">
        <v>16</v>
      </c>
      <c r="B13" s="40">
        <v>6.4585281815505891</v>
      </c>
      <c r="C13" s="60">
        <v>0.50050962885268668</v>
      </c>
      <c r="D13" s="65">
        <v>6.4158941477286691</v>
      </c>
      <c r="E13" s="59">
        <v>0.42755861086340374</v>
      </c>
      <c r="F13" s="69">
        <v>-4.2634032666683197E-2</v>
      </c>
      <c r="G13" s="59">
        <v>0.65826761722564697</v>
      </c>
      <c r="H13" s="40">
        <v>38.759207646579817</v>
      </c>
      <c r="I13" s="60">
        <v>1.5877338395511229</v>
      </c>
      <c r="J13" s="65">
        <v>43.656537296498307</v>
      </c>
      <c r="K13" s="59">
        <v>1.1144428805563706</v>
      </c>
      <c r="L13" s="69">
        <v>4.8973298072814941</v>
      </c>
      <c r="M13" s="59">
        <v>1.9398148059844971</v>
      </c>
      <c r="N13" s="40">
        <v>23.905893773977919</v>
      </c>
      <c r="O13" s="60">
        <v>1.4294358683645092</v>
      </c>
      <c r="P13" s="65">
        <v>23.261107878723781</v>
      </c>
      <c r="Q13" s="59">
        <v>0.85707058602026842</v>
      </c>
      <c r="R13" s="69">
        <v>-0.64478588104248047</v>
      </c>
      <c r="S13" s="60">
        <v>1.6666903495788574</v>
      </c>
      <c r="T13" s="65">
        <v>58.044245874838197</v>
      </c>
      <c r="U13" s="59">
        <v>1.3774490034617739</v>
      </c>
      <c r="V13" s="65">
        <v>60.094210208968022</v>
      </c>
      <c r="W13" s="59">
        <v>1.0501152499645043</v>
      </c>
      <c r="X13" s="69">
        <v>2.049964427947998</v>
      </c>
      <c r="Y13" s="59">
        <v>1.7320818901062012</v>
      </c>
      <c r="Z13" s="69">
        <v>32.697552470158101</v>
      </c>
      <c r="AA13" s="60">
        <v>1.7680972103872519</v>
      </c>
      <c r="AB13" s="65">
        <v>31.48133763992228</v>
      </c>
      <c r="AC13" s="59">
        <v>0.89901563512133253</v>
      </c>
      <c r="AD13" s="69">
        <v>-1.2162147760391235</v>
      </c>
      <c r="AE13" s="59">
        <v>1.9835313558578491</v>
      </c>
      <c r="AF13" s="40">
        <v>24.61858391342837</v>
      </c>
      <c r="AG13" s="60">
        <v>1.1036310417873638</v>
      </c>
      <c r="AH13" s="65">
        <v>21.803545795445849</v>
      </c>
      <c r="AI13" s="59">
        <v>0.830966285396322</v>
      </c>
      <c r="AJ13" s="69">
        <v>-2.8150382041931152</v>
      </c>
      <c r="AK13" s="59">
        <v>1.3814870119094849</v>
      </c>
      <c r="AL13" s="40">
        <v>39.580567533593268</v>
      </c>
      <c r="AM13" s="60">
        <v>1.5226395337526952</v>
      </c>
      <c r="AN13" s="65">
        <v>35.192202452661448</v>
      </c>
      <c r="AO13" s="59">
        <v>1.1293584653849942</v>
      </c>
      <c r="AP13" s="69">
        <v>-4.3883652687072754</v>
      </c>
      <c r="AQ13" s="61">
        <v>1.8957536220550537</v>
      </c>
    </row>
    <row r="14" spans="1:43" ht="12.75" customHeight="1">
      <c r="A14" s="86" t="s">
        <v>19</v>
      </c>
      <c r="B14" s="87">
        <v>8.0992982288584425</v>
      </c>
      <c r="C14" s="53">
        <v>0.41021068865317439</v>
      </c>
      <c r="D14" s="72">
        <v>6.7911075379422678</v>
      </c>
      <c r="E14" s="51">
        <v>0.6040678739560329</v>
      </c>
      <c r="F14" s="71">
        <v>-1.3081907033920288</v>
      </c>
      <c r="G14" s="51">
        <v>0.73018544912338257</v>
      </c>
      <c r="H14" s="87">
        <v>43.97871951378729</v>
      </c>
      <c r="I14" s="53">
        <v>0.83798912958244742</v>
      </c>
      <c r="J14" s="72">
        <v>58.056678480543937</v>
      </c>
      <c r="K14" s="51">
        <v>1.4583930290703193</v>
      </c>
      <c r="L14" s="71">
        <v>14.077959060668945</v>
      </c>
      <c r="M14" s="51">
        <v>1.6820036172866821</v>
      </c>
      <c r="N14" s="87">
        <v>61.209862064592471</v>
      </c>
      <c r="O14" s="53">
        <v>0.98074404880063593</v>
      </c>
      <c r="P14" s="72">
        <v>65.522719762070224</v>
      </c>
      <c r="Q14" s="51">
        <v>1.6843601550430742</v>
      </c>
      <c r="R14" s="71">
        <v>4.3128576278686523</v>
      </c>
      <c r="S14" s="53">
        <v>1.9490839242935181</v>
      </c>
      <c r="T14" s="72">
        <v>54.823715837064832</v>
      </c>
      <c r="U14" s="51">
        <v>0.89511854028611582</v>
      </c>
      <c r="V14" s="72">
        <v>48.823316806315567</v>
      </c>
      <c r="W14" s="51">
        <v>1.4249432072092809</v>
      </c>
      <c r="X14" s="71">
        <v>-6.000399112701416</v>
      </c>
      <c r="Y14" s="51">
        <v>1.6827657222747803</v>
      </c>
      <c r="Z14" s="71">
        <v>25.757344169473029</v>
      </c>
      <c r="AA14" s="53">
        <v>0.752355137615492</v>
      </c>
      <c r="AB14" s="72">
        <v>27.79430760627924</v>
      </c>
      <c r="AC14" s="51">
        <v>1.128754514008673</v>
      </c>
      <c r="AD14" s="71">
        <v>2.0369634628295898</v>
      </c>
      <c r="AE14" s="51">
        <v>1.3565120697021484</v>
      </c>
      <c r="AF14" s="87">
        <v>39.82444121987529</v>
      </c>
      <c r="AG14" s="53">
        <v>0.9110673490512885</v>
      </c>
      <c r="AH14" s="72">
        <v>41.106475110189457</v>
      </c>
      <c r="AI14" s="51">
        <v>1.6028175393823882</v>
      </c>
      <c r="AJ14" s="71">
        <v>1.2820339202880859</v>
      </c>
      <c r="AK14" s="51">
        <v>1.843656063079834</v>
      </c>
      <c r="AL14" s="87">
        <v>52.820684841464839</v>
      </c>
      <c r="AM14" s="53">
        <v>1.0912526324516298</v>
      </c>
      <c r="AN14" s="72">
        <v>57.480363043332993</v>
      </c>
      <c r="AO14" s="51">
        <v>1.6863576482252567</v>
      </c>
      <c r="AP14" s="71">
        <v>4.6596779823303223</v>
      </c>
      <c r="AQ14" s="52">
        <v>2.0086400508880615</v>
      </c>
    </row>
    <row r="15" spans="1:43">
      <c r="A15" s="86" t="s">
        <v>20</v>
      </c>
      <c r="B15" s="87">
        <v>10.37852106870578</v>
      </c>
      <c r="C15" s="53">
        <v>0.96582801842904986</v>
      </c>
      <c r="D15" s="72">
        <v>10.67829481372968</v>
      </c>
      <c r="E15" s="51">
        <v>0.70634391908947802</v>
      </c>
      <c r="F15" s="71">
        <v>0.29977375268936157</v>
      </c>
      <c r="G15" s="51">
        <v>1.1965557336807251</v>
      </c>
      <c r="H15" s="87">
        <v>58.133724816407771</v>
      </c>
      <c r="I15" s="53">
        <v>1.2655273842190091</v>
      </c>
      <c r="J15" s="72">
        <v>58.860270880290017</v>
      </c>
      <c r="K15" s="51">
        <v>1.2909232337746874</v>
      </c>
      <c r="L15" s="71">
        <v>0.72654604911804199</v>
      </c>
      <c r="M15" s="51">
        <v>1.8077727556228638</v>
      </c>
      <c r="N15" s="87">
        <v>12.701793587439241</v>
      </c>
      <c r="O15" s="53">
        <v>0.939879164454825</v>
      </c>
      <c r="P15" s="72">
        <v>12.98657662110401</v>
      </c>
      <c r="Q15" s="51">
        <v>0.90347314051527672</v>
      </c>
      <c r="R15" s="71">
        <v>0.28478303551673889</v>
      </c>
      <c r="S15" s="53">
        <v>1.3037010431289673</v>
      </c>
      <c r="T15" s="72">
        <v>51.297987212082198</v>
      </c>
      <c r="U15" s="51">
        <v>1.4636263081446801</v>
      </c>
      <c r="V15" s="72">
        <v>52.940158114573229</v>
      </c>
      <c r="W15" s="51">
        <v>1.4097769313109736</v>
      </c>
      <c r="X15" s="71">
        <v>1.6421709060668945</v>
      </c>
      <c r="Y15" s="51">
        <v>2.0321595668792725</v>
      </c>
      <c r="Z15" s="71">
        <v>28.845974074253281</v>
      </c>
      <c r="AA15" s="53">
        <v>1.1348020679564468</v>
      </c>
      <c r="AB15" s="72">
        <v>23.302067434884361</v>
      </c>
      <c r="AC15" s="51">
        <v>1.1090898639421169</v>
      </c>
      <c r="AD15" s="71">
        <v>-5.5439066886901855</v>
      </c>
      <c r="AE15" s="51">
        <v>1.5867754220962524</v>
      </c>
      <c r="AF15" s="87">
        <v>45.371173994442223</v>
      </c>
      <c r="AG15" s="53">
        <v>1.4422967968531328</v>
      </c>
      <c r="AH15" s="72">
        <v>38.54215025530214</v>
      </c>
      <c r="AI15" s="51">
        <v>1.3781194380676329</v>
      </c>
      <c r="AJ15" s="71">
        <v>-6.8290238380432129</v>
      </c>
      <c r="AK15" s="51">
        <v>1.9948517084121704</v>
      </c>
      <c r="AL15" s="87">
        <v>65.673196326773237</v>
      </c>
      <c r="AM15" s="53">
        <v>1.4602791743960206</v>
      </c>
      <c r="AN15" s="72">
        <v>62.864089695751979</v>
      </c>
      <c r="AO15" s="51">
        <v>1.4455637132289936</v>
      </c>
      <c r="AP15" s="71">
        <v>-2.8091065883636475</v>
      </c>
      <c r="AQ15" s="52">
        <v>2.0547676086425781</v>
      </c>
    </row>
    <row r="16" spans="1:43" ht="12.75" customHeight="1">
      <c r="A16" s="86" t="s">
        <v>22</v>
      </c>
      <c r="B16" s="87">
        <v>24.757039147599649</v>
      </c>
      <c r="C16" s="53">
        <v>1.6031999348155279</v>
      </c>
      <c r="D16" s="72">
        <v>15.50777545788149</v>
      </c>
      <c r="E16" s="51">
        <v>0.92419785372245711</v>
      </c>
      <c r="F16" s="71">
        <v>-9.2492637634277344</v>
      </c>
      <c r="G16" s="51">
        <v>1.8505111932754517</v>
      </c>
      <c r="H16" s="87">
        <v>72.829685477977662</v>
      </c>
      <c r="I16" s="53">
        <v>1.4134361298272802</v>
      </c>
      <c r="J16" s="72">
        <v>77.432994859592156</v>
      </c>
      <c r="K16" s="51">
        <v>1.1253771775860979</v>
      </c>
      <c r="L16" s="71">
        <v>4.603309154510498</v>
      </c>
      <c r="M16" s="51">
        <v>1.8067306280136108</v>
      </c>
      <c r="N16" s="87">
        <v>52.750104512110873</v>
      </c>
      <c r="O16" s="53">
        <v>2.0337146062722371</v>
      </c>
      <c r="P16" s="72">
        <v>60.986103392751069</v>
      </c>
      <c r="Q16" s="51">
        <v>1.9642568805777483</v>
      </c>
      <c r="R16" s="71">
        <v>8.2359991073608398</v>
      </c>
      <c r="S16" s="53">
        <v>2.8274192810058594</v>
      </c>
      <c r="T16" s="72">
        <v>62.347234519205507</v>
      </c>
      <c r="U16" s="51">
        <v>1.605491110259992</v>
      </c>
      <c r="V16" s="72">
        <v>68.819278233202382</v>
      </c>
      <c r="W16" s="51">
        <v>1.2242835009897823</v>
      </c>
      <c r="X16" s="71">
        <v>6.472043514251709</v>
      </c>
      <c r="Y16" s="51">
        <v>2.0190274715423584</v>
      </c>
      <c r="Z16" s="71">
        <v>45.818129784329749</v>
      </c>
      <c r="AA16" s="53">
        <v>1.5770299525444533</v>
      </c>
      <c r="AB16" s="72">
        <v>48.296600462543111</v>
      </c>
      <c r="AC16" s="51">
        <v>1.3116997791574596</v>
      </c>
      <c r="AD16" s="71">
        <v>2.4784705638885498</v>
      </c>
      <c r="AE16" s="51">
        <v>2.0512385368347168</v>
      </c>
      <c r="AF16" s="87">
        <v>63.599523962602298</v>
      </c>
      <c r="AG16" s="53">
        <v>1.4468282927016551</v>
      </c>
      <c r="AH16" s="72">
        <v>60.446423175769368</v>
      </c>
      <c r="AI16" s="51">
        <v>1.418620453591368</v>
      </c>
      <c r="AJ16" s="71">
        <v>-3.1531007289886475</v>
      </c>
      <c r="AK16" s="51">
        <v>2.0262763500213623</v>
      </c>
      <c r="AL16" s="87">
        <v>73.050416026691693</v>
      </c>
      <c r="AM16" s="53">
        <v>1.505085826482748</v>
      </c>
      <c r="AN16" s="72">
        <v>73.568778203774613</v>
      </c>
      <c r="AO16" s="51">
        <v>1.3929353969573635</v>
      </c>
      <c r="AP16" s="71">
        <v>0.51836216449737549</v>
      </c>
      <c r="AQ16" s="52">
        <v>2.0507442951202393</v>
      </c>
    </row>
    <row r="17" spans="1:43">
      <c r="A17" s="39" t="s">
        <v>24</v>
      </c>
      <c r="B17" s="40">
        <v>3.7924936372129272</v>
      </c>
      <c r="C17" s="60">
        <v>0.35579605769298217</v>
      </c>
      <c r="D17" s="65">
        <v>4.4851946562731628</v>
      </c>
      <c r="E17" s="59">
        <v>0.39226425446354524</v>
      </c>
      <c r="F17" s="69">
        <v>0.69270104169845581</v>
      </c>
      <c r="G17" s="59">
        <v>0.52958673238754272</v>
      </c>
      <c r="H17" s="40">
        <v>47.851432400293817</v>
      </c>
      <c r="I17" s="60">
        <v>1.1371483950902281</v>
      </c>
      <c r="J17" s="65">
        <v>37.662705609535337</v>
      </c>
      <c r="K17" s="59">
        <v>1.3562456467875128</v>
      </c>
      <c r="L17" s="69">
        <v>-10.188726425170898</v>
      </c>
      <c r="M17" s="59">
        <v>1.7698894739151001</v>
      </c>
      <c r="N17" s="40">
        <v>19.516509254474862</v>
      </c>
      <c r="O17" s="60">
        <v>0.89910953918093006</v>
      </c>
      <c r="P17" s="65">
        <v>19.651650791615982</v>
      </c>
      <c r="Q17" s="59">
        <v>1.3415452812877586</v>
      </c>
      <c r="R17" s="69">
        <v>0.13514153659343719</v>
      </c>
      <c r="S17" s="60">
        <v>1.6149742603302002</v>
      </c>
      <c r="T17" s="65">
        <v>22.288787908200529</v>
      </c>
      <c r="U17" s="59">
        <v>0.88085904369783585</v>
      </c>
      <c r="V17" s="65">
        <v>29.59276830793868</v>
      </c>
      <c r="W17" s="59">
        <v>1.1080469112760145</v>
      </c>
      <c r="X17" s="69">
        <v>7.3039803504943848</v>
      </c>
      <c r="Y17" s="59">
        <v>1.4155142307281494</v>
      </c>
      <c r="Z17" s="69">
        <v>21.841435052810059</v>
      </c>
      <c r="AA17" s="60">
        <v>0.91554127951397202</v>
      </c>
      <c r="AB17" s="65">
        <v>30.06457118129067</v>
      </c>
      <c r="AC17" s="59">
        <v>1.3265444287866655</v>
      </c>
      <c r="AD17" s="69">
        <v>8.2231359481811523</v>
      </c>
      <c r="AE17" s="59">
        <v>1.6118113994598389</v>
      </c>
      <c r="AF17" s="40">
        <v>34.948760444232832</v>
      </c>
      <c r="AG17" s="60">
        <v>0.87974643198693536</v>
      </c>
      <c r="AH17" s="65">
        <v>36.592642787152542</v>
      </c>
      <c r="AI17" s="59">
        <v>0.96053964255312829</v>
      </c>
      <c r="AJ17" s="69">
        <v>1.6438823938369751</v>
      </c>
      <c r="AK17" s="59">
        <v>1.3025321960449219</v>
      </c>
      <c r="AL17" s="40">
        <v>39.784293465239223</v>
      </c>
      <c r="AM17" s="60">
        <v>0.89429428362913399</v>
      </c>
      <c r="AN17" s="65">
        <v>40.096029656659063</v>
      </c>
      <c r="AO17" s="59">
        <v>1.3127551289816017</v>
      </c>
      <c r="AP17" s="69">
        <v>0.31173619627952576</v>
      </c>
      <c r="AQ17" s="61">
        <v>1.5884232521057129</v>
      </c>
    </row>
    <row r="18" spans="1:43" ht="12.75" customHeight="1">
      <c r="A18" s="39" t="s">
        <v>364</v>
      </c>
      <c r="B18" s="40">
        <v>12.235727971212739</v>
      </c>
      <c r="C18" s="60">
        <v>0.83068304966343354</v>
      </c>
      <c r="D18" s="65">
        <v>8.9779380798388821</v>
      </c>
      <c r="E18" s="59">
        <v>0.84336148176428993</v>
      </c>
      <c r="F18" s="69">
        <v>-3.2577898502349854</v>
      </c>
      <c r="G18" s="59">
        <v>1.1837621927261353</v>
      </c>
      <c r="H18" s="40">
        <v>44.102430476656053</v>
      </c>
      <c r="I18" s="60">
        <v>1.2879132080189926</v>
      </c>
      <c r="J18" s="65">
        <v>38.197592055429908</v>
      </c>
      <c r="K18" s="59">
        <v>1.3226567133935063</v>
      </c>
      <c r="L18" s="69">
        <v>-5.9048385620117188</v>
      </c>
      <c r="M18" s="59">
        <v>1.8461151123046875</v>
      </c>
      <c r="N18" s="40">
        <v>41.325526875875532</v>
      </c>
      <c r="O18" s="60">
        <v>1.2302457900398323</v>
      </c>
      <c r="P18" s="65">
        <v>40.967126147017133</v>
      </c>
      <c r="Q18" s="59">
        <v>1.3926343115591895</v>
      </c>
      <c r="R18" s="69">
        <v>-0.35840073227882385</v>
      </c>
      <c r="S18" s="60">
        <v>1.8582074642181396</v>
      </c>
      <c r="T18" s="65">
        <v>45.102234841852699</v>
      </c>
      <c r="U18" s="59">
        <v>1.2868332334033252</v>
      </c>
      <c r="V18" s="65">
        <v>55.158425173880651</v>
      </c>
      <c r="W18" s="59">
        <v>1.5210432871021893</v>
      </c>
      <c r="X18" s="69">
        <v>10.056190490722656</v>
      </c>
      <c r="Y18" s="59">
        <v>1.9923635721206665</v>
      </c>
      <c r="Z18" s="69">
        <v>52.271313618422887</v>
      </c>
      <c r="AA18" s="60">
        <v>1.3396864903226198</v>
      </c>
      <c r="AB18" s="65">
        <v>52.927819208308648</v>
      </c>
      <c r="AC18" s="59">
        <v>1.3780913447519092</v>
      </c>
      <c r="AD18" s="69">
        <v>0.65650558471679688</v>
      </c>
      <c r="AE18" s="59">
        <v>1.9219510555267334</v>
      </c>
      <c r="AF18" s="40">
        <v>42.956296743361683</v>
      </c>
      <c r="AG18" s="60">
        <v>1.1590759494030207</v>
      </c>
      <c r="AH18" s="65">
        <v>43.137316540407873</v>
      </c>
      <c r="AI18" s="59">
        <v>1.4559676424522117</v>
      </c>
      <c r="AJ18" s="69">
        <v>0.18101979792118073</v>
      </c>
      <c r="AK18" s="59">
        <v>1.8609941005706787</v>
      </c>
      <c r="AL18" s="40">
        <v>61.295423994395733</v>
      </c>
      <c r="AM18" s="60">
        <v>1.2300978784200518</v>
      </c>
      <c r="AN18" s="65">
        <v>60.555742697373603</v>
      </c>
      <c r="AO18" s="59">
        <v>1.4670290434759665</v>
      </c>
      <c r="AP18" s="69">
        <v>-0.73968130350112915</v>
      </c>
      <c r="AQ18" s="61">
        <v>1.9145011901855469</v>
      </c>
    </row>
    <row r="19" spans="1:43">
      <c r="A19" s="39" t="s">
        <v>25</v>
      </c>
      <c r="B19" s="40">
        <v>7.2061405279993647</v>
      </c>
      <c r="C19" s="60">
        <v>0.53190362063098762</v>
      </c>
      <c r="D19" s="65">
        <v>7.9852466190403302</v>
      </c>
      <c r="E19" s="59">
        <v>0.42208462526009632</v>
      </c>
      <c r="F19" s="69">
        <v>0.77910608053207397</v>
      </c>
      <c r="G19" s="59">
        <v>0.67902642488479614</v>
      </c>
      <c r="H19" s="40">
        <v>36.112747863683602</v>
      </c>
      <c r="I19" s="60">
        <v>1.278632132072512</v>
      </c>
      <c r="J19" s="65">
        <v>29.80206794664895</v>
      </c>
      <c r="K19" s="59">
        <v>1.1023955808714183</v>
      </c>
      <c r="L19" s="69">
        <v>-6.3106799125671387</v>
      </c>
      <c r="M19" s="59">
        <v>1.688246488571167</v>
      </c>
      <c r="N19" s="40">
        <v>21.055746693156749</v>
      </c>
      <c r="O19" s="60">
        <v>1.4025741850754347</v>
      </c>
      <c r="P19" s="65">
        <v>15.07882809930749</v>
      </c>
      <c r="Q19" s="59">
        <v>0.81061424401228943</v>
      </c>
      <c r="R19" s="69">
        <v>-5.9769186973571777</v>
      </c>
      <c r="S19" s="60">
        <v>1.6199721097946167</v>
      </c>
      <c r="T19" s="65">
        <v>44.953592062697062</v>
      </c>
      <c r="U19" s="59">
        <v>1.2082469796987525</v>
      </c>
      <c r="V19" s="65">
        <v>50.751790117897947</v>
      </c>
      <c r="W19" s="59">
        <v>1.1311446359863524</v>
      </c>
      <c r="X19" s="69">
        <v>5.7981982231140137</v>
      </c>
      <c r="Y19" s="59">
        <v>1.6550978422164917</v>
      </c>
      <c r="Z19" s="69">
        <v>31.784866786185269</v>
      </c>
      <c r="AA19" s="60">
        <v>0.86684916366597731</v>
      </c>
      <c r="AB19" s="65">
        <v>34.756905039634397</v>
      </c>
      <c r="AC19" s="59">
        <v>1.1387654399878842</v>
      </c>
      <c r="AD19" s="69">
        <v>2.9720382690429688</v>
      </c>
      <c r="AE19" s="59">
        <v>1.4311583042144775</v>
      </c>
      <c r="AF19" s="40">
        <v>25.907013274134101</v>
      </c>
      <c r="AG19" s="60">
        <v>0.81246926736602754</v>
      </c>
      <c r="AH19" s="65">
        <v>22.049402553616918</v>
      </c>
      <c r="AI19" s="59">
        <v>0.80647540309172938</v>
      </c>
      <c r="AJ19" s="69">
        <v>-3.8576107025146484</v>
      </c>
      <c r="AK19" s="59">
        <v>1.1447745561599731</v>
      </c>
      <c r="AL19" s="40">
        <v>37.794950917705243</v>
      </c>
      <c r="AM19" s="60">
        <v>1.1966791338059379</v>
      </c>
      <c r="AN19" s="65">
        <v>30.521341536247888</v>
      </c>
      <c r="AO19" s="59">
        <v>1.0225922071791613</v>
      </c>
      <c r="AP19" s="69">
        <v>-7.2736091613769531</v>
      </c>
      <c r="AQ19" s="61">
        <v>1.5740824937820435</v>
      </c>
    </row>
    <row r="20" spans="1:43" ht="12.75" customHeight="1">
      <c r="A20" s="39" t="s">
        <v>26</v>
      </c>
      <c r="B20" s="40">
        <v>11.003837416032759</v>
      </c>
      <c r="C20" s="60">
        <v>0.75194487170883395</v>
      </c>
      <c r="D20" s="65">
        <v>5.9080968901100004</v>
      </c>
      <c r="E20" s="59">
        <v>0.67941594186579324</v>
      </c>
      <c r="F20" s="69">
        <v>-5.0957403182983398</v>
      </c>
      <c r="G20" s="59">
        <v>1.0134234428405762</v>
      </c>
      <c r="H20" s="40">
        <v>55.573164853896493</v>
      </c>
      <c r="I20" s="60">
        <v>1.3449928410837044</v>
      </c>
      <c r="J20" s="65">
        <v>51.183434580542297</v>
      </c>
      <c r="K20" s="59">
        <v>1.4108485783673379</v>
      </c>
      <c r="L20" s="69">
        <v>-4.3897304534912109</v>
      </c>
      <c r="M20" s="59">
        <v>1.949230432510376</v>
      </c>
      <c r="N20" s="40">
        <v>25.998743602613889</v>
      </c>
      <c r="O20" s="60">
        <v>1.2778809445150936</v>
      </c>
      <c r="P20" s="65">
        <v>20.099873475171009</v>
      </c>
      <c r="Q20" s="59">
        <v>1.2492749830750121</v>
      </c>
      <c r="R20" s="69">
        <v>-5.8988699913024902</v>
      </c>
      <c r="S20" s="60">
        <v>1.787083625793457</v>
      </c>
      <c r="T20" s="65">
        <v>40.180829707384007</v>
      </c>
      <c r="U20" s="59">
        <v>1.4856394471783205</v>
      </c>
      <c r="V20" s="65">
        <v>49.891720678266132</v>
      </c>
      <c r="W20" s="59">
        <v>1.6093891712046284</v>
      </c>
      <c r="X20" s="69">
        <v>9.7108907699584961</v>
      </c>
      <c r="Y20" s="59">
        <v>2.1902644634246826</v>
      </c>
      <c r="Z20" s="69">
        <v>20.260409442428131</v>
      </c>
      <c r="AA20" s="60">
        <v>1.1697176615996145</v>
      </c>
      <c r="AB20" s="65">
        <v>24.1138870487333</v>
      </c>
      <c r="AC20" s="59">
        <v>1.1181056000713656</v>
      </c>
      <c r="AD20" s="69">
        <v>3.8534777164459229</v>
      </c>
      <c r="AE20" s="59">
        <v>1.6181468963623047</v>
      </c>
      <c r="AF20" s="40">
        <v>38.262596694265063</v>
      </c>
      <c r="AG20" s="60">
        <v>1.2837807527245542</v>
      </c>
      <c r="AH20" s="65">
        <v>38.273715700967323</v>
      </c>
      <c r="AI20" s="59">
        <v>1.3849321529429321</v>
      </c>
      <c r="AJ20" s="69">
        <v>1.1119007132947445E-2</v>
      </c>
      <c r="AK20" s="59">
        <v>1.8884199857711792</v>
      </c>
      <c r="AL20" s="40">
        <v>39.190216585967683</v>
      </c>
      <c r="AM20" s="60">
        <v>1.4926945937736344</v>
      </c>
      <c r="AN20" s="65">
        <v>38.87013764269021</v>
      </c>
      <c r="AO20" s="59">
        <v>1.3788634107281692</v>
      </c>
      <c r="AP20" s="69">
        <v>-0.32007893919944763</v>
      </c>
      <c r="AQ20" s="61">
        <v>2.032092809677124</v>
      </c>
    </row>
    <row r="21" spans="1:43">
      <c r="A21" s="39" t="s">
        <v>239</v>
      </c>
      <c r="B21" s="40">
        <v>10.12407321174056</v>
      </c>
      <c r="C21" s="60">
        <v>0.76942141660785357</v>
      </c>
      <c r="D21" s="65">
        <v>8.3568721855175809</v>
      </c>
      <c r="E21" s="59">
        <v>0.66102695442027448</v>
      </c>
      <c r="F21" s="69">
        <v>-1.7672010660171509</v>
      </c>
      <c r="G21" s="59">
        <v>1.014379620552063</v>
      </c>
      <c r="H21" s="40">
        <v>43.372683710984731</v>
      </c>
      <c r="I21" s="60">
        <v>1.6636483633598065</v>
      </c>
      <c r="J21" s="65">
        <v>56.471378344935857</v>
      </c>
      <c r="K21" s="59">
        <v>1.5903810434646632</v>
      </c>
      <c r="L21" s="69">
        <v>13.098694801330566</v>
      </c>
      <c r="M21" s="59">
        <v>2.3015294075012207</v>
      </c>
      <c r="N21" s="40">
        <v>27.350221530688518</v>
      </c>
      <c r="O21" s="60">
        <v>1.4005519596003833</v>
      </c>
      <c r="P21" s="65">
        <v>28.18886777016489</v>
      </c>
      <c r="Q21" s="59">
        <v>1.5884722399596913</v>
      </c>
      <c r="R21" s="69">
        <v>0.83864623308181763</v>
      </c>
      <c r="S21" s="60">
        <v>2.1177322864532471</v>
      </c>
      <c r="T21" s="65">
        <v>60.356293899292091</v>
      </c>
      <c r="U21" s="59">
        <v>1.431210488606661</v>
      </c>
      <c r="V21" s="65">
        <v>64.470374658052364</v>
      </c>
      <c r="W21" s="59">
        <v>1.3711090137779471</v>
      </c>
      <c r="X21" s="69">
        <v>4.1140809059143066</v>
      </c>
      <c r="Y21" s="59">
        <v>1.9819947481155396</v>
      </c>
      <c r="Z21" s="69">
        <v>27.029170217157361</v>
      </c>
      <c r="AA21" s="60">
        <v>1.1038833225868869</v>
      </c>
      <c r="AB21" s="65">
        <v>31.873410804647651</v>
      </c>
      <c r="AC21" s="59">
        <v>1.02637936046613</v>
      </c>
      <c r="AD21" s="69">
        <v>4.844240665435791</v>
      </c>
      <c r="AE21" s="59">
        <v>1.5073198080062866</v>
      </c>
      <c r="AF21" s="40">
        <v>24.791973639606649</v>
      </c>
      <c r="AG21" s="60">
        <v>1.0681434714175819</v>
      </c>
      <c r="AH21" s="65">
        <v>27.124986924005409</v>
      </c>
      <c r="AI21" s="59">
        <v>1.2292754952470477</v>
      </c>
      <c r="AJ21" s="69">
        <v>2.3330132961273193</v>
      </c>
      <c r="AK21" s="59">
        <v>1.6285111904144287</v>
      </c>
      <c r="AL21" s="40">
        <v>38.126882262836759</v>
      </c>
      <c r="AM21" s="60">
        <v>1.2050329953782606</v>
      </c>
      <c r="AN21" s="65">
        <v>44.30170232754427</v>
      </c>
      <c r="AO21" s="59">
        <v>1.2270809525634305</v>
      </c>
      <c r="AP21" s="69">
        <v>6.1748199462890625</v>
      </c>
      <c r="AQ21" s="61">
        <v>1.7198349237442017</v>
      </c>
    </row>
    <row r="22" spans="1:43" ht="12.75" customHeight="1">
      <c r="A22" s="39" t="s">
        <v>27</v>
      </c>
      <c r="B22" s="40">
        <v>12.013448708271669</v>
      </c>
      <c r="C22" s="60">
        <v>0.8074488134641995</v>
      </c>
      <c r="D22" s="65">
        <v>7.7206901997603614</v>
      </c>
      <c r="E22" s="59">
        <v>0.64356723488867162</v>
      </c>
      <c r="F22" s="69">
        <v>-4.2927584648132324</v>
      </c>
      <c r="G22" s="59">
        <v>1.0325465202331543</v>
      </c>
      <c r="H22" s="40">
        <v>37.277802706108552</v>
      </c>
      <c r="I22" s="60">
        <v>1.1059806271594748</v>
      </c>
      <c r="J22" s="65">
        <v>32.114288142193381</v>
      </c>
      <c r="K22" s="59">
        <v>1.0167780462312823</v>
      </c>
      <c r="L22" s="69">
        <v>-5.1635146141052246</v>
      </c>
      <c r="M22" s="59">
        <v>1.5023417472839355</v>
      </c>
      <c r="N22" s="40">
        <v>16.353249890747911</v>
      </c>
      <c r="O22" s="60">
        <v>0.90610322615611905</v>
      </c>
      <c r="P22" s="65">
        <v>12.209496194819581</v>
      </c>
      <c r="Q22" s="59">
        <v>0.93958359638096101</v>
      </c>
      <c r="R22" s="69">
        <v>-4.1437535285949707</v>
      </c>
      <c r="S22" s="60">
        <v>1.3053123950958252</v>
      </c>
      <c r="T22" s="65">
        <v>35.431915561886932</v>
      </c>
      <c r="U22" s="59">
        <v>1.2521788802342866</v>
      </c>
      <c r="V22" s="65">
        <v>37.585973406275883</v>
      </c>
      <c r="W22" s="59">
        <v>1.0750496380335282</v>
      </c>
      <c r="X22" s="69">
        <v>2.1540577411651611</v>
      </c>
      <c r="Y22" s="59">
        <v>1.6503586769104004</v>
      </c>
      <c r="Z22" s="69">
        <v>23.973536732596351</v>
      </c>
      <c r="AA22" s="60">
        <v>1.073330062893793</v>
      </c>
      <c r="AB22" s="65">
        <v>25.155691052450379</v>
      </c>
      <c r="AC22" s="59">
        <v>0.93031149131447333</v>
      </c>
      <c r="AD22" s="69">
        <v>1.1821542978286743</v>
      </c>
      <c r="AE22" s="59">
        <v>1.4203932285308838</v>
      </c>
      <c r="AF22" s="40">
        <v>29.40304286467482</v>
      </c>
      <c r="AG22" s="60">
        <v>1.0256094608176805</v>
      </c>
      <c r="AH22" s="65">
        <v>30.239538138185189</v>
      </c>
      <c r="AI22" s="59">
        <v>1.2725752566859883</v>
      </c>
      <c r="AJ22" s="69">
        <v>0.83649528026580811</v>
      </c>
      <c r="AK22" s="59">
        <v>1.6344181299209595</v>
      </c>
      <c r="AL22" s="40">
        <v>19.294847801196831</v>
      </c>
      <c r="AM22" s="60">
        <v>0.94227017233581889</v>
      </c>
      <c r="AN22" s="65">
        <v>14.71304090774961</v>
      </c>
      <c r="AO22" s="59">
        <v>0.77103656883348404</v>
      </c>
      <c r="AP22" s="69">
        <v>-4.5818066596984863</v>
      </c>
      <c r="AQ22" s="61">
        <v>1.2175263166427612</v>
      </c>
    </row>
    <row r="23" spans="1:43">
      <c r="A23" s="39" t="s">
        <v>28</v>
      </c>
      <c r="B23" s="40">
        <v>7.0884523204579564</v>
      </c>
      <c r="C23" s="60">
        <v>0.60811470765785369</v>
      </c>
      <c r="D23" s="65">
        <v>5.7940214559808796</v>
      </c>
      <c r="E23" s="59">
        <v>0.4366252355933633</v>
      </c>
      <c r="F23" s="69">
        <v>-1.2944308519363403</v>
      </c>
      <c r="G23" s="59">
        <v>0.74862879514694214</v>
      </c>
      <c r="H23" s="40">
        <v>23.06022000459922</v>
      </c>
      <c r="I23" s="60">
        <v>1.2644776687442929</v>
      </c>
      <c r="J23" s="65">
        <v>37.157250118965379</v>
      </c>
      <c r="K23" s="59">
        <v>1.4250495915527814</v>
      </c>
      <c r="L23" s="69">
        <v>14.097029685974121</v>
      </c>
      <c r="M23" s="59">
        <v>1.9051693677902222</v>
      </c>
      <c r="N23" s="40">
        <v>23.24262393892398</v>
      </c>
      <c r="O23" s="60">
        <v>1.5867429910488584</v>
      </c>
      <c r="P23" s="65">
        <v>26.649832315025879</v>
      </c>
      <c r="Q23" s="59">
        <v>1.6455710457280703</v>
      </c>
      <c r="R23" s="69">
        <v>3.4072084426879883</v>
      </c>
      <c r="S23" s="60">
        <v>2.2859697341918945</v>
      </c>
      <c r="T23" s="65">
        <v>51.915240433599308</v>
      </c>
      <c r="U23" s="59">
        <v>1.1633863029805969</v>
      </c>
      <c r="V23" s="65">
        <v>51.97115839048255</v>
      </c>
      <c r="W23" s="59">
        <v>0.95555164115562519</v>
      </c>
      <c r="X23" s="69">
        <v>5.5917955935001373E-2</v>
      </c>
      <c r="Y23" s="59">
        <v>1.5055054426193237</v>
      </c>
      <c r="Z23" s="69">
        <v>36.980583517255468</v>
      </c>
      <c r="AA23" s="60">
        <v>1.1771327067104533</v>
      </c>
      <c r="AB23" s="65">
        <v>37.611552982193551</v>
      </c>
      <c r="AC23" s="59">
        <v>0.87605841111971527</v>
      </c>
      <c r="AD23" s="69">
        <v>0.63096946477890015</v>
      </c>
      <c r="AE23" s="59">
        <v>1.4673513174057007</v>
      </c>
      <c r="AF23" s="40">
        <v>39.770433146934828</v>
      </c>
      <c r="AG23" s="60">
        <v>1.2249062247275295</v>
      </c>
      <c r="AH23" s="65">
        <v>41.339568740466042</v>
      </c>
      <c r="AI23" s="59">
        <v>1.0804110005688443</v>
      </c>
      <c r="AJ23" s="69">
        <v>1.5691355466842651</v>
      </c>
      <c r="AK23" s="59">
        <v>1.6333043575286865</v>
      </c>
      <c r="AL23" s="40">
        <v>42.896212397665693</v>
      </c>
      <c r="AM23" s="60">
        <v>1.3884619344568396</v>
      </c>
      <c r="AN23" s="65">
        <v>51.9428959021255</v>
      </c>
      <c r="AO23" s="59">
        <v>1.2916362587555452</v>
      </c>
      <c r="AP23" s="69">
        <v>9.0466833114624023</v>
      </c>
      <c r="AQ23" s="61">
        <v>1.8963519334793091</v>
      </c>
    </row>
    <row r="24" spans="1:43" ht="12.75" customHeight="1">
      <c r="A24" s="39" t="s">
        <v>464</v>
      </c>
      <c r="B24" s="40">
        <v>9.1324720434305693</v>
      </c>
      <c r="C24" s="60">
        <v>0.50581276294558208</v>
      </c>
      <c r="D24" s="65">
        <v>8.3001901008746675</v>
      </c>
      <c r="E24" s="59">
        <v>0.61201432457897176</v>
      </c>
      <c r="F24" s="69">
        <v>-0.83228194713592529</v>
      </c>
      <c r="G24" s="59">
        <v>0.79398244619369507</v>
      </c>
      <c r="H24" s="40">
        <v>16.78930425939323</v>
      </c>
      <c r="I24" s="60">
        <v>0.86144551601189401</v>
      </c>
      <c r="J24" s="65">
        <v>26.596011146038659</v>
      </c>
      <c r="K24" s="59">
        <v>1.0060157644019116</v>
      </c>
      <c r="L24" s="69">
        <v>9.806706428527832</v>
      </c>
      <c r="M24" s="59">
        <v>1.3244456052780151</v>
      </c>
      <c r="N24" s="40">
        <v>15.344600326972319</v>
      </c>
      <c r="O24" s="60">
        <v>0.93338573613921716</v>
      </c>
      <c r="P24" s="65">
        <v>17.145657929798929</v>
      </c>
      <c r="Q24" s="59">
        <v>1.0129260329570293</v>
      </c>
      <c r="R24" s="69">
        <v>1.8010575771331787</v>
      </c>
      <c r="S24" s="60">
        <v>1.3773990869522095</v>
      </c>
      <c r="T24" s="65">
        <v>42.037969613718403</v>
      </c>
      <c r="U24" s="59">
        <v>1.1576033764755673</v>
      </c>
      <c r="V24" s="65">
        <v>45.560406495875142</v>
      </c>
      <c r="W24" s="59">
        <v>1.1669084671468848</v>
      </c>
      <c r="X24" s="69">
        <v>3.5224368572235107</v>
      </c>
      <c r="Y24" s="59">
        <v>1.6436913013458252</v>
      </c>
      <c r="Z24" s="69">
        <v>34.331351928301267</v>
      </c>
      <c r="AA24" s="60">
        <v>1.0711354024926427</v>
      </c>
      <c r="AB24" s="65">
        <v>33.142417607321931</v>
      </c>
      <c r="AC24" s="59">
        <v>0.94106859168290902</v>
      </c>
      <c r="AD24" s="69">
        <v>-1.188934326171875</v>
      </c>
      <c r="AE24" s="59">
        <v>1.4258124828338623</v>
      </c>
      <c r="AF24" s="40">
        <v>28.551645821757312</v>
      </c>
      <c r="AG24" s="60">
        <v>0.97338793055120576</v>
      </c>
      <c r="AH24" s="65">
        <v>29.49042169757065</v>
      </c>
      <c r="AI24" s="59">
        <v>0.93374800196834717</v>
      </c>
      <c r="AJ24" s="69">
        <v>0.93877589702606201</v>
      </c>
      <c r="AK24" s="59">
        <v>1.3488399982452393</v>
      </c>
      <c r="AL24" s="40">
        <v>25.020373434285951</v>
      </c>
      <c r="AM24" s="60">
        <v>0.92166775842257997</v>
      </c>
      <c r="AN24" s="65">
        <v>25.680747291092541</v>
      </c>
      <c r="AO24" s="59">
        <v>1.130194506044228</v>
      </c>
      <c r="AP24" s="69">
        <v>0.66037386655807495</v>
      </c>
      <c r="AQ24" s="61">
        <v>1.4583590030670166</v>
      </c>
    </row>
    <row r="25" spans="1:43">
      <c r="A25" s="39" t="s">
        <v>29</v>
      </c>
      <c r="B25" s="40">
        <v>9.8034816108973466</v>
      </c>
      <c r="C25" s="60">
        <v>0.6779157943968348</v>
      </c>
      <c r="D25" s="65">
        <v>12.92383312133364</v>
      </c>
      <c r="E25" s="59">
        <v>0.66879970217991502</v>
      </c>
      <c r="F25" s="69">
        <v>3.1203515529632568</v>
      </c>
      <c r="G25" s="59">
        <v>0.95229345560073853</v>
      </c>
      <c r="H25" s="40">
        <v>24.378860564882931</v>
      </c>
      <c r="I25" s="60">
        <v>0.90604750091307407</v>
      </c>
      <c r="J25" s="65">
        <v>25.874272134302249</v>
      </c>
      <c r="K25" s="59">
        <v>0.87937642189895848</v>
      </c>
      <c r="L25" s="69">
        <v>1.4954115152359009</v>
      </c>
      <c r="M25" s="59">
        <v>1.2626261711120605</v>
      </c>
      <c r="N25" s="40">
        <v>14.262043278505271</v>
      </c>
      <c r="O25" s="60">
        <v>0.67199620124070591</v>
      </c>
      <c r="P25" s="65">
        <v>17.771441732810501</v>
      </c>
      <c r="Q25" s="59">
        <v>1.0655955393235121</v>
      </c>
      <c r="R25" s="69">
        <v>3.5093984603881836</v>
      </c>
      <c r="S25" s="60">
        <v>1.2597907781600952</v>
      </c>
      <c r="T25" s="65">
        <v>42.622216611617702</v>
      </c>
      <c r="U25" s="59">
        <v>0.97033901712905846</v>
      </c>
      <c r="V25" s="65">
        <v>45.478968514708072</v>
      </c>
      <c r="W25" s="59">
        <v>1.00972592329522</v>
      </c>
      <c r="X25" s="69">
        <v>2.8567519187927246</v>
      </c>
      <c r="Y25" s="59">
        <v>1.4003943204879761</v>
      </c>
      <c r="Z25" s="69">
        <v>43.89165677858157</v>
      </c>
      <c r="AA25" s="60">
        <v>1.1273156526714341</v>
      </c>
      <c r="AB25" s="65">
        <v>44.837571408596908</v>
      </c>
      <c r="AC25" s="59">
        <v>1.143298586346728</v>
      </c>
      <c r="AD25" s="69">
        <v>0.945914626121521</v>
      </c>
      <c r="AE25" s="59">
        <v>1.6056065559387207</v>
      </c>
      <c r="AF25" s="40">
        <v>42.525560723131932</v>
      </c>
      <c r="AG25" s="60">
        <v>1.2501692638057766</v>
      </c>
      <c r="AH25" s="65">
        <v>39.707080780201402</v>
      </c>
      <c r="AI25" s="59">
        <v>1.1619269056792763</v>
      </c>
      <c r="AJ25" s="69">
        <v>-2.8184800148010254</v>
      </c>
      <c r="AK25" s="59">
        <v>1.7067505121231079</v>
      </c>
      <c r="AL25" s="40">
        <v>49.80894177059443</v>
      </c>
      <c r="AM25" s="60">
        <v>1.0503731631084383</v>
      </c>
      <c r="AN25" s="65">
        <v>46.916213490239826</v>
      </c>
      <c r="AO25" s="59">
        <v>1.3231192488287771</v>
      </c>
      <c r="AP25" s="69">
        <v>-2.892728328704834</v>
      </c>
      <c r="AQ25" s="61">
        <v>1.6893573999404907</v>
      </c>
    </row>
    <row r="26" spans="1:43">
      <c r="A26" s="39" t="s">
        <v>30</v>
      </c>
      <c r="B26" s="40">
        <v>10.753575920946689</v>
      </c>
      <c r="C26" s="60">
        <v>0.84331557796962142</v>
      </c>
      <c r="D26" s="65">
        <v>9.6652530889436914</v>
      </c>
      <c r="E26" s="59">
        <v>0.90926099997450427</v>
      </c>
      <c r="F26" s="69">
        <v>-1.0883228778839111</v>
      </c>
      <c r="G26" s="59">
        <v>1.2401357889175415</v>
      </c>
      <c r="H26" s="40">
        <v>44.554092106902779</v>
      </c>
      <c r="I26" s="60">
        <v>1.7345684503540424</v>
      </c>
      <c r="J26" s="65">
        <v>27.67769746397672</v>
      </c>
      <c r="K26" s="59">
        <v>1.4110007622918685</v>
      </c>
      <c r="L26" s="69">
        <v>-16.876394271850586</v>
      </c>
      <c r="M26" s="59">
        <v>2.2359898090362549</v>
      </c>
      <c r="N26" s="40">
        <v>13.999776579049289</v>
      </c>
      <c r="O26" s="60">
        <v>1.7020770357151265</v>
      </c>
      <c r="P26" s="65">
        <v>12.450914608926469</v>
      </c>
      <c r="Q26" s="59">
        <v>1.0042828713409675</v>
      </c>
      <c r="R26" s="69">
        <v>-1.5488619804382324</v>
      </c>
      <c r="S26" s="60">
        <v>1.9762718677520752</v>
      </c>
      <c r="T26" s="65">
        <v>32.207604142914519</v>
      </c>
      <c r="U26" s="59">
        <v>1.4452164277588915</v>
      </c>
      <c r="V26" s="65">
        <v>20.306002637593359</v>
      </c>
      <c r="W26" s="59">
        <v>1.0696239713392672</v>
      </c>
      <c r="X26" s="69">
        <v>-11.901601791381836</v>
      </c>
      <c r="Y26" s="59">
        <v>1.7979838848114014</v>
      </c>
      <c r="Z26" s="69">
        <v>27.8833228371365</v>
      </c>
      <c r="AA26" s="60">
        <v>1.3822189036598398</v>
      </c>
      <c r="AB26" s="65">
        <v>18.753801352896719</v>
      </c>
      <c r="AC26" s="59">
        <v>0.94660761917684366</v>
      </c>
      <c r="AD26" s="69">
        <v>-9.129521369934082</v>
      </c>
      <c r="AE26" s="59">
        <v>1.675289511680603</v>
      </c>
      <c r="AF26" s="40">
        <v>34.941437059698352</v>
      </c>
      <c r="AG26" s="60">
        <v>1.4989474540799443</v>
      </c>
      <c r="AH26" s="65">
        <v>23.74386871336516</v>
      </c>
      <c r="AI26" s="59">
        <v>1.0646056733494509</v>
      </c>
      <c r="AJ26" s="69">
        <v>-11.197567939758301</v>
      </c>
      <c r="AK26" s="59">
        <v>1.8385398387908936</v>
      </c>
      <c r="AL26" s="40">
        <v>39.211673550557222</v>
      </c>
      <c r="AM26" s="60">
        <v>1.6131837869191787</v>
      </c>
      <c r="AN26" s="65">
        <v>35.671520493738733</v>
      </c>
      <c r="AO26" s="59">
        <v>1.1380898932825647</v>
      </c>
      <c r="AP26" s="69">
        <v>-3.5401530265808105</v>
      </c>
      <c r="AQ26" s="61">
        <v>1.9742367267608643</v>
      </c>
    </row>
    <row r="27" spans="1:43">
      <c r="A27" s="39" t="s">
        <v>32</v>
      </c>
      <c r="B27" s="40">
        <v>5.4665849904725787</v>
      </c>
      <c r="C27" s="60">
        <v>0.67566838009748653</v>
      </c>
      <c r="D27" s="65">
        <v>5.64858466970714</v>
      </c>
      <c r="E27" s="59">
        <v>0.70233476512529891</v>
      </c>
      <c r="F27" s="69">
        <v>0.18199968338012695</v>
      </c>
      <c r="G27" s="59">
        <v>0.97457778453826904</v>
      </c>
      <c r="H27" s="40">
        <v>43.130622553177894</v>
      </c>
      <c r="I27" s="60">
        <v>1.4350474924912495</v>
      </c>
      <c r="J27" s="65">
        <v>39.03499031432024</v>
      </c>
      <c r="K27" s="59">
        <v>1.2540840300476526</v>
      </c>
      <c r="L27" s="69">
        <v>-4.0956320762634277</v>
      </c>
      <c r="M27" s="59">
        <v>1.9058037996292114</v>
      </c>
      <c r="N27" s="40">
        <v>14.481355853851619</v>
      </c>
      <c r="O27" s="60">
        <v>1.1590615069433186</v>
      </c>
      <c r="P27" s="65">
        <v>14.38200581939034</v>
      </c>
      <c r="Q27" s="59">
        <v>1.1736921975472041</v>
      </c>
      <c r="R27" s="69">
        <v>-9.9350035190582275E-2</v>
      </c>
      <c r="S27" s="60">
        <v>1.6495383977890015</v>
      </c>
      <c r="T27" s="65">
        <v>57.93543501568714</v>
      </c>
      <c r="U27" s="59">
        <v>1.2948337709398077</v>
      </c>
      <c r="V27" s="65">
        <v>61.856898595794057</v>
      </c>
      <c r="W27" s="59">
        <v>1.4023193162118457</v>
      </c>
      <c r="X27" s="69">
        <v>3.9214634895324707</v>
      </c>
      <c r="Y27" s="59">
        <v>1.908689022064209</v>
      </c>
      <c r="Z27" s="69">
        <v>40.717727696828682</v>
      </c>
      <c r="AA27" s="60">
        <v>1.4327284142643955</v>
      </c>
      <c r="AB27" s="65">
        <v>45.361061158738543</v>
      </c>
      <c r="AC27" s="59">
        <v>1.515642619792446</v>
      </c>
      <c r="AD27" s="69">
        <v>4.6433334350585938</v>
      </c>
      <c r="AE27" s="59">
        <v>2.0856373310089111</v>
      </c>
      <c r="AF27" s="40">
        <v>40.739486754928393</v>
      </c>
      <c r="AG27" s="60">
        <v>1.3899489151350044</v>
      </c>
      <c r="AH27" s="65">
        <v>40.885543857731939</v>
      </c>
      <c r="AI27" s="59">
        <v>1.4522195235374975</v>
      </c>
      <c r="AJ27" s="69">
        <v>0.14605709910392761</v>
      </c>
      <c r="AK27" s="59">
        <v>2.0101988315582275</v>
      </c>
      <c r="AL27" s="40">
        <v>40.722579873186447</v>
      </c>
      <c r="AM27" s="60">
        <v>1.714118645738258</v>
      </c>
      <c r="AN27" s="65">
        <v>44.041606632585832</v>
      </c>
      <c r="AO27" s="59">
        <v>1.7629857151416246</v>
      </c>
      <c r="AP27" s="69">
        <v>3.3190267086029053</v>
      </c>
      <c r="AQ27" s="61">
        <v>2.4589269161224365</v>
      </c>
    </row>
    <row r="28" spans="1:43">
      <c r="A28" s="39" t="s">
        <v>365</v>
      </c>
      <c r="B28" s="40">
        <v>8.2997074853767749</v>
      </c>
      <c r="C28" s="60">
        <v>0.58351182207118479</v>
      </c>
      <c r="D28" s="65">
        <v>9.0062861060277264</v>
      </c>
      <c r="E28" s="59">
        <v>0.71536813175965397</v>
      </c>
      <c r="F28" s="69">
        <v>0.70657861232757568</v>
      </c>
      <c r="G28" s="59">
        <v>0.92316716909408569</v>
      </c>
      <c r="H28" s="40">
        <v>28.80406022333316</v>
      </c>
      <c r="I28" s="60">
        <v>1.0881420622908782</v>
      </c>
      <c r="J28" s="65">
        <v>22.822626990022052</v>
      </c>
      <c r="K28" s="59">
        <v>1.0250094360369197</v>
      </c>
      <c r="L28" s="69">
        <v>-5.9814333915710449</v>
      </c>
      <c r="M28" s="59">
        <v>1.4948904514312744</v>
      </c>
      <c r="N28" s="40">
        <v>25.92700977564337</v>
      </c>
      <c r="O28" s="60">
        <v>1.2864989704236875</v>
      </c>
      <c r="P28" s="65">
        <v>25.56723922173542</v>
      </c>
      <c r="Q28" s="59">
        <v>1.3039966829765146</v>
      </c>
      <c r="R28" s="69">
        <v>-0.35977056622505188</v>
      </c>
      <c r="S28" s="60">
        <v>1.831798791885376</v>
      </c>
      <c r="T28" s="65">
        <v>50.383103431909589</v>
      </c>
      <c r="U28" s="59">
        <v>1.2475617311493783</v>
      </c>
      <c r="V28" s="65">
        <v>48.606709274642121</v>
      </c>
      <c r="W28" s="59">
        <v>1.378730203466096</v>
      </c>
      <c r="X28" s="69">
        <v>-1.7763941287994385</v>
      </c>
      <c r="Y28" s="59">
        <v>1.8593835830688477</v>
      </c>
      <c r="Z28" s="69">
        <v>49.48484277195557</v>
      </c>
      <c r="AA28" s="60">
        <v>1.0330642580670091</v>
      </c>
      <c r="AB28" s="65">
        <v>52.324615217401153</v>
      </c>
      <c r="AC28" s="59">
        <v>1.1545830008967288</v>
      </c>
      <c r="AD28" s="69">
        <v>2.8397724628448486</v>
      </c>
      <c r="AE28" s="59">
        <v>1.5492849349975586</v>
      </c>
      <c r="AF28" s="40">
        <v>27.29175446857974</v>
      </c>
      <c r="AG28" s="60">
        <v>0.92431905866294661</v>
      </c>
      <c r="AH28" s="65">
        <v>28.7150336361032</v>
      </c>
      <c r="AI28" s="59">
        <v>1.2558419745037595</v>
      </c>
      <c r="AJ28" s="69">
        <v>1.4232791662216187</v>
      </c>
      <c r="AK28" s="59">
        <v>1.5593283176422119</v>
      </c>
      <c r="AL28" s="40">
        <v>57.156109938568342</v>
      </c>
      <c r="AM28" s="60">
        <v>1.0866002323705923</v>
      </c>
      <c r="AN28" s="65">
        <v>58.306351212500388</v>
      </c>
      <c r="AO28" s="59">
        <v>1.2012199935742383</v>
      </c>
      <c r="AP28" s="69">
        <v>1.1502412557601929</v>
      </c>
      <c r="AQ28" s="61">
        <v>1.6197621822357178</v>
      </c>
    </row>
    <row r="29" spans="1:43">
      <c r="A29" s="39" t="s">
        <v>33</v>
      </c>
      <c r="B29" s="40">
        <v>13.966496992065631</v>
      </c>
      <c r="C29" s="60">
        <v>0.6296042226830828</v>
      </c>
      <c r="D29" s="65">
        <v>15.422262227183539</v>
      </c>
      <c r="E29" s="59">
        <v>0.65708917572270231</v>
      </c>
      <c r="F29" s="69">
        <v>1.4557652473449707</v>
      </c>
      <c r="G29" s="59">
        <v>0.91003715991973877</v>
      </c>
      <c r="H29" s="40">
        <v>52.996432217912528</v>
      </c>
      <c r="I29" s="60">
        <v>1.0751212340046146</v>
      </c>
      <c r="J29" s="65">
        <v>53.635703672750722</v>
      </c>
      <c r="K29" s="59">
        <v>1.0169032405134681</v>
      </c>
      <c r="L29" s="69">
        <v>0.63927143812179565</v>
      </c>
      <c r="M29" s="59">
        <v>1.479857325553894</v>
      </c>
      <c r="N29" s="40">
        <v>39.789259484267824</v>
      </c>
      <c r="O29" s="60">
        <v>1.1055964823012576</v>
      </c>
      <c r="P29" s="65">
        <v>34.139825305884052</v>
      </c>
      <c r="Q29" s="59">
        <v>1.1630997487714145</v>
      </c>
      <c r="R29" s="69">
        <v>-5.6494340896606445</v>
      </c>
      <c r="S29" s="60">
        <v>1.60472571849823</v>
      </c>
      <c r="T29" s="65">
        <v>59.619607669045642</v>
      </c>
      <c r="U29" s="59">
        <v>1.096166937555298</v>
      </c>
      <c r="V29" s="65">
        <v>55.26728355313012</v>
      </c>
      <c r="W29" s="59">
        <v>0.98882204678977503</v>
      </c>
      <c r="X29" s="69">
        <v>-4.3523240089416504</v>
      </c>
      <c r="Y29" s="59">
        <v>1.4762624502182007</v>
      </c>
      <c r="Z29" s="69">
        <v>39.198513697192979</v>
      </c>
      <c r="AA29" s="60">
        <v>1.0954422509365689</v>
      </c>
      <c r="AB29" s="65">
        <v>36.807964974056993</v>
      </c>
      <c r="AC29" s="59">
        <v>1.0325467766195997</v>
      </c>
      <c r="AD29" s="69">
        <v>-2.3905487060546875</v>
      </c>
      <c r="AE29" s="59">
        <v>1.5053725242614746</v>
      </c>
      <c r="AF29" s="40">
        <v>66.62079625347593</v>
      </c>
      <c r="AG29" s="60">
        <v>1.0138380889872234</v>
      </c>
      <c r="AH29" s="65">
        <v>41.028807613553489</v>
      </c>
      <c r="AI29" s="59">
        <v>1.0002627498546066</v>
      </c>
      <c r="AJ29" s="69">
        <v>-25.591989517211914</v>
      </c>
      <c r="AK29" s="59">
        <v>1.4242167472839355</v>
      </c>
      <c r="AL29" s="40">
        <v>83.38037574810069</v>
      </c>
      <c r="AM29" s="60">
        <v>0.75532232764695262</v>
      </c>
      <c r="AN29" s="65">
        <v>70.193353668208673</v>
      </c>
      <c r="AO29" s="59">
        <v>0.86181340736139278</v>
      </c>
      <c r="AP29" s="69">
        <v>-13.18702220916748</v>
      </c>
      <c r="AQ29" s="61">
        <v>1.1459642648696899</v>
      </c>
    </row>
    <row r="30" spans="1:43">
      <c r="A30" s="39" t="s">
        <v>34</v>
      </c>
      <c r="B30" s="40">
        <v>26.654744440266679</v>
      </c>
      <c r="C30" s="60">
        <v>0.83370235205595189</v>
      </c>
      <c r="D30" s="65">
        <v>30.721371007802269</v>
      </c>
      <c r="E30" s="59">
        <v>0.8387916184237223</v>
      </c>
      <c r="F30" s="69">
        <v>4.0666265487670898</v>
      </c>
      <c r="G30" s="59">
        <v>1.1826373338699341</v>
      </c>
      <c r="H30" s="40">
        <v>62.123698000150419</v>
      </c>
      <c r="I30" s="60">
        <v>1.1157384761108511</v>
      </c>
      <c r="J30" s="65">
        <v>60.660916817506042</v>
      </c>
      <c r="K30" s="59">
        <v>0.90341317698337276</v>
      </c>
      <c r="L30" s="69">
        <v>-1.4627811908721924</v>
      </c>
      <c r="M30" s="59">
        <v>1.4356279373168945</v>
      </c>
      <c r="N30" s="40">
        <v>59.528886702510619</v>
      </c>
      <c r="O30" s="60">
        <v>0.96855559620084986</v>
      </c>
      <c r="P30" s="65">
        <v>57.263323881444592</v>
      </c>
      <c r="Q30" s="59">
        <v>0.84656275678756088</v>
      </c>
      <c r="R30" s="69">
        <v>-2.2655627727508545</v>
      </c>
      <c r="S30" s="60">
        <v>1.286378026008606</v>
      </c>
      <c r="T30" s="65">
        <v>86.408073589143811</v>
      </c>
      <c r="U30" s="59">
        <v>0.64320863049781374</v>
      </c>
      <c r="V30" s="65">
        <v>86.954707451338905</v>
      </c>
      <c r="W30" s="59">
        <v>0.591100926071502</v>
      </c>
      <c r="X30" s="69">
        <v>0.54663383960723877</v>
      </c>
      <c r="Y30" s="59">
        <v>0.87356603145599365</v>
      </c>
      <c r="Z30" s="69">
        <v>52.438602249630243</v>
      </c>
      <c r="AA30" s="60">
        <v>0.87165001102768347</v>
      </c>
      <c r="AB30" s="65">
        <v>67.073583594217595</v>
      </c>
      <c r="AC30" s="59">
        <v>0.89496110754583202</v>
      </c>
      <c r="AD30" s="69">
        <v>14.634981155395508</v>
      </c>
      <c r="AE30" s="59">
        <v>1.2492914199829102</v>
      </c>
      <c r="AF30" s="40">
        <v>37.32027114537452</v>
      </c>
      <c r="AG30" s="60">
        <v>0.94929718259121754</v>
      </c>
      <c r="AH30" s="65">
        <v>38.147868307182613</v>
      </c>
      <c r="AI30" s="59">
        <v>0.92959556450385994</v>
      </c>
      <c r="AJ30" s="69">
        <v>0.82759714126586914</v>
      </c>
      <c r="AK30" s="59">
        <v>1.3286508321762085</v>
      </c>
      <c r="AL30" s="40">
        <v>37.996254902049323</v>
      </c>
      <c r="AM30" s="60">
        <v>0.88350635397322241</v>
      </c>
      <c r="AN30" s="65">
        <v>46.321458815643481</v>
      </c>
      <c r="AO30" s="59">
        <v>0.98607608602729202</v>
      </c>
      <c r="AP30" s="69">
        <v>8.3252038955688477</v>
      </c>
      <c r="AQ30" s="61">
        <v>1.3239824771881104</v>
      </c>
    </row>
    <row r="31" spans="1:43">
      <c r="A31" s="39" t="s">
        <v>36</v>
      </c>
      <c r="B31" s="40">
        <v>29.599947511901352</v>
      </c>
      <c r="C31" s="60">
        <v>0.99164475963323462</v>
      </c>
      <c r="D31" s="65">
        <v>40.377347127865256</v>
      </c>
      <c r="E31" s="59">
        <v>1.1452037115199913</v>
      </c>
      <c r="F31" s="69">
        <v>10.777400016784668</v>
      </c>
      <c r="G31" s="59">
        <v>1.5148764848709106</v>
      </c>
      <c r="H31" s="40">
        <v>47.949667387783357</v>
      </c>
      <c r="I31" s="60">
        <v>0.94260196674838781</v>
      </c>
      <c r="J31" s="65">
        <v>57.267612953012929</v>
      </c>
      <c r="K31" s="59">
        <v>1.0436284113785188</v>
      </c>
      <c r="L31" s="69">
        <v>9.3179454803466797</v>
      </c>
      <c r="M31" s="59">
        <v>1.4062925577163696</v>
      </c>
      <c r="N31" s="40">
        <v>70.155582891942075</v>
      </c>
      <c r="O31" s="60">
        <v>1.0464670465965427</v>
      </c>
      <c r="P31" s="65">
        <v>71.290809139487408</v>
      </c>
      <c r="Q31" s="59">
        <v>1.114705626406352</v>
      </c>
      <c r="R31" s="69">
        <v>1.1352262496948242</v>
      </c>
      <c r="S31" s="60">
        <v>1.5289413928985596</v>
      </c>
      <c r="T31" s="65">
        <v>83.084647608493427</v>
      </c>
      <c r="U31" s="59">
        <v>0.832356321352685</v>
      </c>
      <c r="V31" s="65">
        <v>88.081564639848452</v>
      </c>
      <c r="W31" s="59">
        <v>0.67181298235507247</v>
      </c>
      <c r="X31" s="69">
        <v>4.9969172477722168</v>
      </c>
      <c r="Y31" s="59">
        <v>1.069649338722229</v>
      </c>
      <c r="Z31" s="69">
        <v>47.378429920673689</v>
      </c>
      <c r="AA31" s="60">
        <v>1.032535386505703</v>
      </c>
      <c r="AB31" s="65">
        <v>64.491705387843552</v>
      </c>
      <c r="AC31" s="59">
        <v>1.0649644984172399</v>
      </c>
      <c r="AD31" s="69">
        <v>17.113275527954102</v>
      </c>
      <c r="AE31" s="59">
        <v>1.4833335876464844</v>
      </c>
      <c r="AF31" s="40">
        <v>43.419100169211852</v>
      </c>
      <c r="AG31" s="60">
        <v>1.0708485198635638</v>
      </c>
      <c r="AH31" s="65">
        <v>39.542740079890237</v>
      </c>
      <c r="AI31" s="59">
        <v>0.96625696940655648</v>
      </c>
      <c r="AJ31" s="69">
        <v>-3.8763601779937744</v>
      </c>
      <c r="AK31" s="59">
        <v>1.4423484802246094</v>
      </c>
      <c r="AL31" s="40">
        <v>57.010840876865437</v>
      </c>
      <c r="AM31" s="60">
        <v>1.0668333172105073</v>
      </c>
      <c r="AN31" s="65">
        <v>65.874395920874917</v>
      </c>
      <c r="AO31" s="59">
        <v>0.89995278480714336</v>
      </c>
      <c r="AP31" s="69">
        <v>8.8635549545288086</v>
      </c>
      <c r="AQ31" s="61">
        <v>1.3957250118255615</v>
      </c>
    </row>
    <row r="32" spans="1:43">
      <c r="A32" s="39" t="s">
        <v>37</v>
      </c>
      <c r="B32" s="40">
        <v>4.747925931152805</v>
      </c>
      <c r="C32" s="60">
        <v>0.48048573357840352</v>
      </c>
      <c r="D32" s="65">
        <v>6.5557502942490213</v>
      </c>
      <c r="E32" s="59">
        <v>0.94949231597654393</v>
      </c>
      <c r="F32" s="69">
        <v>1.8078243732452393</v>
      </c>
      <c r="G32" s="59">
        <v>1.0641438961029053</v>
      </c>
      <c r="H32" s="40">
        <v>30.004606340125971</v>
      </c>
      <c r="I32" s="60">
        <v>1.4824356813789661</v>
      </c>
      <c r="J32" s="65">
        <v>37.522991105773912</v>
      </c>
      <c r="K32" s="59">
        <v>1.3437839977111006</v>
      </c>
      <c r="L32" s="69">
        <v>7.5183849334716797</v>
      </c>
      <c r="M32" s="59">
        <v>2.0008425712585449</v>
      </c>
      <c r="N32" s="40">
        <v>11.234163529987571</v>
      </c>
      <c r="O32" s="60">
        <v>0.94028117102123154</v>
      </c>
      <c r="P32" s="65">
        <v>11.69808656742395</v>
      </c>
      <c r="Q32" s="59">
        <v>0.74462918676961865</v>
      </c>
      <c r="R32" s="69">
        <v>0.46392303705215454</v>
      </c>
      <c r="S32" s="60">
        <v>1.1994171142578125</v>
      </c>
      <c r="T32" s="65">
        <v>28.813115738773998</v>
      </c>
      <c r="U32" s="59">
        <v>1.1900616511697746</v>
      </c>
      <c r="V32" s="65">
        <v>32.256005884082867</v>
      </c>
      <c r="W32" s="59">
        <v>1.2415784688717681</v>
      </c>
      <c r="X32" s="69">
        <v>3.4428901672363281</v>
      </c>
      <c r="Y32" s="59">
        <v>1.7198150157928467</v>
      </c>
      <c r="Z32" s="69">
        <v>21.55488435460558</v>
      </c>
      <c r="AA32" s="60">
        <v>1.1424787576090547</v>
      </c>
      <c r="AB32" s="65">
        <v>22.74261232631882</v>
      </c>
      <c r="AC32" s="59">
        <v>1.1304654353617936</v>
      </c>
      <c r="AD32" s="69">
        <v>1.1877279281616211</v>
      </c>
      <c r="AE32" s="59">
        <v>1.6072367429733276</v>
      </c>
      <c r="AF32" s="40">
        <v>23.24847799462821</v>
      </c>
      <c r="AG32" s="60">
        <v>1.1481145623071709</v>
      </c>
      <c r="AH32" s="65">
        <v>21.369202349726049</v>
      </c>
      <c r="AI32" s="59">
        <v>1.125914666131963</v>
      </c>
      <c r="AJ32" s="69">
        <v>-1.8792756795883179</v>
      </c>
      <c r="AK32" s="59">
        <v>1.6080580949783325</v>
      </c>
      <c r="AL32" s="40">
        <v>21.99136175479633</v>
      </c>
      <c r="AM32" s="60">
        <v>1.1393970738005756</v>
      </c>
      <c r="AN32" s="65">
        <v>20.499526686133571</v>
      </c>
      <c r="AO32" s="59">
        <v>1.3027010874736273</v>
      </c>
      <c r="AP32" s="69">
        <v>-1.4918351173400879</v>
      </c>
      <c r="AQ32" s="61">
        <v>1.7306807041168213</v>
      </c>
    </row>
    <row r="33" spans="1:43">
      <c r="A33" s="39" t="s">
        <v>40</v>
      </c>
      <c r="B33" s="40">
        <v>26.481233190549862</v>
      </c>
      <c r="C33" s="60">
        <v>1.0162084632938224</v>
      </c>
      <c r="D33" s="65">
        <v>29.21208493391541</v>
      </c>
      <c r="E33" s="59">
        <v>1.1209451532545529</v>
      </c>
      <c r="F33" s="69">
        <v>2.7308516502380371</v>
      </c>
      <c r="G33" s="59">
        <v>1.5130094289779663</v>
      </c>
      <c r="H33" s="40">
        <v>53.669450678713403</v>
      </c>
      <c r="I33" s="60">
        <v>1.2594155765891715</v>
      </c>
      <c r="J33" s="65">
        <v>58.151255849274627</v>
      </c>
      <c r="K33" s="59">
        <v>1.2022717997095786</v>
      </c>
      <c r="L33" s="69">
        <v>4.4818053245544434</v>
      </c>
      <c r="M33" s="59">
        <v>1.7411447763442993</v>
      </c>
      <c r="N33" s="40">
        <v>63.629216260785313</v>
      </c>
      <c r="O33" s="60">
        <v>1.1549293646811949</v>
      </c>
      <c r="P33" s="65">
        <v>67.971453318565551</v>
      </c>
      <c r="Q33" s="59">
        <v>1.1663122927920453</v>
      </c>
      <c r="R33" s="69">
        <v>4.3422369956970215</v>
      </c>
      <c r="S33" s="60">
        <v>1.6413854360580444</v>
      </c>
      <c r="T33" s="65">
        <v>53.581023243343132</v>
      </c>
      <c r="U33" s="59">
        <v>1.1745459120165949</v>
      </c>
      <c r="V33" s="65">
        <v>53.302835786719413</v>
      </c>
      <c r="W33" s="59">
        <v>1.2212828528638451</v>
      </c>
      <c r="X33" s="69">
        <v>-0.27818745374679565</v>
      </c>
      <c r="Y33" s="59">
        <v>1.6944290399551392</v>
      </c>
      <c r="Z33" s="69">
        <v>27.565248190169982</v>
      </c>
      <c r="AA33" s="60">
        <v>1.0260842795174918</v>
      </c>
      <c r="AB33" s="65">
        <v>30.28341683524884</v>
      </c>
      <c r="AC33" s="59">
        <v>1.0236039455164965</v>
      </c>
      <c r="AD33" s="69">
        <v>2.7181687355041504</v>
      </c>
      <c r="AE33" s="59">
        <v>1.4493495225906372</v>
      </c>
      <c r="AF33" s="40">
        <v>56.226377773512723</v>
      </c>
      <c r="AG33" s="60">
        <v>1.3763122338736233</v>
      </c>
      <c r="AH33" s="65">
        <v>54.297266450321203</v>
      </c>
      <c r="AI33" s="59">
        <v>1.2140113290844852</v>
      </c>
      <c r="AJ33" s="69">
        <v>-1.9291113615036011</v>
      </c>
      <c r="AK33" s="59">
        <v>1.8352272510528564</v>
      </c>
      <c r="AL33" s="40">
        <v>63.686785315077188</v>
      </c>
      <c r="AM33" s="60">
        <v>1.2766813410107281</v>
      </c>
      <c r="AN33" s="65">
        <v>72.132380298950807</v>
      </c>
      <c r="AO33" s="59">
        <v>1.1601338308068685</v>
      </c>
      <c r="AP33" s="69">
        <v>8.4455947875976563</v>
      </c>
      <c r="AQ33" s="61">
        <v>1.7250581979751587</v>
      </c>
    </row>
    <row r="34" spans="1:43">
      <c r="A34" s="39" t="s">
        <v>41</v>
      </c>
      <c r="B34" s="40">
        <v>8.1636923673057833</v>
      </c>
      <c r="C34" s="60">
        <v>0.78702410095481024</v>
      </c>
      <c r="D34" s="65">
        <v>4.9051629039480158</v>
      </c>
      <c r="E34" s="59">
        <v>0.71054008584976835</v>
      </c>
      <c r="F34" s="69">
        <v>-3.2585294246673584</v>
      </c>
      <c r="G34" s="59">
        <v>1.0603179931640625</v>
      </c>
      <c r="H34" s="40">
        <v>26.26094911234512</v>
      </c>
      <c r="I34" s="60">
        <v>1.5340044983041159</v>
      </c>
      <c r="J34" s="65">
        <v>22.483953405805359</v>
      </c>
      <c r="K34" s="59">
        <v>1.5728624931336339</v>
      </c>
      <c r="L34" s="69">
        <v>-3.7769956588745117</v>
      </c>
      <c r="M34" s="59">
        <v>2.1970584392547607</v>
      </c>
      <c r="N34" s="40">
        <v>26.898622539531619</v>
      </c>
      <c r="O34" s="60">
        <v>1.3845423965828494</v>
      </c>
      <c r="P34" s="65">
        <v>23.92654775370983</v>
      </c>
      <c r="Q34" s="59">
        <v>1.7478444897826348</v>
      </c>
      <c r="R34" s="69">
        <v>-2.9720747470855713</v>
      </c>
      <c r="S34" s="60">
        <v>2.2297797203063965</v>
      </c>
      <c r="T34" s="65">
        <v>38.252480864346197</v>
      </c>
      <c r="U34" s="59">
        <v>1.2994703103249023</v>
      </c>
      <c r="V34" s="65">
        <v>44.010321049872978</v>
      </c>
      <c r="W34" s="59">
        <v>2.3687260942589217</v>
      </c>
      <c r="X34" s="69">
        <v>5.7578401565551758</v>
      </c>
      <c r="Y34" s="59">
        <v>2.7017562389373779</v>
      </c>
      <c r="Z34" s="69">
        <v>26.945508978828851</v>
      </c>
      <c r="AA34" s="60">
        <v>1.5114501943643039</v>
      </c>
      <c r="AB34" s="65">
        <v>24.980135804604888</v>
      </c>
      <c r="AC34" s="59">
        <v>1.3893960815680408</v>
      </c>
      <c r="AD34" s="69">
        <v>-1.965373158454895</v>
      </c>
      <c r="AE34" s="59">
        <v>2.0530228614807129</v>
      </c>
      <c r="AF34" s="40">
        <v>39.343180529571491</v>
      </c>
      <c r="AG34" s="60">
        <v>1.4666287804515628</v>
      </c>
      <c r="AH34" s="65">
        <v>33.297733069759339</v>
      </c>
      <c r="AI34" s="59">
        <v>1.8052343262493928</v>
      </c>
      <c r="AJ34" s="69">
        <v>-6.0454473495483398</v>
      </c>
      <c r="AK34" s="59">
        <v>2.3259129524230957</v>
      </c>
      <c r="AL34" s="40">
        <v>30.939524663177981</v>
      </c>
      <c r="AM34" s="60">
        <v>1.7762718692718147</v>
      </c>
      <c r="AN34" s="65">
        <v>22.32877932401205</v>
      </c>
      <c r="AO34" s="59">
        <v>2.2425607786955175</v>
      </c>
      <c r="AP34" s="69">
        <v>-8.6107454299926758</v>
      </c>
      <c r="AQ34" s="61">
        <v>2.8608076572418213</v>
      </c>
    </row>
    <row r="35" spans="1:43">
      <c r="A35" s="39" t="s">
        <v>42</v>
      </c>
      <c r="B35" s="40">
        <v>7.4337475092396934</v>
      </c>
      <c r="C35" s="60">
        <v>0.5219396424689916</v>
      </c>
      <c r="D35" s="65">
        <v>7.219944080406707</v>
      </c>
      <c r="E35" s="59">
        <v>0.75783025928713033</v>
      </c>
      <c r="F35" s="69">
        <v>-0.21380342543125153</v>
      </c>
      <c r="G35" s="59">
        <v>0.92017805576324463</v>
      </c>
      <c r="H35" s="40">
        <v>36.453057215869663</v>
      </c>
      <c r="I35" s="60">
        <v>1.2990760584048355</v>
      </c>
      <c r="J35" s="65">
        <v>42.381261022790071</v>
      </c>
      <c r="K35" s="59">
        <v>1.5339243531202131</v>
      </c>
      <c r="L35" s="69">
        <v>5.9282035827636719</v>
      </c>
      <c r="M35" s="59">
        <v>2.0101051330566406</v>
      </c>
      <c r="N35" s="40">
        <v>21.731810744000288</v>
      </c>
      <c r="O35" s="60">
        <v>0.98416755090855657</v>
      </c>
      <c r="P35" s="65">
        <v>23.967428149788269</v>
      </c>
      <c r="Q35" s="59">
        <v>1.6564359338116568</v>
      </c>
      <c r="R35" s="69">
        <v>2.2356173992156982</v>
      </c>
      <c r="S35" s="60">
        <v>1.9267500638961792</v>
      </c>
      <c r="T35" s="65">
        <v>49.650810282847118</v>
      </c>
      <c r="U35" s="59">
        <v>1.2891424237888083</v>
      </c>
      <c r="V35" s="65">
        <v>55.430293777416338</v>
      </c>
      <c r="W35" s="59">
        <v>1.1602389459972018</v>
      </c>
      <c r="X35" s="69">
        <v>5.7794833183288574</v>
      </c>
      <c r="Y35" s="59">
        <v>1.7343709468841553</v>
      </c>
      <c r="Z35" s="69">
        <v>27.728307635067981</v>
      </c>
      <c r="AA35" s="60">
        <v>1.0441630207458199</v>
      </c>
      <c r="AB35" s="65">
        <v>31.546741184906882</v>
      </c>
      <c r="AC35" s="59">
        <v>1.0772462330272288</v>
      </c>
      <c r="AD35" s="69">
        <v>3.8184335231781006</v>
      </c>
      <c r="AE35" s="59">
        <v>1.500245213508606</v>
      </c>
      <c r="AF35" s="40">
        <v>31.421709180614499</v>
      </c>
      <c r="AG35" s="60">
        <v>1.0116368078930684</v>
      </c>
      <c r="AH35" s="65">
        <v>35.651503175031252</v>
      </c>
      <c r="AI35" s="59">
        <v>1.4233364744677532</v>
      </c>
      <c r="AJ35" s="69">
        <v>4.2297940254211426</v>
      </c>
      <c r="AK35" s="59">
        <v>1.7462233304977417</v>
      </c>
      <c r="AL35" s="40">
        <v>33.701825464791227</v>
      </c>
      <c r="AM35" s="60">
        <v>0.92548544672400923</v>
      </c>
      <c r="AN35" s="65">
        <v>43.218786104677811</v>
      </c>
      <c r="AO35" s="59">
        <v>1.7156785511911417</v>
      </c>
      <c r="AP35" s="69">
        <v>9.5169610977172852</v>
      </c>
      <c r="AQ35" s="61">
        <v>1.9493783712387085</v>
      </c>
    </row>
    <row r="36" spans="1:43">
      <c r="A36" s="39" t="s">
        <v>43</v>
      </c>
      <c r="B36" s="40">
        <v>8.6639858319973069</v>
      </c>
      <c r="C36" s="60">
        <v>0.66704121109214043</v>
      </c>
      <c r="D36" s="65">
        <v>7.8360543309945774</v>
      </c>
      <c r="E36" s="59">
        <v>0.53763439707293403</v>
      </c>
      <c r="F36" s="69">
        <v>-0.82793152332305908</v>
      </c>
      <c r="G36" s="59">
        <v>0.85673493146896362</v>
      </c>
      <c r="H36" s="40">
        <v>37.053713874197463</v>
      </c>
      <c r="I36" s="60">
        <v>1.7375491824438523</v>
      </c>
      <c r="J36" s="65">
        <v>43.441884476405157</v>
      </c>
      <c r="K36" s="59">
        <v>1.1627087100116493</v>
      </c>
      <c r="L36" s="69">
        <v>6.3881707191467285</v>
      </c>
      <c r="M36" s="59">
        <v>2.0906860828399658</v>
      </c>
      <c r="N36" s="40">
        <v>28.51781344232991</v>
      </c>
      <c r="O36" s="60">
        <v>2.0620777114147977</v>
      </c>
      <c r="P36" s="65">
        <v>28.39538001983242</v>
      </c>
      <c r="Q36" s="59">
        <v>1.0968836492969678</v>
      </c>
      <c r="R36" s="69">
        <v>-0.12243342399597168</v>
      </c>
      <c r="S36" s="60">
        <v>2.3356623649597168</v>
      </c>
      <c r="T36" s="65">
        <v>48.642334564622622</v>
      </c>
      <c r="U36" s="59">
        <v>2.1152916788844061</v>
      </c>
      <c r="V36" s="65">
        <v>49.064430371480277</v>
      </c>
      <c r="W36" s="59">
        <v>1.1238865711202</v>
      </c>
      <c r="X36" s="69">
        <v>0.42209580540657043</v>
      </c>
      <c r="Y36" s="59">
        <v>2.39532470703125</v>
      </c>
      <c r="Z36" s="69">
        <v>38.165111328161288</v>
      </c>
      <c r="AA36" s="60">
        <v>1.5823554289320481</v>
      </c>
      <c r="AB36" s="65">
        <v>31.458121966661569</v>
      </c>
      <c r="AC36" s="59">
        <v>0.91689401953536065</v>
      </c>
      <c r="AD36" s="69">
        <v>-6.7069892883300781</v>
      </c>
      <c r="AE36" s="59">
        <v>1.8288092613220215</v>
      </c>
      <c r="AF36" s="40">
        <v>19.30248765499892</v>
      </c>
      <c r="AG36" s="60">
        <v>1.0120337109391933</v>
      </c>
      <c r="AH36" s="65">
        <v>17.75632855035035</v>
      </c>
      <c r="AI36" s="59">
        <v>0.78012777872145467</v>
      </c>
      <c r="AJ36" s="69">
        <v>-1.5461591482162476</v>
      </c>
      <c r="AK36" s="59">
        <v>1.2778151035308838</v>
      </c>
      <c r="AL36" s="40">
        <v>31.810662408750542</v>
      </c>
      <c r="AM36" s="60">
        <v>1.3612809992900314</v>
      </c>
      <c r="AN36" s="65">
        <v>33.266953158454442</v>
      </c>
      <c r="AO36" s="59">
        <v>0.9680321270687996</v>
      </c>
      <c r="AP36" s="69">
        <v>1.4562907218933105</v>
      </c>
      <c r="AQ36" s="61">
        <v>1.6703808307647705</v>
      </c>
    </row>
    <row r="37" spans="1:43">
      <c r="A37" s="39" t="s">
        <v>44</v>
      </c>
      <c r="B37" s="40">
        <v>13.18583942655034</v>
      </c>
      <c r="C37" s="60">
        <v>0.5944143654511721</v>
      </c>
      <c r="D37" s="65">
        <v>12.133171313981521</v>
      </c>
      <c r="E37" s="59">
        <v>0.60554573700649805</v>
      </c>
      <c r="F37" s="69">
        <v>-1.0526680946350098</v>
      </c>
      <c r="G37" s="59">
        <v>0.84853643178939819</v>
      </c>
      <c r="H37" s="40">
        <v>80.651975236803565</v>
      </c>
      <c r="I37" s="60">
        <v>0.90649805735500621</v>
      </c>
      <c r="J37" s="65">
        <v>65.889571127690687</v>
      </c>
      <c r="K37" s="59">
        <v>0.85924355224979332</v>
      </c>
      <c r="L37" s="69">
        <v>-14.762404441833496</v>
      </c>
      <c r="M37" s="59">
        <v>1.2490148544311523</v>
      </c>
      <c r="N37" s="40">
        <v>92.121736448273012</v>
      </c>
      <c r="O37" s="60">
        <v>0.53529505079401174</v>
      </c>
      <c r="P37" s="65">
        <v>89.066690400863436</v>
      </c>
      <c r="Q37" s="59">
        <v>0.60188911252623878</v>
      </c>
      <c r="R37" s="69">
        <v>-3.0550460815429688</v>
      </c>
      <c r="S37" s="60">
        <v>0.8054882287979126</v>
      </c>
      <c r="T37" s="65">
        <v>74.758477890955461</v>
      </c>
      <c r="U37" s="59">
        <v>0.87913948400373121</v>
      </c>
      <c r="V37" s="65">
        <v>77.243382316994527</v>
      </c>
      <c r="W37" s="59">
        <v>0.64748756140060759</v>
      </c>
      <c r="X37" s="69">
        <v>2.4849045276641846</v>
      </c>
      <c r="Y37" s="59">
        <v>1.0918453931808472</v>
      </c>
      <c r="Z37" s="69">
        <v>48.230839414520432</v>
      </c>
      <c r="AA37" s="60">
        <v>0.9889983464113743</v>
      </c>
      <c r="AB37" s="65">
        <v>53.432031395814029</v>
      </c>
      <c r="AC37" s="59">
        <v>0.8854587671755626</v>
      </c>
      <c r="AD37" s="69">
        <v>5.2011919021606445</v>
      </c>
      <c r="AE37" s="59">
        <v>1.327461838722229</v>
      </c>
      <c r="AF37" s="40">
        <v>67.514218517820382</v>
      </c>
      <c r="AG37" s="60">
        <v>1.1336593333029776</v>
      </c>
      <c r="AH37" s="65">
        <v>61.883497170827283</v>
      </c>
      <c r="AI37" s="59">
        <v>0.79999541939223306</v>
      </c>
      <c r="AJ37" s="69">
        <v>-5.6307215690612793</v>
      </c>
      <c r="AK37" s="59">
        <v>1.3875072002410889</v>
      </c>
      <c r="AL37" s="40">
        <v>85.152828971119092</v>
      </c>
      <c r="AM37" s="60">
        <v>0.7366744841779157</v>
      </c>
      <c r="AN37" s="65">
        <v>84.550835585316193</v>
      </c>
      <c r="AO37" s="59">
        <v>0.70253211255330084</v>
      </c>
      <c r="AP37" s="69">
        <v>-0.6019933819770813</v>
      </c>
      <c r="AQ37" s="61">
        <v>1.0179591178894043</v>
      </c>
    </row>
    <row r="38" spans="1:43">
      <c r="A38" s="39" t="s">
        <v>45</v>
      </c>
      <c r="B38" s="40">
        <v>13.149736840346099</v>
      </c>
      <c r="C38" s="60">
        <v>1.0190927675666666</v>
      </c>
      <c r="D38" s="65">
        <v>11.22224913183684</v>
      </c>
      <c r="E38" s="59">
        <v>0.62893011741817728</v>
      </c>
      <c r="F38" s="69">
        <v>-1.9274877309799194</v>
      </c>
      <c r="G38" s="59">
        <v>1.1975405216217041</v>
      </c>
      <c r="H38" s="40">
        <v>55.455337620525157</v>
      </c>
      <c r="I38" s="60">
        <v>1.2979131731160625</v>
      </c>
      <c r="J38" s="65">
        <v>69.603531444982977</v>
      </c>
      <c r="K38" s="59">
        <v>1.2536553435542586</v>
      </c>
      <c r="L38" s="69">
        <v>14.148193359375</v>
      </c>
      <c r="M38" s="59">
        <v>1.8045028448104858</v>
      </c>
      <c r="N38" s="40">
        <v>18.84360465983843</v>
      </c>
      <c r="O38" s="60">
        <v>1.0007321809944023</v>
      </c>
      <c r="P38" s="65">
        <v>23.404368719998949</v>
      </c>
      <c r="Q38" s="59">
        <v>0.98684826096552458</v>
      </c>
      <c r="R38" s="69">
        <v>4.5607638359069824</v>
      </c>
      <c r="S38" s="60">
        <v>1.405465841293335</v>
      </c>
      <c r="T38" s="65">
        <v>41.795783116530352</v>
      </c>
      <c r="U38" s="59">
        <v>1.2585671690298605</v>
      </c>
      <c r="V38" s="65">
        <v>43.273448972413867</v>
      </c>
      <c r="W38" s="59">
        <v>1.2250633362090322</v>
      </c>
      <c r="X38" s="69">
        <v>1.477665901184082</v>
      </c>
      <c r="Y38" s="59">
        <v>1.7563517093658447</v>
      </c>
      <c r="Z38" s="69">
        <v>34.956995567783977</v>
      </c>
      <c r="AA38" s="60">
        <v>1.3541706088759282</v>
      </c>
      <c r="AB38" s="65">
        <v>36.293596348653381</v>
      </c>
      <c r="AC38" s="59">
        <v>1.087101922672578</v>
      </c>
      <c r="AD38" s="69">
        <v>1.3366007804870605</v>
      </c>
      <c r="AE38" s="59">
        <v>1.7365392446517944</v>
      </c>
      <c r="AF38" s="40">
        <v>21.540038642045591</v>
      </c>
      <c r="AG38" s="60">
        <v>1.0432010534339324</v>
      </c>
      <c r="AH38" s="65">
        <v>23.665321274900329</v>
      </c>
      <c r="AI38" s="59">
        <v>1.3117452379976007</v>
      </c>
      <c r="AJ38" s="69">
        <v>2.1252825260162354</v>
      </c>
      <c r="AK38" s="59">
        <v>1.6759904623031616</v>
      </c>
      <c r="AL38" s="40">
        <v>59.854933526791577</v>
      </c>
      <c r="AM38" s="60">
        <v>1.3002415291129532</v>
      </c>
      <c r="AN38" s="65">
        <v>62.368785702798867</v>
      </c>
      <c r="AO38" s="59">
        <v>1.4125018896909973</v>
      </c>
      <c r="AP38" s="69">
        <v>2.5138521194458008</v>
      </c>
      <c r="AQ38" s="61">
        <v>1.9198410511016846</v>
      </c>
    </row>
    <row r="39" spans="1:43" ht="14.25">
      <c r="A39" s="140" t="s">
        <v>465</v>
      </c>
      <c r="B39" s="40">
        <v>14.932217429360859</v>
      </c>
      <c r="C39" s="60">
        <v>1.0677771813218877</v>
      </c>
      <c r="D39" s="65">
        <v>14.475299971591239</v>
      </c>
      <c r="E39" s="59">
        <v>0.94331451650068421</v>
      </c>
      <c r="F39" s="69">
        <v>-0.45691746473312378</v>
      </c>
      <c r="G39" s="59">
        <v>1.4247772693634033</v>
      </c>
      <c r="H39" s="40">
        <v>20.565731718119249</v>
      </c>
      <c r="I39" s="60">
        <v>1.1783217087430449</v>
      </c>
      <c r="J39" s="65">
        <v>36.944278660458721</v>
      </c>
      <c r="K39" s="59">
        <v>1.7682345402398663</v>
      </c>
      <c r="L39" s="69">
        <v>16.378547668457031</v>
      </c>
      <c r="M39" s="59">
        <v>2.1248753070831299</v>
      </c>
      <c r="N39" s="40">
        <v>18.21889111877962</v>
      </c>
      <c r="O39" s="60">
        <v>1.2663008141161169</v>
      </c>
      <c r="P39" s="65">
        <v>23.792943887969781</v>
      </c>
      <c r="Q39" s="59">
        <v>1.4576580103092742</v>
      </c>
      <c r="R39" s="69">
        <v>5.5740528106689453</v>
      </c>
      <c r="S39" s="60">
        <v>1.930876612663269</v>
      </c>
      <c r="T39" s="65">
        <v>27.69020796207948</v>
      </c>
      <c r="U39" s="59">
        <v>1.4952983526971906</v>
      </c>
      <c r="V39" s="65">
        <v>38.130701801549478</v>
      </c>
      <c r="W39" s="59">
        <v>1.7865078804212704</v>
      </c>
      <c r="X39" s="69">
        <v>10.440493583679199</v>
      </c>
      <c r="Y39" s="59">
        <v>2.3297054767608643</v>
      </c>
      <c r="Z39" s="69">
        <v>38.787993075544037</v>
      </c>
      <c r="AA39" s="60">
        <v>1.2406160515587306</v>
      </c>
      <c r="AB39" s="65">
        <v>41.415694773701901</v>
      </c>
      <c r="AC39" s="59">
        <v>1.499740940989515</v>
      </c>
      <c r="AD39" s="69">
        <v>2.6277017593383789</v>
      </c>
      <c r="AE39" s="59">
        <v>1.9463686943054199</v>
      </c>
      <c r="AF39" s="40">
        <v>19.47027856347427</v>
      </c>
      <c r="AG39" s="60">
        <v>1.2233429449254962</v>
      </c>
      <c r="AH39" s="65">
        <v>21.134325341850609</v>
      </c>
      <c r="AI39" s="59">
        <v>1.0848174922187865</v>
      </c>
      <c r="AJ39" s="69">
        <v>1.6640467643737793</v>
      </c>
      <c r="AK39" s="59">
        <v>1.6350525617599487</v>
      </c>
      <c r="AL39" s="40">
        <v>27.641543547729992</v>
      </c>
      <c r="AM39" s="60">
        <v>1.4241646574493763</v>
      </c>
      <c r="AN39" s="65">
        <v>28.597917537620951</v>
      </c>
      <c r="AO39" s="59">
        <v>1.4249524517161769</v>
      </c>
      <c r="AP39" s="69">
        <v>0.95637398958206177</v>
      </c>
      <c r="AQ39" s="61">
        <v>2.0146300792694092</v>
      </c>
    </row>
    <row r="40" spans="1:43">
      <c r="A40" s="39" t="s">
        <v>48</v>
      </c>
      <c r="B40" s="40">
        <v>19.44797193896478</v>
      </c>
      <c r="C40" s="60">
        <v>0.64400201005017521</v>
      </c>
      <c r="D40" s="65">
        <v>20.528291751411579</v>
      </c>
      <c r="E40" s="59">
        <v>0.73175861996669134</v>
      </c>
      <c r="F40" s="69">
        <v>1.0803197622299194</v>
      </c>
      <c r="G40" s="59">
        <v>0.97478675842285156</v>
      </c>
      <c r="H40" s="40">
        <v>24.712944022809719</v>
      </c>
      <c r="I40" s="60">
        <v>0.9846417795277117</v>
      </c>
      <c r="J40" s="65">
        <v>25.000839323681632</v>
      </c>
      <c r="K40" s="59">
        <v>0.69662910262989008</v>
      </c>
      <c r="L40" s="69">
        <v>0.28789529204368591</v>
      </c>
      <c r="M40" s="59">
        <v>1.2061556577682495</v>
      </c>
      <c r="N40" s="40">
        <v>25.987628233111121</v>
      </c>
      <c r="O40" s="60">
        <v>1.0180929532051177</v>
      </c>
      <c r="P40" s="65">
        <v>24.885160659154138</v>
      </c>
      <c r="Q40" s="59">
        <v>0.89425319014559779</v>
      </c>
      <c r="R40" s="69">
        <v>-1.1024675369262695</v>
      </c>
      <c r="S40" s="60">
        <v>1.3550653457641602</v>
      </c>
      <c r="T40" s="65">
        <v>58.624909585104191</v>
      </c>
      <c r="U40" s="59">
        <v>1.2013075698638671</v>
      </c>
      <c r="V40" s="65">
        <v>54.898949592428806</v>
      </c>
      <c r="W40" s="59">
        <v>1.1088400254367619</v>
      </c>
      <c r="X40" s="69">
        <v>-3.7259600162506104</v>
      </c>
      <c r="Y40" s="59">
        <v>1.634829044342041</v>
      </c>
      <c r="Z40" s="69">
        <v>40.270562062271821</v>
      </c>
      <c r="AA40" s="60">
        <v>1.1409985933170228</v>
      </c>
      <c r="AB40" s="65">
        <v>38.478652550109487</v>
      </c>
      <c r="AC40" s="59">
        <v>0.93366099967509353</v>
      </c>
      <c r="AD40" s="69">
        <v>-1.7919094562530518</v>
      </c>
      <c r="AE40" s="59">
        <v>1.4743136167526245</v>
      </c>
      <c r="AF40" s="40">
        <v>28.487719305588719</v>
      </c>
      <c r="AG40" s="60">
        <v>1.0022075255747063</v>
      </c>
      <c r="AH40" s="65">
        <v>25.364616393561519</v>
      </c>
      <c r="AI40" s="59">
        <v>0.91345449946536195</v>
      </c>
      <c r="AJ40" s="69">
        <v>-3.1231029033660889</v>
      </c>
      <c r="AK40" s="59">
        <v>1.3560305833816528</v>
      </c>
      <c r="AL40" s="40">
        <v>51.594790393059917</v>
      </c>
      <c r="AM40" s="60">
        <v>1.2290480979283169</v>
      </c>
      <c r="AN40" s="65">
        <v>46.234069225335077</v>
      </c>
      <c r="AO40" s="59">
        <v>1.2337129102805597</v>
      </c>
      <c r="AP40" s="69">
        <v>-5.3607211112976074</v>
      </c>
      <c r="AQ40" s="61">
        <v>1.7414381504058838</v>
      </c>
    </row>
    <row r="41" spans="1:43">
      <c r="A41" s="39" t="s">
        <v>49</v>
      </c>
      <c r="B41" s="40">
        <v>15.6267062725383</v>
      </c>
      <c r="C41" s="60">
        <v>0.78965105634082533</v>
      </c>
      <c r="D41" s="65">
        <v>13.302746741090891</v>
      </c>
      <c r="E41" s="59">
        <v>0.61257155634250726</v>
      </c>
      <c r="F41" s="69">
        <v>-2.3239595890045166</v>
      </c>
      <c r="G41" s="59">
        <v>0.99939614534378052</v>
      </c>
      <c r="H41" s="40">
        <v>19.81578102348303</v>
      </c>
      <c r="I41" s="60">
        <v>0.71035691350521624</v>
      </c>
      <c r="J41" s="65">
        <v>20.819703649171849</v>
      </c>
      <c r="K41" s="59">
        <v>0.70029698430342968</v>
      </c>
      <c r="L41" s="69">
        <v>1.0039225816726685</v>
      </c>
      <c r="M41" s="59">
        <v>0.99750828742980957</v>
      </c>
      <c r="N41" s="40">
        <v>20.992951102017528</v>
      </c>
      <c r="O41" s="60">
        <v>0.76093558786959581</v>
      </c>
      <c r="P41" s="65">
        <v>19.777347541207611</v>
      </c>
      <c r="Q41" s="59">
        <v>0.66510616540803935</v>
      </c>
      <c r="R41" s="69">
        <v>-1.2156035900115967</v>
      </c>
      <c r="S41" s="60">
        <v>1.0106379985809326</v>
      </c>
      <c r="T41" s="65">
        <v>62.219335717758071</v>
      </c>
      <c r="U41" s="59">
        <v>0.82454600264422506</v>
      </c>
      <c r="V41" s="65">
        <v>64.430167568118918</v>
      </c>
      <c r="W41" s="59">
        <v>0.99419400232662869</v>
      </c>
      <c r="X41" s="69">
        <v>2.210831880569458</v>
      </c>
      <c r="Y41" s="59">
        <v>1.2916260957717896</v>
      </c>
      <c r="Z41" s="69">
        <v>45.154524250064547</v>
      </c>
      <c r="AA41" s="60">
        <v>0.90863755593417461</v>
      </c>
      <c r="AB41" s="65">
        <v>40.46372750616051</v>
      </c>
      <c r="AC41" s="59">
        <v>0.92876553435651987</v>
      </c>
      <c r="AD41" s="69">
        <v>-4.6907968521118164</v>
      </c>
      <c r="AE41" s="59">
        <v>1.2993181943893433</v>
      </c>
      <c r="AF41" s="40">
        <v>22.350437260467309</v>
      </c>
      <c r="AG41" s="60">
        <v>0.78701398983594961</v>
      </c>
      <c r="AH41" s="65">
        <v>21.970947932483359</v>
      </c>
      <c r="AI41" s="59">
        <v>0.74790205608451632</v>
      </c>
      <c r="AJ41" s="69">
        <v>-0.37948933243751526</v>
      </c>
      <c r="AK41" s="59">
        <v>1.0857018232345581</v>
      </c>
      <c r="AL41" s="40">
        <v>37.340821495353111</v>
      </c>
      <c r="AM41" s="60">
        <v>0.94816667672723631</v>
      </c>
      <c r="AN41" s="65">
        <v>38.076580621829557</v>
      </c>
      <c r="AO41" s="59">
        <v>0.81076039270944467</v>
      </c>
      <c r="AP41" s="69">
        <v>0.73575913906097412</v>
      </c>
      <c r="AQ41" s="61">
        <v>1.2475385665893555</v>
      </c>
    </row>
    <row r="42" spans="1:43">
      <c r="A42" s="39" t="s">
        <v>50</v>
      </c>
      <c r="B42" s="40">
        <v>10.99260922339816</v>
      </c>
      <c r="C42" s="60">
        <v>0.64151655743663472</v>
      </c>
      <c r="D42" s="65">
        <v>9.5291739780097604</v>
      </c>
      <c r="E42" s="59">
        <v>0.59887672426125238</v>
      </c>
      <c r="F42" s="69">
        <v>-1.4634352922439575</v>
      </c>
      <c r="G42" s="59">
        <v>0.87760859727859497</v>
      </c>
      <c r="H42" s="40">
        <v>49.659959001095658</v>
      </c>
      <c r="I42" s="60">
        <v>1.4914706749560316</v>
      </c>
      <c r="J42" s="65">
        <v>42.891665626203782</v>
      </c>
      <c r="K42" s="59">
        <v>0.99338860901617421</v>
      </c>
      <c r="L42" s="69">
        <v>-6.7682933807373047</v>
      </c>
      <c r="M42" s="59">
        <v>1.7920116186141968</v>
      </c>
      <c r="N42" s="40">
        <v>17.472143687365499</v>
      </c>
      <c r="O42" s="60">
        <v>1.1312917670268972</v>
      </c>
      <c r="P42" s="65">
        <v>12.620176248017019</v>
      </c>
      <c r="Q42" s="59">
        <v>0.66499230058553216</v>
      </c>
      <c r="R42" s="69">
        <v>-4.8519673347473145</v>
      </c>
      <c r="S42" s="60">
        <v>1.3122636079788208</v>
      </c>
      <c r="T42" s="65">
        <v>34.232519871924303</v>
      </c>
      <c r="U42" s="59">
        <v>1.098252803018509</v>
      </c>
      <c r="V42" s="65">
        <v>30.374830261813749</v>
      </c>
      <c r="W42" s="59">
        <v>0.94083031507357318</v>
      </c>
      <c r="X42" s="69">
        <v>-3.8576896190643311</v>
      </c>
      <c r="Y42" s="59">
        <v>1.4461400508880615</v>
      </c>
      <c r="Z42" s="69">
        <v>36.288396124422107</v>
      </c>
      <c r="AA42" s="60">
        <v>1.0567018406145252</v>
      </c>
      <c r="AB42" s="65">
        <v>38.154393745334012</v>
      </c>
      <c r="AC42" s="59">
        <v>1.0128962624253006</v>
      </c>
      <c r="AD42" s="69">
        <v>1.8659976720809937</v>
      </c>
      <c r="AE42" s="59">
        <v>1.4637546539306641</v>
      </c>
      <c r="AF42" s="40">
        <v>43.00191108433674</v>
      </c>
      <c r="AG42" s="60">
        <v>1.3447298258527298</v>
      </c>
      <c r="AH42" s="65">
        <v>40.274527863059902</v>
      </c>
      <c r="AI42" s="59">
        <v>0.97043602520417827</v>
      </c>
      <c r="AJ42" s="69">
        <v>-2.7273831367492676</v>
      </c>
      <c r="AK42" s="59">
        <v>1.6583257913589478</v>
      </c>
      <c r="AL42" s="40">
        <v>41.574495977343659</v>
      </c>
      <c r="AM42" s="60">
        <v>1.3075893730837906</v>
      </c>
      <c r="AN42" s="65">
        <v>42.798590959743699</v>
      </c>
      <c r="AO42" s="59">
        <v>0.96748547011327257</v>
      </c>
      <c r="AP42" s="69">
        <v>1.2240949869155884</v>
      </c>
      <c r="AQ42" s="61">
        <v>1.6265970468521118</v>
      </c>
    </row>
    <row r="43" spans="1:43">
      <c r="A43" s="39" t="s">
        <v>53</v>
      </c>
      <c r="B43" s="40">
        <v>7.8333009404834471</v>
      </c>
      <c r="C43" s="60">
        <v>0.47399189197773228</v>
      </c>
      <c r="D43" s="65">
        <v>9.6380250572787762</v>
      </c>
      <c r="E43" s="59">
        <v>0.52089115788735429</v>
      </c>
      <c r="F43" s="69">
        <v>1.8047240972518921</v>
      </c>
      <c r="G43" s="59">
        <v>0.70426976680755615</v>
      </c>
      <c r="H43" s="40">
        <v>38.069880032376382</v>
      </c>
      <c r="I43" s="60">
        <v>1.0293779756027299</v>
      </c>
      <c r="J43" s="65">
        <v>41.57335534946359</v>
      </c>
      <c r="K43" s="59">
        <v>0.86095136052317289</v>
      </c>
      <c r="L43" s="69">
        <v>3.5034754276275635</v>
      </c>
      <c r="M43" s="59">
        <v>1.3419598340988159</v>
      </c>
      <c r="N43" s="40">
        <v>30.638793506832741</v>
      </c>
      <c r="O43" s="60">
        <v>0.9751280923775606</v>
      </c>
      <c r="P43" s="65">
        <v>28.91125840584683</v>
      </c>
      <c r="Q43" s="59">
        <v>0.85670883844563961</v>
      </c>
      <c r="R43" s="69">
        <v>-1.7275351285934448</v>
      </c>
      <c r="S43" s="59">
        <v>1.2980079650878906</v>
      </c>
      <c r="T43" s="65">
        <v>59.740583048161547</v>
      </c>
      <c r="U43" s="60">
        <v>1.1468963228652231</v>
      </c>
      <c r="V43" s="65">
        <v>58.60124381184589</v>
      </c>
      <c r="W43" s="59">
        <v>0.95062539436060267</v>
      </c>
      <c r="X43" s="69">
        <v>-1.1393392086029053</v>
      </c>
      <c r="Y43" s="59">
        <v>1.4896508455276489</v>
      </c>
      <c r="Z43" s="69">
        <v>57.507912085273681</v>
      </c>
      <c r="AA43" s="60">
        <v>1.0381767107194866</v>
      </c>
      <c r="AB43" s="65">
        <v>58.148630395928372</v>
      </c>
      <c r="AC43" s="59">
        <v>1.0170989484469906</v>
      </c>
      <c r="AD43" s="69">
        <v>0.64071828126907349</v>
      </c>
      <c r="AE43" s="59">
        <v>1.4533758163452148</v>
      </c>
      <c r="AF43" s="40">
        <v>61.491510430382249</v>
      </c>
      <c r="AG43" s="60">
        <v>1.1441373640500065</v>
      </c>
      <c r="AH43" s="65">
        <v>53.697954073932067</v>
      </c>
      <c r="AI43" s="59">
        <v>1.1681446802702462</v>
      </c>
      <c r="AJ43" s="69">
        <v>-7.7935562133789063</v>
      </c>
      <c r="AK43" s="59">
        <v>1.6351184844970703</v>
      </c>
      <c r="AL43" s="40">
        <v>80.289656067335784</v>
      </c>
      <c r="AM43" s="60">
        <v>1.1668028753090427</v>
      </c>
      <c r="AN43" s="65">
        <v>76.300200399515646</v>
      </c>
      <c r="AO43" s="59">
        <v>0.80815943327152984</v>
      </c>
      <c r="AP43" s="69">
        <v>-3.9894556999206543</v>
      </c>
      <c r="AQ43" s="61">
        <v>1.4193487167358398</v>
      </c>
    </row>
    <row r="44" spans="1:43">
      <c r="A44" s="39" t="s">
        <v>54</v>
      </c>
      <c r="B44" s="40">
        <v>7.667873856543836</v>
      </c>
      <c r="C44" s="60">
        <v>0.50678396343632204</v>
      </c>
      <c r="D44" s="65">
        <v>8.6675359179089426</v>
      </c>
      <c r="E44" s="59">
        <v>0.7226905814622836</v>
      </c>
      <c r="F44" s="69">
        <v>0.99966204166412354</v>
      </c>
      <c r="G44" s="59">
        <v>0.88267302513122559</v>
      </c>
      <c r="H44" s="40">
        <v>60.649271317415263</v>
      </c>
      <c r="I44" s="60">
        <v>1.2166027810812934</v>
      </c>
      <c r="J44" s="65">
        <v>52.471714354703337</v>
      </c>
      <c r="K44" s="59">
        <v>1.0049456252233595</v>
      </c>
      <c r="L44" s="69">
        <v>-8.1775569915771484</v>
      </c>
      <c r="M44" s="59">
        <v>1.577985405921936</v>
      </c>
      <c r="N44" s="40">
        <v>35.363970764038442</v>
      </c>
      <c r="O44" s="60">
        <v>1.2776901890679704</v>
      </c>
      <c r="P44" s="65">
        <v>32.027828074062327</v>
      </c>
      <c r="Q44" s="59">
        <v>1.1423892796502744</v>
      </c>
      <c r="R44" s="69">
        <v>-3.3361427783966064</v>
      </c>
      <c r="S44" s="59">
        <v>1.7139269113540649</v>
      </c>
      <c r="T44" s="65">
        <v>58.053747572502623</v>
      </c>
      <c r="U44" s="60">
        <v>1.0876286355586031</v>
      </c>
      <c r="V44" s="65">
        <v>56.50625534564665</v>
      </c>
      <c r="W44" s="59">
        <v>1.2519305605377071</v>
      </c>
      <c r="X44" s="69">
        <v>-1.5474922657012939</v>
      </c>
      <c r="Y44" s="59">
        <v>1.6583926677703857</v>
      </c>
      <c r="Z44" s="69">
        <v>22.572896687863249</v>
      </c>
      <c r="AA44" s="60">
        <v>0.81392312358165109</v>
      </c>
      <c r="AB44" s="65">
        <v>20.104673505125842</v>
      </c>
      <c r="AC44" s="59">
        <v>1.1288415850960372</v>
      </c>
      <c r="AD44" s="69">
        <v>-2.4682230949401855</v>
      </c>
      <c r="AE44" s="59">
        <v>1.39167320728302</v>
      </c>
      <c r="AF44" s="40">
        <v>46.063222731996433</v>
      </c>
      <c r="AG44" s="60">
        <v>1.2128750441686995</v>
      </c>
      <c r="AH44" s="65">
        <v>41.38571292897813</v>
      </c>
      <c r="AI44" s="59">
        <v>1.2816207736533551</v>
      </c>
      <c r="AJ44" s="69">
        <v>-4.6775097846984863</v>
      </c>
      <c r="AK44" s="59">
        <v>1.7645446062088013</v>
      </c>
      <c r="AL44" s="40">
        <v>38.177824537163332</v>
      </c>
      <c r="AM44" s="60">
        <v>1.327045665850616</v>
      </c>
      <c r="AN44" s="65">
        <v>32.128579262547383</v>
      </c>
      <c r="AO44" s="59">
        <v>1.0479143395626243</v>
      </c>
      <c r="AP44" s="69">
        <v>-6.0492453575134277</v>
      </c>
      <c r="AQ44" s="61">
        <v>1.6909093856811523</v>
      </c>
    </row>
    <row r="45" spans="1:43" ht="13.5" thickBot="1">
      <c r="A45" s="173" t="s">
        <v>58</v>
      </c>
      <c r="B45" s="108" t="s">
        <v>293</v>
      </c>
      <c r="C45" s="109" t="s">
        <v>293</v>
      </c>
      <c r="D45" s="108">
        <v>8.2595470968409472</v>
      </c>
      <c r="E45" s="109">
        <v>1.2466819287841981</v>
      </c>
      <c r="F45" s="108" t="s">
        <v>293</v>
      </c>
      <c r="G45" s="109" t="s">
        <v>293</v>
      </c>
      <c r="H45" s="108" t="s">
        <v>293</v>
      </c>
      <c r="I45" s="109" t="s">
        <v>293</v>
      </c>
      <c r="J45" s="108">
        <v>38.217036727919513</v>
      </c>
      <c r="K45" s="109">
        <v>1.636306483871218</v>
      </c>
      <c r="L45" s="108" t="s">
        <v>293</v>
      </c>
      <c r="M45" s="109" t="s">
        <v>293</v>
      </c>
      <c r="N45" s="108" t="s">
        <v>293</v>
      </c>
      <c r="O45" s="109" t="s">
        <v>293</v>
      </c>
      <c r="P45" s="108">
        <v>18.81866455258697</v>
      </c>
      <c r="Q45" s="109">
        <v>1.4107208424173232</v>
      </c>
      <c r="R45" s="108" t="s">
        <v>293</v>
      </c>
      <c r="S45" s="109" t="s">
        <v>293</v>
      </c>
      <c r="T45" s="108" t="s">
        <v>293</v>
      </c>
      <c r="U45" s="109" t="s">
        <v>293</v>
      </c>
      <c r="V45" s="108">
        <v>48.505394805205263</v>
      </c>
      <c r="W45" s="109">
        <v>1.8852415430369993</v>
      </c>
      <c r="X45" s="108" t="s">
        <v>293</v>
      </c>
      <c r="Y45" s="109" t="s">
        <v>293</v>
      </c>
      <c r="Z45" s="108" t="s">
        <v>293</v>
      </c>
      <c r="AA45" s="109" t="s">
        <v>293</v>
      </c>
      <c r="AB45" s="108">
        <v>42.322661422672347</v>
      </c>
      <c r="AC45" s="109">
        <v>1.7439590265545364</v>
      </c>
      <c r="AD45" s="108" t="s">
        <v>293</v>
      </c>
      <c r="AE45" s="109" t="s">
        <v>293</v>
      </c>
      <c r="AF45" s="108" t="s">
        <v>293</v>
      </c>
      <c r="AG45" s="109" t="s">
        <v>293</v>
      </c>
      <c r="AH45" s="108">
        <v>27.261552607326781</v>
      </c>
      <c r="AI45" s="109">
        <v>1.4266355600845015</v>
      </c>
      <c r="AJ45" s="108" t="s">
        <v>293</v>
      </c>
      <c r="AK45" s="109" t="s">
        <v>293</v>
      </c>
      <c r="AL45" s="108" t="s">
        <v>293</v>
      </c>
      <c r="AM45" s="109" t="s">
        <v>293</v>
      </c>
      <c r="AN45" s="108">
        <v>46.942941719527688</v>
      </c>
      <c r="AO45" s="109">
        <v>1.4553992347585025</v>
      </c>
      <c r="AP45" s="108" t="s">
        <v>293</v>
      </c>
      <c r="AQ45" s="112" t="s">
        <v>293</v>
      </c>
    </row>
    <row r="46" spans="1:43">
      <c r="A46" s="88"/>
      <c r="B46" s="69"/>
      <c r="C46" s="60"/>
      <c r="D46" s="69"/>
      <c r="E46" s="60"/>
      <c r="F46" s="69"/>
      <c r="G46" s="60"/>
      <c r="H46" s="69"/>
      <c r="I46" s="60"/>
      <c r="J46" s="69"/>
      <c r="K46" s="60"/>
      <c r="L46" s="69"/>
      <c r="M46" s="60"/>
      <c r="N46" s="69"/>
      <c r="O46" s="60"/>
      <c r="P46" s="69"/>
      <c r="Q46" s="60"/>
      <c r="R46" s="69"/>
      <c r="S46" s="60"/>
      <c r="T46" s="69"/>
      <c r="U46" s="60"/>
      <c r="V46" s="69"/>
      <c r="W46" s="60"/>
      <c r="X46" s="69"/>
      <c r="Y46" s="60"/>
      <c r="Z46" s="15"/>
      <c r="AA46" s="15"/>
      <c r="AB46" s="15"/>
      <c r="AC46" s="15"/>
      <c r="AD46" s="15"/>
      <c r="AE46" s="15"/>
      <c r="AF46" s="15"/>
      <c r="AG46" s="15"/>
      <c r="AH46" s="15"/>
      <c r="AI46" s="15"/>
    </row>
    <row r="47" spans="1:43">
      <c r="A47" s="46" t="s">
        <v>153</v>
      </c>
      <c r="B47" s="69"/>
      <c r="C47" s="60"/>
      <c r="D47" s="69"/>
      <c r="E47" s="60"/>
      <c r="F47" s="69"/>
      <c r="G47" s="60"/>
      <c r="H47" s="69"/>
      <c r="I47" s="60"/>
      <c r="J47" s="69"/>
      <c r="K47" s="60"/>
      <c r="L47" s="69"/>
      <c r="M47" s="60"/>
      <c r="N47" s="69"/>
      <c r="O47" s="60"/>
      <c r="P47" s="69"/>
      <c r="Q47" s="60"/>
      <c r="R47" s="69"/>
      <c r="S47" s="60"/>
      <c r="T47" s="69"/>
      <c r="U47" s="60"/>
      <c r="V47" s="69"/>
      <c r="W47" s="60"/>
      <c r="X47" s="69"/>
      <c r="Y47" s="60"/>
      <c r="Z47" s="15"/>
      <c r="AA47" s="15"/>
      <c r="AB47" s="15"/>
      <c r="AC47" s="15"/>
      <c r="AD47" s="15"/>
      <c r="AE47" s="15"/>
      <c r="AF47" s="15"/>
      <c r="AG47" s="15"/>
      <c r="AH47" s="15"/>
      <c r="AI47" s="15"/>
    </row>
    <row r="48" spans="1:43">
      <c r="A48" s="46" t="s">
        <v>281</v>
      </c>
      <c r="B48" s="69"/>
      <c r="C48" s="60"/>
      <c r="D48" s="69"/>
      <c r="E48" s="60"/>
      <c r="F48" s="69"/>
      <c r="G48" s="60"/>
      <c r="H48" s="69"/>
      <c r="I48" s="60"/>
      <c r="J48" s="69"/>
      <c r="K48" s="60"/>
      <c r="L48" s="69"/>
      <c r="M48" s="60"/>
      <c r="N48" s="69"/>
      <c r="O48" s="60"/>
      <c r="P48" s="69"/>
      <c r="Q48" s="60"/>
      <c r="R48" s="69"/>
      <c r="S48" s="60"/>
      <c r="T48" s="69"/>
      <c r="U48" s="60"/>
      <c r="V48" s="69"/>
      <c r="W48" s="60"/>
      <c r="X48" s="69"/>
      <c r="Y48" s="60"/>
      <c r="Z48" s="15"/>
      <c r="AA48" s="15"/>
      <c r="AB48" s="15"/>
      <c r="AC48" s="15"/>
      <c r="AD48" s="15"/>
      <c r="AE48" s="15"/>
      <c r="AF48" s="15"/>
      <c r="AG48" s="15"/>
      <c r="AH48" s="15"/>
      <c r="AI48" s="15"/>
    </row>
    <row r="49" spans="1:35">
      <c r="A49" s="25" t="s">
        <v>120</v>
      </c>
      <c r="B49" s="69"/>
      <c r="C49" s="60"/>
      <c r="D49" s="69"/>
      <c r="E49" s="60"/>
      <c r="F49" s="69"/>
      <c r="G49" s="60"/>
      <c r="H49" s="69"/>
      <c r="I49" s="60"/>
      <c r="J49" s="69"/>
      <c r="K49" s="60"/>
      <c r="L49" s="69"/>
      <c r="M49" s="60"/>
      <c r="N49" s="69"/>
      <c r="O49" s="60"/>
      <c r="P49" s="69"/>
      <c r="Q49" s="60"/>
      <c r="R49" s="69"/>
      <c r="S49" s="60"/>
      <c r="T49" s="69"/>
      <c r="U49" s="60"/>
      <c r="V49" s="69"/>
      <c r="W49" s="60"/>
      <c r="X49" s="69"/>
      <c r="Y49" s="60"/>
      <c r="Z49" s="15"/>
      <c r="AA49" s="15"/>
      <c r="AB49" s="15"/>
      <c r="AC49" s="15"/>
      <c r="AD49" s="15"/>
      <c r="AE49" s="15"/>
      <c r="AF49" s="15"/>
      <c r="AG49" s="15"/>
      <c r="AH49" s="15"/>
      <c r="AI49" s="15"/>
    </row>
    <row r="50" spans="1:35">
      <c r="A50" s="213" t="s">
        <v>360</v>
      </c>
      <c r="B50" s="69"/>
      <c r="C50" s="60"/>
      <c r="D50" s="69"/>
      <c r="E50" s="60"/>
      <c r="F50" s="69"/>
      <c r="G50" s="60"/>
      <c r="H50" s="69"/>
      <c r="I50" s="60"/>
      <c r="J50" s="69"/>
      <c r="K50" s="60"/>
      <c r="L50" s="69"/>
      <c r="M50" s="60"/>
      <c r="N50" s="69"/>
      <c r="O50" s="60"/>
      <c r="P50" s="69"/>
      <c r="Q50" s="60"/>
      <c r="R50" s="69"/>
      <c r="S50" s="60"/>
      <c r="T50" s="69"/>
      <c r="U50" s="60"/>
      <c r="V50" s="69"/>
      <c r="W50" s="60"/>
      <c r="X50" s="69"/>
      <c r="Y50" s="60"/>
      <c r="Z50" s="15"/>
      <c r="AA50" s="15"/>
      <c r="AB50" s="15"/>
      <c r="AC50" s="15"/>
      <c r="AD50" s="15"/>
      <c r="AE50" s="15"/>
      <c r="AF50" s="15"/>
      <c r="AG50" s="15"/>
      <c r="AH50" s="15"/>
      <c r="AI50" s="15"/>
    </row>
    <row r="51" spans="1:35">
      <c r="A51" s="4" t="s">
        <v>357</v>
      </c>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row>
    <row r="52" spans="1:35">
      <c r="A52" s="74" t="s">
        <v>359</v>
      </c>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row>
    <row r="53" spans="1:35" ht="13.15" customHeight="1">
      <c r="A53" s="175" t="s">
        <v>366</v>
      </c>
      <c r="B53" s="16"/>
      <c r="C53" s="16"/>
      <c r="D53" s="16"/>
      <c r="E53" s="16"/>
      <c r="F53" s="16"/>
      <c r="G53" s="16"/>
      <c r="H53" s="16"/>
      <c r="I53" s="16"/>
      <c r="J53" s="16"/>
      <c r="K53" s="16"/>
      <c r="L53" s="16"/>
      <c r="M53" s="16"/>
      <c r="N53" s="16"/>
      <c r="O53" s="16"/>
      <c r="P53" s="16"/>
      <c r="Q53" s="16"/>
      <c r="R53" s="16"/>
      <c r="S53" s="16"/>
      <c r="T53" s="16"/>
      <c r="U53" s="16"/>
      <c r="V53" s="16"/>
      <c r="W53" s="16"/>
      <c r="X53" s="16"/>
      <c r="Y53" s="16"/>
      <c r="Z53" s="15"/>
      <c r="AA53" s="15"/>
      <c r="AB53" s="15"/>
      <c r="AC53" s="15"/>
      <c r="AD53" s="15"/>
      <c r="AE53" s="15"/>
      <c r="AF53" s="15"/>
      <c r="AG53" s="15"/>
      <c r="AH53" s="15"/>
      <c r="AI53" s="15"/>
    </row>
    <row r="54" spans="1:35">
      <c r="A54" s="176" t="s">
        <v>367</v>
      </c>
      <c r="B54" s="15"/>
      <c r="C54" s="15"/>
      <c r="D54" s="15"/>
      <c r="E54" s="15"/>
      <c r="F54" s="15"/>
      <c r="G54" s="15"/>
      <c r="H54" s="15"/>
      <c r="I54" s="15"/>
      <c r="J54" s="29"/>
      <c r="K54" s="29"/>
      <c r="L54" s="29"/>
      <c r="M54" s="29"/>
      <c r="N54" s="29"/>
      <c r="O54" s="29"/>
      <c r="P54" s="29"/>
      <c r="Q54" s="29"/>
      <c r="R54" s="29"/>
      <c r="S54" s="29"/>
      <c r="T54" s="29"/>
      <c r="U54" s="29"/>
      <c r="V54" s="29"/>
      <c r="W54" s="29"/>
      <c r="X54" s="29"/>
      <c r="Y54" s="29"/>
      <c r="Z54" s="15"/>
      <c r="AA54" s="15"/>
      <c r="AB54" s="15"/>
      <c r="AC54" s="15"/>
      <c r="AD54" s="15"/>
      <c r="AE54" s="15"/>
      <c r="AF54" s="15"/>
      <c r="AG54" s="15"/>
      <c r="AH54" s="15"/>
      <c r="AI54" s="15"/>
    </row>
    <row r="55" spans="1:35">
      <c r="A55" s="9" t="s">
        <v>450</v>
      </c>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row>
    <row r="56" spans="1:35">
      <c r="A56" s="149"/>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
      <c r="AA56" s="15"/>
      <c r="AB56" s="15"/>
      <c r="AC56" s="15"/>
      <c r="AD56" s="15"/>
      <c r="AE56" s="15"/>
      <c r="AF56" s="15"/>
      <c r="AG56" s="15"/>
      <c r="AH56" s="15"/>
      <c r="AI56" s="15"/>
    </row>
    <row r="57" spans="1:3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row>
    <row r="58" spans="1:3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row>
    <row r="62" spans="1:35">
      <c r="A62" s="25"/>
    </row>
  </sheetData>
  <customSheetViews>
    <customSheetView guid="{433478C0-E6D4-4033-8C84-4B6BFBA35ADF}" scale="80" showGridLines="0" topLeftCell="A28">
      <selection activeCell="A12" sqref="A12:A45"/>
      <pageMargins left="0.7" right="0.7" top="0.75" bottom="0.75" header="0.3" footer="0.3"/>
      <pageSetup paperSize="9" orientation="portrait" r:id="rId1"/>
    </customSheetView>
    <customSheetView guid="{264B598C-C778-4757-8A7B-AFD5A2357E55}" scale="80" showGridLines="0">
      <selection activeCell="A12" sqref="A12:A45"/>
      <pageMargins left="0.7" right="0.7" top="0.75" bottom="0.75" header="0.3" footer="0.3"/>
      <pageSetup paperSize="9" orientation="portrait" r:id="rId2"/>
    </customSheetView>
  </customSheetViews>
  <mergeCells count="29">
    <mergeCell ref="B9:C9"/>
    <mergeCell ref="AP9:AQ9"/>
    <mergeCell ref="Z9:AA9"/>
    <mergeCell ref="AB9:AC9"/>
    <mergeCell ref="AD9:AE9"/>
    <mergeCell ref="AF9:AG9"/>
    <mergeCell ref="AH9:AI9"/>
    <mergeCell ref="AJ9:AK9"/>
    <mergeCell ref="AN9:AO9"/>
    <mergeCell ref="D9:E9"/>
    <mergeCell ref="F9:G9"/>
    <mergeCell ref="H9:I9"/>
    <mergeCell ref="J9:K9"/>
    <mergeCell ref="AL9:AM9"/>
    <mergeCell ref="N9:O9"/>
    <mergeCell ref="P9:Q9"/>
    <mergeCell ref="B7:AQ7"/>
    <mergeCell ref="B8:G8"/>
    <mergeCell ref="H8:M8"/>
    <mergeCell ref="N8:S8"/>
    <mergeCell ref="T8:Y8"/>
    <mergeCell ref="Z8:AE8"/>
    <mergeCell ref="AF8:AK8"/>
    <mergeCell ref="AL8:AQ8"/>
    <mergeCell ref="R9:S9"/>
    <mergeCell ref="T9:U9"/>
    <mergeCell ref="V9:W9"/>
    <mergeCell ref="X9:Y9"/>
    <mergeCell ref="L9:M9"/>
  </mergeCells>
  <conditionalFormatting sqref="F12:F44 L12:L44 R12:R44 X12:X44 AD12:AD44 AJ12:AJ44 AP12:AP44">
    <cfRule type="expression" dxfId="15" priority="9">
      <formula>ABS(F12/G12)&gt;1.96</formula>
    </cfRule>
  </conditionalFormatting>
  <conditionalFormatting sqref="F45 L45">
    <cfRule type="expression" dxfId="14" priority="4">
      <formula>ABS(F45/G45)&gt;1.96</formula>
    </cfRule>
  </conditionalFormatting>
  <conditionalFormatting sqref="R45 X45">
    <cfRule type="expression" dxfId="13" priority="3">
      <formula>ABS(R45/S45)&gt;1.96</formula>
    </cfRule>
  </conditionalFormatting>
  <conditionalFormatting sqref="AD45 AJ45">
    <cfRule type="expression" dxfId="12" priority="2">
      <formula>ABS(AD45/AE45)&gt;1.96</formula>
    </cfRule>
  </conditionalFormatting>
  <conditionalFormatting sqref="AP45">
    <cfRule type="expression" dxfId="11" priority="1">
      <formula>ABS(AP45/AQ45)&gt;1.96</formula>
    </cfRule>
  </conditionalFormatting>
  <hyperlinks>
    <hyperlink ref="A54" r:id="rId3"/>
    <hyperlink ref="A53" r:id="rId4" display="* Information on data for Cyprus: https://oe.cd/cyprus-disclaimer"/>
  </hyperlinks>
  <pageMargins left="0.7" right="0.7" top="0.75" bottom="0.75" header="0.3" footer="0.3"/>
  <pageSetup paperSize="9" orientation="portrait" r:id="rId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C72"/>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3"/>
      <c r="J1" s="5"/>
    </row>
    <row r="2" spans="1:29">
      <c r="A2" s="3" t="s">
        <v>407</v>
      </c>
      <c r="J2" s="5"/>
    </row>
    <row r="3" spans="1:29">
      <c r="A3" s="96" t="s">
        <v>4</v>
      </c>
    </row>
    <row r="4" spans="1:29">
      <c r="A4" s="18" t="s">
        <v>262</v>
      </c>
    </row>
    <row r="5" spans="1:29" ht="12.75" customHeight="1">
      <c r="A5" s="3"/>
      <c r="B5" s="3"/>
      <c r="C5" s="3"/>
    </row>
    <row r="6" spans="1:29">
      <c r="A6" s="18"/>
    </row>
    <row r="7" spans="1:29" s="20" customFormat="1" ht="13.5" thickBot="1">
      <c r="A7" s="19"/>
    </row>
    <row r="8" spans="1:29" s="20" customFormat="1" ht="29.25" customHeight="1">
      <c r="A8" s="55"/>
      <c r="B8" s="267" t="s">
        <v>161</v>
      </c>
      <c r="C8" s="268"/>
      <c r="D8" s="268"/>
      <c r="E8" s="268"/>
      <c r="F8" s="268"/>
      <c r="G8" s="268"/>
      <c r="H8" s="268"/>
      <c r="I8" s="268"/>
      <c r="J8" s="268"/>
      <c r="K8" s="268"/>
      <c r="L8" s="268"/>
      <c r="M8" s="268"/>
      <c r="N8" s="268"/>
      <c r="O8" s="269"/>
    </row>
    <row r="9" spans="1:29" s="20" customFormat="1" ht="103.5" customHeight="1">
      <c r="A9" s="56"/>
      <c r="B9" s="283" t="s">
        <v>280</v>
      </c>
      <c r="C9" s="285"/>
      <c r="D9" s="283" t="s">
        <v>112</v>
      </c>
      <c r="E9" s="285"/>
      <c r="F9" s="283" t="s">
        <v>113</v>
      </c>
      <c r="G9" s="285"/>
      <c r="H9" s="283" t="s">
        <v>116</v>
      </c>
      <c r="I9" s="284"/>
      <c r="J9" s="283" t="s">
        <v>117</v>
      </c>
      <c r="K9" s="285"/>
      <c r="L9" s="283" t="s">
        <v>114</v>
      </c>
      <c r="M9" s="285"/>
      <c r="N9" s="283" t="s">
        <v>115</v>
      </c>
      <c r="O9" s="286"/>
    </row>
    <row r="10" spans="1:29" s="4" customFormat="1">
      <c r="A10" s="54"/>
      <c r="B10" s="21" t="s">
        <v>11</v>
      </c>
      <c r="C10" s="21" t="s">
        <v>12</v>
      </c>
      <c r="D10" s="22" t="s">
        <v>11</v>
      </c>
      <c r="E10" s="23" t="s">
        <v>12</v>
      </c>
      <c r="F10" s="22" t="s">
        <v>11</v>
      </c>
      <c r="G10" s="23" t="s">
        <v>12</v>
      </c>
      <c r="H10" s="21" t="s">
        <v>11</v>
      </c>
      <c r="I10" s="21" t="s">
        <v>12</v>
      </c>
      <c r="J10" s="22" t="s">
        <v>11</v>
      </c>
      <c r="K10" s="23" t="s">
        <v>12</v>
      </c>
      <c r="L10" s="22" t="s">
        <v>11</v>
      </c>
      <c r="M10" s="23" t="s">
        <v>12</v>
      </c>
      <c r="N10" s="22" t="s">
        <v>11</v>
      </c>
      <c r="O10" s="24" t="s">
        <v>12</v>
      </c>
    </row>
    <row r="11" spans="1:29">
      <c r="A11" s="115"/>
      <c r="B11" s="116"/>
      <c r="C11" s="116"/>
      <c r="D11" s="117"/>
      <c r="E11" s="118"/>
      <c r="F11" s="117"/>
      <c r="G11" s="118"/>
      <c r="H11" s="57"/>
      <c r="I11" s="57"/>
      <c r="J11" s="117"/>
      <c r="K11" s="118"/>
      <c r="L11" s="117"/>
      <c r="M11" s="118"/>
      <c r="N11" s="117"/>
      <c r="O11" s="119"/>
      <c r="P11" s="100"/>
      <c r="Q11" s="100"/>
      <c r="R11" s="100"/>
      <c r="S11" s="100"/>
      <c r="T11" s="100"/>
      <c r="U11" s="100"/>
      <c r="V11" s="100"/>
      <c r="W11" s="100"/>
      <c r="X11" s="100"/>
      <c r="Y11" s="100"/>
      <c r="Z11" s="100"/>
      <c r="AA11" s="100"/>
      <c r="AB11" s="100"/>
      <c r="AC11" s="100"/>
    </row>
    <row r="12" spans="1:29" ht="12.75" customHeight="1">
      <c r="A12" s="39" t="s">
        <v>15</v>
      </c>
      <c r="B12" s="103">
        <v>1.5329718206524221</v>
      </c>
      <c r="C12" s="104">
        <v>1.0512645546678516</v>
      </c>
      <c r="D12" s="101">
        <v>37.26371192201573</v>
      </c>
      <c r="E12" s="102">
        <v>7.1018685138534279</v>
      </c>
      <c r="F12" s="101">
        <v>4.8126781244185981</v>
      </c>
      <c r="G12" s="102">
        <v>1.837625317999998</v>
      </c>
      <c r="H12" s="103">
        <v>50.7824502137316</v>
      </c>
      <c r="I12" s="104">
        <v>9.0876600653381381</v>
      </c>
      <c r="J12" s="101">
        <v>29.074783894382609</v>
      </c>
      <c r="K12" s="102">
        <v>5.7116713483267025</v>
      </c>
      <c r="L12" s="101">
        <v>11.07617895321264</v>
      </c>
      <c r="M12" s="102">
        <v>3.7048447316179547</v>
      </c>
      <c r="N12" s="101">
        <v>32.84303599735874</v>
      </c>
      <c r="O12" s="105">
        <v>7.5116198931544149</v>
      </c>
      <c r="P12" s="106"/>
      <c r="Q12" s="106"/>
      <c r="R12" s="106"/>
      <c r="S12" s="106"/>
      <c r="T12" s="106"/>
      <c r="U12" s="106"/>
      <c r="V12" s="106"/>
      <c r="W12" s="106"/>
      <c r="X12" s="106"/>
      <c r="Y12" s="106"/>
      <c r="Z12" s="106"/>
      <c r="AA12" s="106"/>
      <c r="AB12" s="106"/>
      <c r="AC12" s="106"/>
    </row>
    <row r="13" spans="1:29">
      <c r="A13" s="39" t="s">
        <v>17</v>
      </c>
      <c r="B13" s="103">
        <v>4.0641358401752834</v>
      </c>
      <c r="C13" s="104">
        <v>1.5961899719560877</v>
      </c>
      <c r="D13" s="101">
        <v>11.00297421332742</v>
      </c>
      <c r="E13" s="102">
        <v>2.2123664252807691</v>
      </c>
      <c r="F13" s="101">
        <v>9.5626517901351047</v>
      </c>
      <c r="G13" s="102">
        <v>2.0300252725149726</v>
      </c>
      <c r="H13" s="103">
        <v>50.797206618471122</v>
      </c>
      <c r="I13" s="104">
        <v>3.1844792335907361</v>
      </c>
      <c r="J13" s="101">
        <v>11.41990524547349</v>
      </c>
      <c r="K13" s="102">
        <v>2.2454248783978787</v>
      </c>
      <c r="L13" s="101">
        <v>42.356609282308703</v>
      </c>
      <c r="M13" s="102">
        <v>3.6655914942981815</v>
      </c>
      <c r="N13" s="101">
        <v>32.471002989739723</v>
      </c>
      <c r="O13" s="105">
        <v>3.587261486955867</v>
      </c>
      <c r="P13" s="106"/>
      <c r="Q13" s="106"/>
      <c r="R13" s="106"/>
      <c r="S13" s="106"/>
      <c r="T13" s="106"/>
      <c r="U13" s="106"/>
      <c r="V13" s="106"/>
      <c r="W13" s="106"/>
      <c r="X13" s="106"/>
      <c r="Y13" s="106"/>
      <c r="Z13" s="106"/>
      <c r="AA13" s="106"/>
      <c r="AB13" s="106"/>
      <c r="AC13" s="106"/>
    </row>
    <row r="14" spans="1:29">
      <c r="A14" s="41" t="s">
        <v>18</v>
      </c>
      <c r="B14" s="101">
        <v>2.6132389312900872</v>
      </c>
      <c r="C14" s="104">
        <v>0.8769196068283317</v>
      </c>
      <c r="D14" s="101">
        <v>20.52055595793238</v>
      </c>
      <c r="E14" s="102">
        <v>2.6945124975604977</v>
      </c>
      <c r="F14" s="101">
        <v>5.564474131195019</v>
      </c>
      <c r="G14" s="102">
        <v>1.3359069267788817</v>
      </c>
      <c r="H14" s="103">
        <v>69.400390336750945</v>
      </c>
      <c r="I14" s="104">
        <v>2.8999378400220186</v>
      </c>
      <c r="J14" s="101">
        <v>17.222703553397711</v>
      </c>
      <c r="K14" s="102">
        <v>2.1869594488133459</v>
      </c>
      <c r="L14" s="101">
        <v>13.8022193939816</v>
      </c>
      <c r="M14" s="102">
        <v>1.8414905337181353</v>
      </c>
      <c r="N14" s="101">
        <v>30.07008705108063</v>
      </c>
      <c r="O14" s="105">
        <v>2.9466851759831263</v>
      </c>
      <c r="P14" s="106"/>
      <c r="Q14" s="106"/>
      <c r="R14" s="106"/>
      <c r="S14" s="106"/>
      <c r="T14" s="106"/>
      <c r="U14" s="106"/>
      <c r="V14" s="106"/>
      <c r="W14" s="106"/>
      <c r="X14" s="106"/>
      <c r="Y14" s="106"/>
      <c r="Z14" s="106"/>
      <c r="AA14" s="106"/>
      <c r="AB14" s="106"/>
      <c r="AC14" s="106"/>
    </row>
    <row r="15" spans="1:29">
      <c r="A15" s="94" t="s">
        <v>206</v>
      </c>
      <c r="B15" s="101">
        <v>1.436515156990791</v>
      </c>
      <c r="C15" s="104">
        <v>0.88849310760011602</v>
      </c>
      <c r="D15" s="101">
        <v>23.973826151324719</v>
      </c>
      <c r="E15" s="102">
        <v>3.6749545868665598</v>
      </c>
      <c r="F15" s="101">
        <v>5.9816949931523107</v>
      </c>
      <c r="G15" s="102">
        <v>1.8295521072189926</v>
      </c>
      <c r="H15" s="103">
        <v>58.431854484801207</v>
      </c>
      <c r="I15" s="104">
        <v>4.1596949850991258</v>
      </c>
      <c r="J15" s="101">
        <v>13.03926482497436</v>
      </c>
      <c r="K15" s="102">
        <v>2.7493548864379576</v>
      </c>
      <c r="L15" s="101">
        <v>8.5150902707372254</v>
      </c>
      <c r="M15" s="102">
        <v>1.6048493549256597</v>
      </c>
      <c r="N15" s="101">
        <v>19.020423565563402</v>
      </c>
      <c r="O15" s="105">
        <v>3.3562271580879299</v>
      </c>
      <c r="P15" s="106"/>
      <c r="Q15" s="106"/>
      <c r="R15" s="106"/>
      <c r="S15" s="106"/>
      <c r="T15" s="106"/>
      <c r="U15" s="106"/>
      <c r="V15" s="106"/>
      <c r="W15" s="106"/>
      <c r="X15" s="106"/>
      <c r="Y15" s="106"/>
      <c r="Z15" s="106"/>
      <c r="AA15" s="106"/>
      <c r="AB15" s="106"/>
      <c r="AC15" s="106"/>
    </row>
    <row r="16" spans="1:29">
      <c r="A16" s="94" t="s">
        <v>459</v>
      </c>
      <c r="B16" s="101">
        <v>4.4970155658807496</v>
      </c>
      <c r="C16" s="104">
        <v>1.8034782718400257</v>
      </c>
      <c r="D16" s="101">
        <v>14.9637456212894</v>
      </c>
      <c r="E16" s="102">
        <v>4.0450310200530888</v>
      </c>
      <c r="F16" s="101">
        <v>4.8912171677522354</v>
      </c>
      <c r="G16" s="102">
        <v>2.0105993653379937</v>
      </c>
      <c r="H16" s="103">
        <v>86.722906867531009</v>
      </c>
      <c r="I16" s="104">
        <v>3.1739203368189757</v>
      </c>
      <c r="J16" s="101">
        <v>23.852425230983599</v>
      </c>
      <c r="K16" s="102">
        <v>3.9813107245267694</v>
      </c>
      <c r="L16" s="101">
        <v>22.377765298833719</v>
      </c>
      <c r="M16" s="102">
        <v>4.4912601576502844</v>
      </c>
      <c r="N16" s="101">
        <v>47.849328750857708</v>
      </c>
      <c r="O16" s="105">
        <v>5.2066632525904115</v>
      </c>
      <c r="P16" s="106"/>
      <c r="Q16" s="106"/>
      <c r="R16" s="106"/>
      <c r="S16" s="106"/>
      <c r="T16" s="106"/>
      <c r="U16" s="106"/>
      <c r="V16" s="106"/>
      <c r="W16" s="106"/>
      <c r="X16" s="106"/>
      <c r="Y16" s="106"/>
      <c r="Z16" s="106"/>
      <c r="AA16" s="106"/>
      <c r="AB16" s="106"/>
      <c r="AC16" s="106"/>
    </row>
    <row r="17" spans="1:29" ht="12.75" customHeight="1">
      <c r="A17" s="41" t="s">
        <v>19</v>
      </c>
      <c r="B17" s="101">
        <v>6.993871562816115</v>
      </c>
      <c r="C17" s="104">
        <v>2.2638523016319527</v>
      </c>
      <c r="D17" s="101">
        <v>44.873711611415189</v>
      </c>
      <c r="E17" s="102">
        <v>4.2984942738853942</v>
      </c>
      <c r="F17" s="101">
        <v>38.918599732978223</v>
      </c>
      <c r="G17" s="102">
        <v>3.5152788640126151</v>
      </c>
      <c r="H17" s="103">
        <v>35.802369210290813</v>
      </c>
      <c r="I17" s="104">
        <v>4.0894183143150009</v>
      </c>
      <c r="J17" s="101">
        <v>17.270990216372251</v>
      </c>
      <c r="K17" s="102">
        <v>2.9961189564066055</v>
      </c>
      <c r="L17" s="101">
        <v>25.40377071498445</v>
      </c>
      <c r="M17" s="102">
        <v>3.6296908194232125</v>
      </c>
      <c r="N17" s="101">
        <v>34.933643655864763</v>
      </c>
      <c r="O17" s="105">
        <v>3.9575020161410248</v>
      </c>
      <c r="P17" s="106"/>
      <c r="Q17" s="106"/>
      <c r="R17" s="106"/>
      <c r="S17" s="106"/>
      <c r="T17" s="106"/>
      <c r="U17" s="106"/>
      <c r="V17" s="106"/>
      <c r="W17" s="106"/>
      <c r="X17" s="106"/>
      <c r="Y17" s="106"/>
      <c r="Z17" s="106"/>
      <c r="AA17" s="106"/>
      <c r="AB17" s="106"/>
      <c r="AC17" s="106"/>
    </row>
    <row r="18" spans="1:29">
      <c r="A18" s="39" t="s">
        <v>20</v>
      </c>
      <c r="B18" s="103">
        <v>9.565955598353808</v>
      </c>
      <c r="C18" s="104">
        <v>2.2427206561493631</v>
      </c>
      <c r="D18" s="101">
        <v>46.201307643247681</v>
      </c>
      <c r="E18" s="102">
        <v>4.2816324594461026</v>
      </c>
      <c r="F18" s="101">
        <v>6.9538875947987799</v>
      </c>
      <c r="G18" s="102">
        <v>2.1306464173647206</v>
      </c>
      <c r="H18" s="103">
        <v>58.203949550697828</v>
      </c>
      <c r="I18" s="104">
        <v>3.881177126887208</v>
      </c>
      <c r="J18" s="101">
        <v>11.306297081446081</v>
      </c>
      <c r="K18" s="102">
        <v>2.7448024155220754</v>
      </c>
      <c r="L18" s="101">
        <v>21.374145158910778</v>
      </c>
      <c r="M18" s="102">
        <v>2.9569940104745842</v>
      </c>
      <c r="N18" s="101">
        <v>59.541240217911998</v>
      </c>
      <c r="O18" s="105">
        <v>3.8644897671913707</v>
      </c>
      <c r="P18" s="106"/>
      <c r="Q18" s="106"/>
      <c r="R18" s="106"/>
      <c r="S18" s="106"/>
      <c r="T18" s="106"/>
      <c r="U18" s="106"/>
      <c r="V18" s="106"/>
      <c r="W18" s="106"/>
      <c r="X18" s="106"/>
      <c r="Y18" s="106"/>
      <c r="Z18" s="106"/>
      <c r="AA18" s="106"/>
      <c r="AB18" s="106"/>
      <c r="AC18" s="106"/>
    </row>
    <row r="19" spans="1:29">
      <c r="A19" s="39" t="s">
        <v>21</v>
      </c>
      <c r="B19" s="103">
        <v>8.330028665649273</v>
      </c>
      <c r="C19" s="104">
        <v>2.6135550901392506</v>
      </c>
      <c r="D19" s="101">
        <v>50.164230861700929</v>
      </c>
      <c r="E19" s="102">
        <v>4.4043338840314128</v>
      </c>
      <c r="F19" s="101">
        <v>29.72274782179235</v>
      </c>
      <c r="G19" s="102">
        <v>4.2154850797678201</v>
      </c>
      <c r="H19" s="103">
        <v>69.669765221949902</v>
      </c>
      <c r="I19" s="104">
        <v>3.8961012694641299</v>
      </c>
      <c r="J19" s="101">
        <v>51.190246887009593</v>
      </c>
      <c r="K19" s="102">
        <v>4.9821348688084024</v>
      </c>
      <c r="L19" s="101">
        <v>36.54018287090323</v>
      </c>
      <c r="M19" s="102">
        <v>4.1660006755015324</v>
      </c>
      <c r="N19" s="101">
        <v>51.538988841090003</v>
      </c>
      <c r="O19" s="105">
        <v>5.0718962072630926</v>
      </c>
      <c r="P19" s="106"/>
      <c r="Q19" s="106"/>
      <c r="R19" s="106"/>
      <c r="S19" s="106"/>
      <c r="T19" s="106"/>
      <c r="U19" s="106"/>
      <c r="V19" s="106"/>
      <c r="W19" s="106"/>
      <c r="X19" s="106"/>
      <c r="Y19" s="106"/>
      <c r="Z19" s="106"/>
      <c r="AA19" s="106"/>
      <c r="AB19" s="106"/>
      <c r="AC19" s="106"/>
    </row>
    <row r="20" spans="1:29">
      <c r="A20" s="39" t="s">
        <v>22</v>
      </c>
      <c r="B20" s="103">
        <v>5.1441549154006756</v>
      </c>
      <c r="C20" s="104">
        <v>1.7755922724446007</v>
      </c>
      <c r="D20" s="101">
        <v>59.516245540698797</v>
      </c>
      <c r="E20" s="102">
        <v>3.8895919821513303</v>
      </c>
      <c r="F20" s="101">
        <v>29.277939841362361</v>
      </c>
      <c r="G20" s="102">
        <v>3.4209405539687965</v>
      </c>
      <c r="H20" s="103">
        <v>49.975022331502281</v>
      </c>
      <c r="I20" s="104">
        <v>4.213458047751665</v>
      </c>
      <c r="J20" s="101">
        <v>23.476903002973721</v>
      </c>
      <c r="K20" s="102">
        <v>3.274792063852654</v>
      </c>
      <c r="L20" s="101">
        <v>38.084112005287501</v>
      </c>
      <c r="M20" s="102">
        <v>3.8522319339237976</v>
      </c>
      <c r="N20" s="101">
        <v>49.495419735101009</v>
      </c>
      <c r="O20" s="105">
        <v>4.4794542618658788</v>
      </c>
      <c r="P20" s="106"/>
      <c r="Q20" s="106"/>
      <c r="R20" s="106"/>
      <c r="S20" s="106"/>
      <c r="T20" s="106"/>
      <c r="U20" s="106"/>
      <c r="V20" s="106"/>
      <c r="W20" s="106"/>
      <c r="X20" s="106"/>
      <c r="Y20" s="106"/>
      <c r="Z20" s="106"/>
      <c r="AA20" s="106"/>
      <c r="AB20" s="106"/>
      <c r="AC20" s="106"/>
    </row>
    <row r="21" spans="1:29">
      <c r="A21" s="39" t="s">
        <v>23</v>
      </c>
      <c r="B21" s="103">
        <v>11.457235153669551</v>
      </c>
      <c r="C21" s="104">
        <v>3.6674654730869958</v>
      </c>
      <c r="D21" s="101">
        <v>68.211359799562544</v>
      </c>
      <c r="E21" s="102">
        <v>6.1975962863375571</v>
      </c>
      <c r="F21" s="101">
        <v>52.709411057847809</v>
      </c>
      <c r="G21" s="102">
        <v>5.8571049596406137</v>
      </c>
      <c r="H21" s="103">
        <v>43.793731655981532</v>
      </c>
      <c r="I21" s="104">
        <v>6.2363686022153377</v>
      </c>
      <c r="J21" s="101">
        <v>17.96864034226968</v>
      </c>
      <c r="K21" s="102">
        <v>4.6716582561216242</v>
      </c>
      <c r="L21" s="101">
        <v>42.220323150529389</v>
      </c>
      <c r="M21" s="102">
        <v>6.3583929755884352</v>
      </c>
      <c r="N21" s="101">
        <v>59.378172799130752</v>
      </c>
      <c r="O21" s="105">
        <v>6.6800234503339277</v>
      </c>
      <c r="P21" s="106"/>
      <c r="Q21" s="106"/>
      <c r="R21" s="106"/>
      <c r="S21" s="106"/>
      <c r="T21" s="106"/>
      <c r="U21" s="106"/>
      <c r="V21" s="106"/>
      <c r="W21" s="106"/>
      <c r="X21" s="106"/>
      <c r="Y21" s="106"/>
      <c r="Z21" s="106"/>
      <c r="AA21" s="106"/>
      <c r="AB21" s="106"/>
      <c r="AC21" s="106"/>
    </row>
    <row r="22" spans="1:29">
      <c r="A22" s="39" t="s">
        <v>24</v>
      </c>
      <c r="B22" s="103">
        <v>2.0053554202917598</v>
      </c>
      <c r="C22" s="104">
        <v>0.95381072199819228</v>
      </c>
      <c r="D22" s="101">
        <v>52.419899736884403</v>
      </c>
      <c r="E22" s="102">
        <v>3.913747561299588</v>
      </c>
      <c r="F22" s="101">
        <v>17.61343056284343</v>
      </c>
      <c r="G22" s="102">
        <v>4.3909197169811236</v>
      </c>
      <c r="H22" s="103">
        <v>7.4544004547798606</v>
      </c>
      <c r="I22" s="104">
        <v>2.0680430711540452</v>
      </c>
      <c r="J22" s="101">
        <v>5.6286696250965251</v>
      </c>
      <c r="K22" s="102">
        <v>1.8239664626371566</v>
      </c>
      <c r="L22" s="101">
        <v>31.948619882390449</v>
      </c>
      <c r="M22" s="102">
        <v>4.0289530652833818</v>
      </c>
      <c r="N22" s="101">
        <v>37.816685406754893</v>
      </c>
      <c r="O22" s="105">
        <v>3.6028008122202047</v>
      </c>
      <c r="P22" s="106"/>
      <c r="Q22" s="106"/>
      <c r="R22" s="106"/>
      <c r="S22" s="106"/>
      <c r="T22" s="106"/>
      <c r="U22" s="106"/>
      <c r="V22" s="106"/>
      <c r="W22" s="106"/>
      <c r="X22" s="106"/>
      <c r="Y22" s="106"/>
      <c r="Z22" s="106"/>
      <c r="AA22" s="106"/>
      <c r="AB22" s="106"/>
      <c r="AC22" s="106"/>
    </row>
    <row r="23" spans="1:29">
      <c r="A23" s="39" t="s">
        <v>364</v>
      </c>
      <c r="B23" s="103">
        <v>4.040404040412203</v>
      </c>
      <c r="C23" s="104">
        <v>2.0202020201877353</v>
      </c>
      <c r="D23" s="101">
        <v>30.583613916930471</v>
      </c>
      <c r="E23" s="102">
        <v>4.3781834118056038</v>
      </c>
      <c r="F23" s="101">
        <v>29.195011337916728</v>
      </c>
      <c r="G23" s="102">
        <v>4.7491735374903339</v>
      </c>
      <c r="H23" s="103">
        <v>58.503401360527562</v>
      </c>
      <c r="I23" s="104">
        <v>5.3575344145957846</v>
      </c>
      <c r="J23" s="101">
        <v>21.66105499438719</v>
      </c>
      <c r="K23" s="102">
        <v>4.8844119296895929</v>
      </c>
      <c r="L23" s="101">
        <v>26.711560044902448</v>
      </c>
      <c r="M23" s="102">
        <v>5.1882937513870075</v>
      </c>
      <c r="N23" s="101">
        <v>46.913580246963463</v>
      </c>
      <c r="O23" s="105">
        <v>5.0697972969819549</v>
      </c>
      <c r="P23" s="106"/>
      <c r="Q23" s="106"/>
      <c r="R23" s="106"/>
      <c r="S23" s="106"/>
      <c r="T23" s="106"/>
      <c r="U23" s="106"/>
      <c r="V23" s="106"/>
      <c r="W23" s="106"/>
      <c r="X23" s="106"/>
      <c r="Y23" s="106"/>
      <c r="Z23" s="106"/>
      <c r="AA23" s="106"/>
      <c r="AB23" s="106"/>
      <c r="AC23" s="106"/>
    </row>
    <row r="24" spans="1:29" ht="12.75" customHeight="1">
      <c r="A24" s="39" t="s">
        <v>25</v>
      </c>
      <c r="B24" s="103">
        <v>4.6853120127911767</v>
      </c>
      <c r="C24" s="104">
        <v>1.6226892735630751</v>
      </c>
      <c r="D24" s="101">
        <v>31.970992345065209</v>
      </c>
      <c r="E24" s="102">
        <v>3.3453648131840468</v>
      </c>
      <c r="F24" s="101">
        <v>8.6199527342333386</v>
      </c>
      <c r="G24" s="102">
        <v>2.1672506387976274</v>
      </c>
      <c r="H24" s="103">
        <v>55.858135833584463</v>
      </c>
      <c r="I24" s="104">
        <v>3.608538715709519</v>
      </c>
      <c r="J24" s="101">
        <v>9.7146172947211706</v>
      </c>
      <c r="K24" s="102">
        <v>2.0638727742071423</v>
      </c>
      <c r="L24" s="101">
        <v>13.59031297765107</v>
      </c>
      <c r="M24" s="102">
        <v>2.556912788976812</v>
      </c>
      <c r="N24" s="101">
        <v>16.031754442734051</v>
      </c>
      <c r="O24" s="105">
        <v>2.2318525832992333</v>
      </c>
      <c r="P24" s="106"/>
      <c r="Q24" s="106"/>
      <c r="R24" s="106"/>
      <c r="S24" s="106"/>
      <c r="T24" s="106"/>
      <c r="U24" s="106"/>
      <c r="V24" s="106"/>
      <c r="W24" s="106"/>
      <c r="X24" s="106"/>
      <c r="Y24" s="106"/>
      <c r="Z24" s="106"/>
      <c r="AA24" s="106"/>
      <c r="AB24" s="106"/>
      <c r="AC24" s="106"/>
    </row>
    <row r="25" spans="1:29">
      <c r="A25" s="39" t="s">
        <v>26</v>
      </c>
      <c r="B25" s="103">
        <v>3.7757675928803041</v>
      </c>
      <c r="C25" s="104">
        <v>1.573950127994135</v>
      </c>
      <c r="D25" s="101">
        <v>28.29455295869845</v>
      </c>
      <c r="E25" s="102">
        <v>4.5910767715864313</v>
      </c>
      <c r="F25" s="101">
        <v>4.686950706964411</v>
      </c>
      <c r="G25" s="102">
        <v>1.6862248560138224</v>
      </c>
      <c r="H25" s="103">
        <v>29.789433523713619</v>
      </c>
      <c r="I25" s="104">
        <v>4.2530524291388074</v>
      </c>
      <c r="J25" s="101">
        <v>13.54168511544885</v>
      </c>
      <c r="K25" s="102">
        <v>3.2485914074350175</v>
      </c>
      <c r="L25" s="101">
        <v>16.256930317396758</v>
      </c>
      <c r="M25" s="102">
        <v>3.1535672515513928</v>
      </c>
      <c r="N25" s="101">
        <v>11.01704259323094</v>
      </c>
      <c r="O25" s="105">
        <v>2.6653581203528884</v>
      </c>
      <c r="P25" s="106"/>
      <c r="Q25" s="106"/>
      <c r="R25" s="106"/>
      <c r="S25" s="106"/>
      <c r="T25" s="106"/>
      <c r="U25" s="106"/>
      <c r="V25" s="106"/>
      <c r="W25" s="106"/>
      <c r="X25" s="106"/>
      <c r="Y25" s="106"/>
      <c r="Z25" s="106"/>
      <c r="AA25" s="106"/>
      <c r="AB25" s="106"/>
      <c r="AC25" s="106"/>
    </row>
    <row r="26" spans="1:29">
      <c r="A26" s="39" t="s">
        <v>239</v>
      </c>
      <c r="B26" s="103">
        <v>0</v>
      </c>
      <c r="C26" s="104">
        <v>0</v>
      </c>
      <c r="D26" s="101">
        <v>49.242477913165658</v>
      </c>
      <c r="E26" s="102">
        <v>4.8265013043282909</v>
      </c>
      <c r="F26" s="101">
        <v>5.460685056131025</v>
      </c>
      <c r="G26" s="102">
        <v>1.8866974578398434</v>
      </c>
      <c r="H26" s="103">
        <v>58.119517750741409</v>
      </c>
      <c r="I26" s="104">
        <v>3.7325167535757533</v>
      </c>
      <c r="J26" s="101">
        <v>22.869644754118688</v>
      </c>
      <c r="K26" s="102">
        <v>3.5359241160158641</v>
      </c>
      <c r="L26" s="101">
        <v>8.2136460227716377</v>
      </c>
      <c r="M26" s="102">
        <v>2.5866993176214486</v>
      </c>
      <c r="N26" s="101">
        <v>24.603691627222471</v>
      </c>
      <c r="O26" s="105">
        <v>4.3081854969504816</v>
      </c>
      <c r="P26" s="106"/>
      <c r="Q26" s="106"/>
      <c r="R26" s="106"/>
      <c r="S26" s="106"/>
      <c r="T26" s="106"/>
      <c r="U26" s="106"/>
      <c r="V26" s="106"/>
      <c r="W26" s="106"/>
      <c r="X26" s="106"/>
      <c r="Y26" s="106"/>
      <c r="Z26" s="106"/>
      <c r="AA26" s="106"/>
      <c r="AB26" s="106"/>
      <c r="AC26" s="106"/>
    </row>
    <row r="27" spans="1:29">
      <c r="A27" s="39" t="s">
        <v>27</v>
      </c>
      <c r="B27" s="103">
        <v>6.7818400963928784</v>
      </c>
      <c r="C27" s="104">
        <v>1.7620328322997074</v>
      </c>
      <c r="D27" s="101">
        <v>18.14772284316248</v>
      </c>
      <c r="E27" s="102">
        <v>2.7614138943218953</v>
      </c>
      <c r="F27" s="101">
        <v>12.86128902417892</v>
      </c>
      <c r="G27" s="102">
        <v>2.3734987649112216</v>
      </c>
      <c r="H27" s="103">
        <v>13.939662104954129</v>
      </c>
      <c r="I27" s="104">
        <v>2.2926551424546737</v>
      </c>
      <c r="J27" s="101">
        <v>7.1919455828047614</v>
      </c>
      <c r="K27" s="102">
        <v>1.7784612924304664</v>
      </c>
      <c r="L27" s="101">
        <v>19.339952404808031</v>
      </c>
      <c r="M27" s="102">
        <v>2.918372431549733</v>
      </c>
      <c r="N27" s="101">
        <v>12.34043748659472</v>
      </c>
      <c r="O27" s="105">
        <v>2.2517881959797599</v>
      </c>
      <c r="P27" s="106"/>
      <c r="Q27" s="106"/>
      <c r="R27" s="106"/>
      <c r="S27" s="106"/>
      <c r="T27" s="106"/>
      <c r="U27" s="106"/>
      <c r="V27" s="106"/>
      <c r="W27" s="106"/>
      <c r="X27" s="106"/>
      <c r="Y27" s="106"/>
      <c r="Z27" s="106"/>
      <c r="AA27" s="106"/>
      <c r="AB27" s="106"/>
      <c r="AC27" s="106"/>
    </row>
    <row r="28" spans="1:29">
      <c r="A28" s="39" t="s">
        <v>28</v>
      </c>
      <c r="B28" s="103">
        <v>3.1389816059370221</v>
      </c>
      <c r="C28" s="104">
        <v>1.4181898303882916</v>
      </c>
      <c r="D28" s="101">
        <v>21.467650651416449</v>
      </c>
      <c r="E28" s="102">
        <v>3.7704448335401706</v>
      </c>
      <c r="F28" s="101">
        <v>14.48653206150748</v>
      </c>
      <c r="G28" s="102">
        <v>3.3734037588596846</v>
      </c>
      <c r="H28" s="103">
        <v>59.523483938930582</v>
      </c>
      <c r="I28" s="104">
        <v>4.6592435539952008</v>
      </c>
      <c r="J28" s="101">
        <v>26.997615941654342</v>
      </c>
      <c r="K28" s="102">
        <v>4.052910996180664</v>
      </c>
      <c r="L28" s="101">
        <v>33.599434902341748</v>
      </c>
      <c r="M28" s="102">
        <v>4.4704342473715695</v>
      </c>
      <c r="N28" s="101">
        <v>36.78052804750034</v>
      </c>
      <c r="O28" s="105">
        <v>4.7881238477118835</v>
      </c>
      <c r="P28" s="106"/>
      <c r="Q28" s="106"/>
      <c r="R28" s="106"/>
      <c r="S28" s="106"/>
      <c r="T28" s="106"/>
      <c r="U28" s="106"/>
      <c r="V28" s="106"/>
      <c r="W28" s="106"/>
      <c r="X28" s="106"/>
      <c r="Y28" s="106"/>
      <c r="Z28" s="106"/>
      <c r="AA28" s="106"/>
      <c r="AB28" s="106"/>
      <c r="AC28" s="106"/>
    </row>
    <row r="29" spans="1:29">
      <c r="A29" s="39" t="s">
        <v>29</v>
      </c>
      <c r="B29" s="103">
        <v>7.8621239665899294</v>
      </c>
      <c r="C29" s="104">
        <v>2.5102570198934195</v>
      </c>
      <c r="D29" s="101">
        <v>24.363035854701931</v>
      </c>
      <c r="E29" s="102">
        <v>2.8524708623826296</v>
      </c>
      <c r="F29" s="101">
        <v>21.237014398870318</v>
      </c>
      <c r="G29" s="102">
        <v>3.5881581376854115</v>
      </c>
      <c r="H29" s="103">
        <v>68.095815817670484</v>
      </c>
      <c r="I29" s="104">
        <v>3.7446005160275355</v>
      </c>
      <c r="J29" s="101">
        <v>17.416187450284561</v>
      </c>
      <c r="K29" s="102">
        <v>3.3470803206170214</v>
      </c>
      <c r="L29" s="101">
        <v>27.866919728769101</v>
      </c>
      <c r="M29" s="102">
        <v>3.4708381121191998</v>
      </c>
      <c r="N29" s="101">
        <v>39.845815401015571</v>
      </c>
      <c r="O29" s="105">
        <v>3.6648160287327443</v>
      </c>
      <c r="P29" s="106"/>
      <c r="Q29" s="106"/>
      <c r="R29" s="106"/>
      <c r="S29" s="106"/>
      <c r="T29" s="106"/>
      <c r="U29" s="106"/>
      <c r="V29" s="106"/>
      <c r="W29" s="106"/>
      <c r="X29" s="106"/>
      <c r="Y29" s="106"/>
      <c r="Z29" s="106"/>
      <c r="AA29" s="106"/>
      <c r="AB29" s="106"/>
      <c r="AC29" s="106"/>
    </row>
    <row r="30" spans="1:29">
      <c r="A30" s="39" t="s">
        <v>30</v>
      </c>
      <c r="B30" s="103">
        <v>3.3638516163282</v>
      </c>
      <c r="C30" s="104">
        <v>1.4825323517228408</v>
      </c>
      <c r="D30" s="101">
        <v>13.00486936961998</v>
      </c>
      <c r="E30" s="102">
        <v>2.8204165736762663</v>
      </c>
      <c r="F30" s="101">
        <v>7.2907761277930039</v>
      </c>
      <c r="G30" s="102">
        <v>2.2332956195062916</v>
      </c>
      <c r="H30" s="103">
        <v>27.229427956752389</v>
      </c>
      <c r="I30" s="104">
        <v>3.5725906301790964</v>
      </c>
      <c r="J30" s="101">
        <v>10.183696329814641</v>
      </c>
      <c r="K30" s="102">
        <v>2.6740372554427343</v>
      </c>
      <c r="L30" s="101">
        <v>14.31435722881022</v>
      </c>
      <c r="M30" s="102">
        <v>2.9792357653784438</v>
      </c>
      <c r="N30" s="101">
        <v>23.739923790140391</v>
      </c>
      <c r="O30" s="105">
        <v>3.419561340558396</v>
      </c>
      <c r="P30" s="106"/>
      <c r="Q30" s="106"/>
      <c r="R30" s="106"/>
      <c r="S30" s="106"/>
      <c r="T30" s="106"/>
      <c r="U30" s="106"/>
      <c r="V30" s="106"/>
      <c r="W30" s="106"/>
      <c r="X30" s="106"/>
      <c r="Y30" s="106"/>
      <c r="Z30" s="106"/>
      <c r="AA30" s="106"/>
      <c r="AB30" s="106"/>
      <c r="AC30" s="106"/>
    </row>
    <row r="31" spans="1:29">
      <c r="A31" s="39" t="s">
        <v>31</v>
      </c>
      <c r="B31" s="103">
        <v>1.463858894805427</v>
      </c>
      <c r="C31" s="104">
        <v>0.99337324692260542</v>
      </c>
      <c r="D31" s="101">
        <v>42.043311141868742</v>
      </c>
      <c r="E31" s="102">
        <v>4.3151666280358851</v>
      </c>
      <c r="F31" s="101">
        <v>11.006827124872411</v>
      </c>
      <c r="G31" s="102">
        <v>2.5928468153584849</v>
      </c>
      <c r="H31" s="103">
        <v>23.253493047670631</v>
      </c>
      <c r="I31" s="104">
        <v>3.285779929470428</v>
      </c>
      <c r="J31" s="101">
        <v>9.8706531005415492</v>
      </c>
      <c r="K31" s="102">
        <v>2.0696703622250721</v>
      </c>
      <c r="L31" s="101">
        <v>23.27210063827804</v>
      </c>
      <c r="M31" s="102">
        <v>2.9169936036789981</v>
      </c>
      <c r="N31" s="101">
        <v>13.30393987771793</v>
      </c>
      <c r="O31" s="105">
        <v>2.6067836861853189</v>
      </c>
      <c r="P31" s="106"/>
      <c r="Q31" s="106"/>
      <c r="R31" s="106"/>
      <c r="S31" s="106"/>
      <c r="T31" s="106"/>
      <c r="U31" s="106"/>
      <c r="V31" s="106"/>
      <c r="W31" s="106"/>
      <c r="X31" s="106"/>
      <c r="Y31" s="106"/>
      <c r="Z31" s="106"/>
      <c r="AA31" s="106"/>
      <c r="AB31" s="106"/>
      <c r="AC31" s="106"/>
    </row>
    <row r="32" spans="1:29" ht="12.75" customHeight="1">
      <c r="A32" s="39" t="s">
        <v>32</v>
      </c>
      <c r="B32" s="103">
        <v>0</v>
      </c>
      <c r="C32" s="104">
        <v>0</v>
      </c>
      <c r="D32" s="101">
        <v>21.875</v>
      </c>
      <c r="E32" s="102">
        <v>3.9603857903521993</v>
      </c>
      <c r="F32" s="101">
        <v>10.30927835051547</v>
      </c>
      <c r="G32" s="102">
        <v>2.9263467462156076</v>
      </c>
      <c r="H32" s="103">
        <v>65.979381443298976</v>
      </c>
      <c r="I32" s="104">
        <v>4.4093724227796409</v>
      </c>
      <c r="J32" s="101">
        <v>26.80412371134021</v>
      </c>
      <c r="K32" s="102">
        <v>4.0547894482907374</v>
      </c>
      <c r="L32" s="101">
        <v>29.896907216494849</v>
      </c>
      <c r="M32" s="102">
        <v>4.6732698187907422</v>
      </c>
      <c r="N32" s="101">
        <v>38.144329896907223</v>
      </c>
      <c r="O32" s="105">
        <v>4.8144173991801198</v>
      </c>
      <c r="P32" s="106"/>
      <c r="Q32" s="106"/>
      <c r="R32" s="106"/>
      <c r="S32" s="106"/>
      <c r="T32" s="106"/>
      <c r="U32" s="106"/>
      <c r="V32" s="106"/>
      <c r="W32" s="106"/>
      <c r="X32" s="106"/>
      <c r="Y32" s="106"/>
      <c r="Z32" s="106"/>
      <c r="AA32" s="106"/>
      <c r="AB32" s="106"/>
      <c r="AC32" s="106"/>
    </row>
    <row r="33" spans="1:29">
      <c r="A33" s="39" t="s">
        <v>365</v>
      </c>
      <c r="B33" s="103">
        <v>5.0688782790617744</v>
      </c>
      <c r="C33" s="104">
        <v>1.8603471173681299</v>
      </c>
      <c r="D33" s="101">
        <v>9.197535056384325</v>
      </c>
      <c r="E33" s="102">
        <v>2.2991441825812919</v>
      </c>
      <c r="F33" s="101">
        <v>14.20061574856615</v>
      </c>
      <c r="G33" s="102">
        <v>2.833277862567575</v>
      </c>
      <c r="H33" s="103">
        <v>46.879075504477832</v>
      </c>
      <c r="I33" s="104">
        <v>3.745507529653378</v>
      </c>
      <c r="J33" s="101">
        <v>25.09278379748395</v>
      </c>
      <c r="K33" s="102">
        <v>3.5852663817243724</v>
      </c>
      <c r="L33" s="101">
        <v>24.69547649573089</v>
      </c>
      <c r="M33" s="102">
        <v>3.1350442283857878</v>
      </c>
      <c r="N33" s="101">
        <v>50.731555003568523</v>
      </c>
      <c r="O33" s="105">
        <v>3.7427486706124129</v>
      </c>
      <c r="P33" s="106"/>
      <c r="Q33" s="106"/>
      <c r="R33" s="106"/>
      <c r="S33" s="106"/>
      <c r="T33" s="106"/>
      <c r="U33" s="106"/>
      <c r="V33" s="106"/>
      <c r="W33" s="106"/>
      <c r="X33" s="106"/>
      <c r="Y33" s="106"/>
      <c r="Z33" s="106"/>
      <c r="AA33" s="106"/>
      <c r="AB33" s="106"/>
      <c r="AC33" s="106"/>
    </row>
    <row r="34" spans="1:29">
      <c r="A34" s="39" t="s">
        <v>33</v>
      </c>
      <c r="B34" s="103">
        <v>3.623300964617246</v>
      </c>
      <c r="C34" s="104">
        <v>1.637398687187662</v>
      </c>
      <c r="D34" s="101">
        <v>24.355374931167191</v>
      </c>
      <c r="E34" s="102">
        <v>3.5283116341988645</v>
      </c>
      <c r="F34" s="101">
        <v>49.074232485322582</v>
      </c>
      <c r="G34" s="102">
        <v>3.9292911750647677</v>
      </c>
      <c r="H34" s="103">
        <v>65.620322659090036</v>
      </c>
      <c r="I34" s="104">
        <v>3.6084123756514583</v>
      </c>
      <c r="J34" s="101">
        <v>9.5288188496281627</v>
      </c>
      <c r="K34" s="102">
        <v>2.6214894411778551</v>
      </c>
      <c r="L34" s="101">
        <v>44.669556944027669</v>
      </c>
      <c r="M34" s="102">
        <v>4.128942800279666</v>
      </c>
      <c r="N34" s="101">
        <v>67.363638898618333</v>
      </c>
      <c r="O34" s="105">
        <v>3.9348094536529445</v>
      </c>
      <c r="P34" s="106"/>
      <c r="Q34" s="106"/>
      <c r="R34" s="106"/>
      <c r="S34" s="106"/>
      <c r="T34" s="106"/>
      <c r="U34" s="106"/>
      <c r="V34" s="106"/>
      <c r="W34" s="106"/>
      <c r="X34" s="106"/>
      <c r="Y34" s="106"/>
      <c r="Z34" s="106"/>
      <c r="AA34" s="106"/>
      <c r="AB34" s="106"/>
      <c r="AC34" s="106"/>
    </row>
    <row r="35" spans="1:29">
      <c r="A35" s="39" t="s">
        <v>34</v>
      </c>
      <c r="B35" s="103">
        <v>21.06086913613424</v>
      </c>
      <c r="C35" s="104">
        <v>2.9868712992596591</v>
      </c>
      <c r="D35" s="101">
        <v>61.059747970344688</v>
      </c>
      <c r="E35" s="102">
        <v>4.5241511567063926</v>
      </c>
      <c r="F35" s="101">
        <v>54.441736135526831</v>
      </c>
      <c r="G35" s="102">
        <v>3.7658592114896376</v>
      </c>
      <c r="H35" s="103">
        <v>81.756266922388591</v>
      </c>
      <c r="I35" s="104">
        <v>3.2549310821473072</v>
      </c>
      <c r="J35" s="101">
        <v>33.395773247072377</v>
      </c>
      <c r="K35" s="102">
        <v>3.5636907227723791</v>
      </c>
      <c r="L35" s="101">
        <v>33.695163598688957</v>
      </c>
      <c r="M35" s="102">
        <v>3.3931615483703728</v>
      </c>
      <c r="N35" s="101">
        <v>40.085081771735346</v>
      </c>
      <c r="O35" s="105">
        <v>3.809491735268431</v>
      </c>
      <c r="P35" s="106"/>
      <c r="Q35" s="106"/>
      <c r="R35" s="106"/>
      <c r="S35" s="106"/>
      <c r="T35" s="106"/>
      <c r="U35" s="106"/>
      <c r="V35" s="106"/>
      <c r="W35" s="106"/>
      <c r="X35" s="106"/>
      <c r="Y35" s="106"/>
      <c r="Z35" s="106"/>
      <c r="AA35" s="106"/>
      <c r="AB35" s="106"/>
      <c r="AC35" s="106"/>
    </row>
    <row r="36" spans="1:29">
      <c r="A36" s="39" t="s">
        <v>35</v>
      </c>
      <c r="B36" s="103">
        <v>9.7008283120324457</v>
      </c>
      <c r="C36" s="104">
        <v>2.4726500881811262</v>
      </c>
      <c r="D36" s="101">
        <v>12.692613746709499</v>
      </c>
      <c r="E36" s="102">
        <v>2.9905304414798599</v>
      </c>
      <c r="F36" s="101">
        <v>25.368235369615629</v>
      </c>
      <c r="G36" s="102">
        <v>3.2969855524259124</v>
      </c>
      <c r="H36" s="103">
        <v>23.208473725534169</v>
      </c>
      <c r="I36" s="104">
        <v>3.1439096231601211</v>
      </c>
      <c r="J36" s="101">
        <v>14.835564953299921</v>
      </c>
      <c r="K36" s="102">
        <v>2.7784675984954759</v>
      </c>
      <c r="L36" s="101">
        <v>5.6396893664994137</v>
      </c>
      <c r="M36" s="102">
        <v>1.679162795152249</v>
      </c>
      <c r="N36" s="101">
        <v>9.9095531388340579</v>
      </c>
      <c r="O36" s="105">
        <v>2.3880582260863026</v>
      </c>
      <c r="P36" s="106"/>
      <c r="Q36" s="106"/>
      <c r="R36" s="106"/>
      <c r="S36" s="106"/>
      <c r="T36" s="106"/>
      <c r="U36" s="106"/>
      <c r="V36" s="106"/>
      <c r="W36" s="106"/>
      <c r="X36" s="106"/>
      <c r="Y36" s="106"/>
      <c r="Z36" s="106"/>
      <c r="AA36" s="106"/>
      <c r="AB36" s="106"/>
      <c r="AC36" s="106"/>
    </row>
    <row r="37" spans="1:29">
      <c r="A37" s="39" t="s">
        <v>36</v>
      </c>
      <c r="B37" s="103">
        <v>27.290790543554181</v>
      </c>
      <c r="C37" s="104">
        <v>4.1268580864458047</v>
      </c>
      <c r="D37" s="101">
        <v>43.103133525587083</v>
      </c>
      <c r="E37" s="102">
        <v>4.6109188667131367</v>
      </c>
      <c r="F37" s="101">
        <v>48.634786679854322</v>
      </c>
      <c r="G37" s="102">
        <v>4.5878468981123826</v>
      </c>
      <c r="H37" s="103">
        <v>67.39363847661545</v>
      </c>
      <c r="I37" s="104">
        <v>4.3563193548530714</v>
      </c>
      <c r="J37" s="101">
        <v>21.9228314736181</v>
      </c>
      <c r="K37" s="102">
        <v>3.9034829778989719</v>
      </c>
      <c r="L37" s="101">
        <v>21.854844812824091</v>
      </c>
      <c r="M37" s="102">
        <v>4.3005653254041851</v>
      </c>
      <c r="N37" s="101">
        <v>56.298892501057892</v>
      </c>
      <c r="O37" s="105">
        <v>4.7719121528850925</v>
      </c>
      <c r="P37" s="106"/>
      <c r="Q37" s="106"/>
      <c r="R37" s="106"/>
      <c r="S37" s="106"/>
      <c r="T37" s="106"/>
      <c r="U37" s="106"/>
      <c r="V37" s="106"/>
      <c r="W37" s="106"/>
      <c r="X37" s="106"/>
      <c r="Y37" s="106"/>
      <c r="Z37" s="106"/>
      <c r="AA37" s="106"/>
      <c r="AB37" s="106"/>
      <c r="AC37" s="106"/>
    </row>
    <row r="38" spans="1:29">
      <c r="A38" s="39" t="s">
        <v>37</v>
      </c>
      <c r="B38" s="103">
        <v>0</v>
      </c>
      <c r="C38" s="104">
        <v>0</v>
      </c>
      <c r="D38" s="101">
        <v>29.9537352802779</v>
      </c>
      <c r="E38" s="102">
        <v>7.9891174483317808</v>
      </c>
      <c r="F38" s="101">
        <v>4.2817934685138024</v>
      </c>
      <c r="G38" s="102">
        <v>1.6955468474752327</v>
      </c>
      <c r="H38" s="103">
        <v>21.42445578019262</v>
      </c>
      <c r="I38" s="104">
        <v>7.6523186177568583</v>
      </c>
      <c r="J38" s="101">
        <v>5.1623971448813792</v>
      </c>
      <c r="K38" s="102">
        <v>2.5106966920616753</v>
      </c>
      <c r="L38" s="101">
        <v>13.599917705161699</v>
      </c>
      <c r="M38" s="102">
        <v>6.7379084904661442</v>
      </c>
      <c r="N38" s="101">
        <v>6.8924856662736333</v>
      </c>
      <c r="O38" s="105">
        <v>2.8009726714615661</v>
      </c>
      <c r="P38" s="106"/>
      <c r="Q38" s="106"/>
      <c r="R38" s="106"/>
      <c r="S38" s="106"/>
      <c r="T38" s="106"/>
      <c r="U38" s="106"/>
      <c r="V38" s="106"/>
      <c r="W38" s="106"/>
      <c r="X38" s="106"/>
      <c r="Y38" s="106"/>
      <c r="Z38" s="106"/>
      <c r="AA38" s="106"/>
      <c r="AB38" s="106"/>
      <c r="AC38" s="106"/>
    </row>
    <row r="39" spans="1:29">
      <c r="A39" s="39" t="s">
        <v>38</v>
      </c>
      <c r="B39" s="103">
        <v>3.2299630980847249</v>
      </c>
      <c r="C39" s="104">
        <v>1.3995631765420271</v>
      </c>
      <c r="D39" s="101">
        <v>40.858882070845603</v>
      </c>
      <c r="E39" s="102">
        <v>4.231413821966667</v>
      </c>
      <c r="F39" s="101">
        <v>21.22035125955713</v>
      </c>
      <c r="G39" s="102">
        <v>3.6717690454512089</v>
      </c>
      <c r="H39" s="103">
        <v>20.21295314380529</v>
      </c>
      <c r="I39" s="104">
        <v>3.2800580580338119</v>
      </c>
      <c r="J39" s="101">
        <v>5.7837770708654261</v>
      </c>
      <c r="K39" s="102">
        <v>1.8275215291176101</v>
      </c>
      <c r="L39" s="101">
        <v>32.395761997412798</v>
      </c>
      <c r="M39" s="102">
        <v>3.8246048103495291</v>
      </c>
      <c r="N39" s="101">
        <v>13.043476069431851</v>
      </c>
      <c r="O39" s="105">
        <v>2.9983495518780656</v>
      </c>
      <c r="P39" s="106"/>
      <c r="Q39" s="106"/>
      <c r="R39" s="106"/>
      <c r="S39" s="106"/>
      <c r="T39" s="106"/>
      <c r="U39" s="106"/>
      <c r="V39" s="106"/>
      <c r="W39" s="106"/>
      <c r="X39" s="106"/>
      <c r="Y39" s="106"/>
      <c r="Z39" s="106"/>
      <c r="AA39" s="106"/>
      <c r="AB39" s="106"/>
      <c r="AC39" s="106"/>
    </row>
    <row r="40" spans="1:29" ht="12.75" customHeight="1">
      <c r="A40" s="39" t="s">
        <v>39</v>
      </c>
      <c r="B40" s="103">
        <v>5.5937861960931654</v>
      </c>
      <c r="C40" s="104">
        <v>3.727392331361143</v>
      </c>
      <c r="D40" s="101">
        <v>28.371772160478109</v>
      </c>
      <c r="E40" s="102">
        <v>5.1304608081937992</v>
      </c>
      <c r="F40" s="101">
        <v>16.794985351207981</v>
      </c>
      <c r="G40" s="102">
        <v>5.3879278003325535</v>
      </c>
      <c r="H40" s="103">
        <v>63.074879062431521</v>
      </c>
      <c r="I40" s="104">
        <v>6.3820044333085759</v>
      </c>
      <c r="J40" s="101">
        <v>41.808612114136473</v>
      </c>
      <c r="K40" s="102">
        <v>5.6564435556041301</v>
      </c>
      <c r="L40" s="101">
        <v>17.18419976829178</v>
      </c>
      <c r="M40" s="102">
        <v>6.0879009748272166</v>
      </c>
      <c r="N40" s="101">
        <v>41.781358588279502</v>
      </c>
      <c r="O40" s="105">
        <v>6.7918801072459809</v>
      </c>
      <c r="P40" s="106"/>
      <c r="Q40" s="106"/>
      <c r="R40" s="106"/>
      <c r="S40" s="106"/>
      <c r="T40" s="106"/>
      <c r="U40" s="106"/>
      <c r="V40" s="106"/>
      <c r="W40" s="106"/>
      <c r="X40" s="106"/>
      <c r="Y40" s="106"/>
      <c r="Z40" s="106"/>
      <c r="AA40" s="106"/>
      <c r="AB40" s="106"/>
      <c r="AC40" s="106"/>
    </row>
    <row r="41" spans="1:29">
      <c r="A41" s="39" t="s">
        <v>40</v>
      </c>
      <c r="B41" s="103">
        <v>18.231803166297212</v>
      </c>
      <c r="C41" s="104">
        <v>3.2750034483486949</v>
      </c>
      <c r="D41" s="101">
        <v>38.981108310869189</v>
      </c>
      <c r="E41" s="102">
        <v>4.3292909071311181</v>
      </c>
      <c r="F41" s="101">
        <v>45.197544446012053</v>
      </c>
      <c r="G41" s="102">
        <v>3.9248114569685777</v>
      </c>
      <c r="H41" s="103">
        <v>35.944125320275582</v>
      </c>
      <c r="I41" s="104">
        <v>4.0421683015330654</v>
      </c>
      <c r="J41" s="101">
        <v>16.152847372869761</v>
      </c>
      <c r="K41" s="102">
        <v>2.7902586348914067</v>
      </c>
      <c r="L41" s="101">
        <v>44.401742425168891</v>
      </c>
      <c r="M41" s="102">
        <v>3.7597134505634169</v>
      </c>
      <c r="N41" s="101">
        <v>50.648128644429072</v>
      </c>
      <c r="O41" s="105">
        <v>3.9135430505133524</v>
      </c>
      <c r="P41" s="106"/>
      <c r="Q41" s="106"/>
      <c r="R41" s="106"/>
      <c r="S41" s="106"/>
      <c r="T41" s="106"/>
      <c r="U41" s="106"/>
      <c r="V41" s="106"/>
      <c r="W41" s="106"/>
      <c r="X41" s="106"/>
      <c r="Y41" s="106"/>
      <c r="Z41" s="106"/>
      <c r="AA41" s="106"/>
      <c r="AB41" s="106"/>
      <c r="AC41" s="106"/>
    </row>
    <row r="42" spans="1:29">
      <c r="A42" s="39" t="s">
        <v>41</v>
      </c>
      <c r="B42" s="103">
        <v>1.612903225806452</v>
      </c>
      <c r="C42" s="104">
        <v>1.1404128615200246</v>
      </c>
      <c r="D42" s="101">
        <v>18.548387096774189</v>
      </c>
      <c r="E42" s="102">
        <v>3.6656276426161321</v>
      </c>
      <c r="F42" s="101">
        <v>4.032258064516129</v>
      </c>
      <c r="G42" s="102">
        <v>1.8033444564774621</v>
      </c>
      <c r="H42" s="103">
        <v>25</v>
      </c>
      <c r="I42" s="104">
        <v>3.831179179673097</v>
      </c>
      <c r="J42" s="101">
        <v>5.6451612903225801</v>
      </c>
      <c r="K42" s="102">
        <v>2.056870757050929</v>
      </c>
      <c r="L42" s="101">
        <v>13.70967741935484</v>
      </c>
      <c r="M42" s="102">
        <v>3.3252792313413413</v>
      </c>
      <c r="N42" s="101">
        <v>10.483870967741939</v>
      </c>
      <c r="O42" s="105">
        <v>2.8530977394144332</v>
      </c>
      <c r="P42" s="106"/>
      <c r="Q42" s="106"/>
      <c r="R42" s="106"/>
      <c r="S42" s="106"/>
      <c r="T42" s="106"/>
      <c r="U42" s="106"/>
      <c r="V42" s="106"/>
      <c r="W42" s="106"/>
      <c r="X42" s="106"/>
      <c r="Y42" s="106"/>
      <c r="Z42" s="106"/>
      <c r="AA42" s="106"/>
      <c r="AB42" s="106"/>
      <c r="AC42" s="106"/>
    </row>
    <row r="43" spans="1:29">
      <c r="A43" s="39" t="s">
        <v>42</v>
      </c>
      <c r="B43" s="103">
        <v>0.33863183602251401</v>
      </c>
      <c r="C43" s="104">
        <v>0.24308555796500367</v>
      </c>
      <c r="D43" s="101">
        <v>47.7542889429333</v>
      </c>
      <c r="E43" s="102">
        <v>9.0266849971559076</v>
      </c>
      <c r="F43" s="101">
        <v>6.5358114913417227</v>
      </c>
      <c r="G43" s="102">
        <v>2.5896861965438656</v>
      </c>
      <c r="H43" s="103">
        <v>45.348654235087288</v>
      </c>
      <c r="I43" s="104">
        <v>8.3437453244441269</v>
      </c>
      <c r="J43" s="101">
        <v>19.626884749780761</v>
      </c>
      <c r="K43" s="102">
        <v>4.5310411003241313</v>
      </c>
      <c r="L43" s="101">
        <v>23.079445994959858</v>
      </c>
      <c r="M43" s="102">
        <v>9.1340288191952848</v>
      </c>
      <c r="N43" s="101">
        <v>20.521772824967819</v>
      </c>
      <c r="O43" s="105">
        <v>6.0734321900838788</v>
      </c>
      <c r="P43" s="106"/>
      <c r="Q43" s="106"/>
      <c r="R43" s="106"/>
      <c r="S43" s="106"/>
      <c r="T43" s="106"/>
      <c r="U43" s="106"/>
      <c r="V43" s="106"/>
      <c r="W43" s="106"/>
      <c r="X43" s="106"/>
      <c r="Y43" s="106"/>
      <c r="Z43" s="106"/>
      <c r="AA43" s="106"/>
      <c r="AB43" s="106"/>
      <c r="AC43" s="106"/>
    </row>
    <row r="44" spans="1:29">
      <c r="A44" s="39" t="s">
        <v>43</v>
      </c>
      <c r="B44" s="103">
        <v>0.28272806881917067</v>
      </c>
      <c r="C44" s="104">
        <v>0.28376052199574014</v>
      </c>
      <c r="D44" s="101">
        <v>30.32498016880686</v>
      </c>
      <c r="E44" s="102">
        <v>4.4054115740701221</v>
      </c>
      <c r="F44" s="101">
        <v>8.5181758966740091</v>
      </c>
      <c r="G44" s="102">
        <v>2.3680588792381596</v>
      </c>
      <c r="H44" s="103">
        <v>61.915310802107612</v>
      </c>
      <c r="I44" s="104">
        <v>4.6995834944119537</v>
      </c>
      <c r="J44" s="101">
        <v>19.38789944869508</v>
      </c>
      <c r="K44" s="102">
        <v>4.0547325752643895</v>
      </c>
      <c r="L44" s="101">
        <v>2.2081889429366521</v>
      </c>
      <c r="M44" s="102">
        <v>1.3509028272338821</v>
      </c>
      <c r="N44" s="101">
        <v>13.654234946962969</v>
      </c>
      <c r="O44" s="105">
        <v>3.0852554648499768</v>
      </c>
      <c r="P44" s="106"/>
      <c r="Q44" s="106"/>
      <c r="R44" s="106"/>
      <c r="S44" s="106"/>
      <c r="T44" s="106"/>
      <c r="U44" s="106"/>
      <c r="V44" s="106"/>
      <c r="W44" s="106"/>
      <c r="X44" s="106"/>
      <c r="Y44" s="106"/>
      <c r="Z44" s="106"/>
      <c r="AA44" s="106"/>
      <c r="AB44" s="106"/>
      <c r="AC44" s="106"/>
    </row>
    <row r="45" spans="1:29">
      <c r="A45" s="39" t="s">
        <v>44</v>
      </c>
      <c r="B45" s="103">
        <v>9.8443852006156867</v>
      </c>
      <c r="C45" s="104">
        <v>2.1413263288176188</v>
      </c>
      <c r="D45" s="101">
        <v>57.82441821669714</v>
      </c>
      <c r="E45" s="102">
        <v>3.7382279709597159</v>
      </c>
      <c r="F45" s="101">
        <v>58.14392021745762</v>
      </c>
      <c r="G45" s="102">
        <v>3.2100895935626821</v>
      </c>
      <c r="H45" s="103">
        <v>35.742864375268539</v>
      </c>
      <c r="I45" s="104">
        <v>3.7520011134842761</v>
      </c>
      <c r="J45" s="101">
        <v>16.214616605099579</v>
      </c>
      <c r="K45" s="102">
        <v>2.5534056252648547</v>
      </c>
      <c r="L45" s="101">
        <v>54.707296419116211</v>
      </c>
      <c r="M45" s="102">
        <v>3.5935901439554607</v>
      </c>
      <c r="N45" s="101">
        <v>68.187799809413619</v>
      </c>
      <c r="O45" s="105">
        <v>3.4362278454108162</v>
      </c>
      <c r="P45" s="106"/>
      <c r="Q45" s="106"/>
      <c r="R45" s="106"/>
      <c r="S45" s="106"/>
      <c r="T45" s="106"/>
      <c r="U45" s="106"/>
      <c r="V45" s="106"/>
      <c r="W45" s="106"/>
      <c r="X45" s="106"/>
      <c r="Y45" s="106"/>
      <c r="Z45" s="106"/>
      <c r="AA45" s="106"/>
      <c r="AB45" s="106"/>
      <c r="AC45" s="106"/>
    </row>
    <row r="46" spans="1:29">
      <c r="A46" s="39" t="s">
        <v>45</v>
      </c>
      <c r="B46" s="103">
        <v>9.9435293608684105</v>
      </c>
      <c r="C46" s="104">
        <v>2.6001419057339263</v>
      </c>
      <c r="D46" s="101">
        <v>57.819293946190257</v>
      </c>
      <c r="E46" s="102">
        <v>4.7352539863319523</v>
      </c>
      <c r="F46" s="101">
        <v>8.3258692724885233</v>
      </c>
      <c r="G46" s="102">
        <v>2.3876241425388165</v>
      </c>
      <c r="H46" s="103">
        <v>32.52201959919995</v>
      </c>
      <c r="I46" s="104">
        <v>3.2338147043630037</v>
      </c>
      <c r="J46" s="101">
        <v>10.333038301503681</v>
      </c>
      <c r="K46" s="102">
        <v>2.0102765380978176</v>
      </c>
      <c r="L46" s="101">
        <v>14.151694144853961</v>
      </c>
      <c r="M46" s="102">
        <v>3.3172259067977397</v>
      </c>
      <c r="N46" s="101">
        <v>43.670765743000402</v>
      </c>
      <c r="O46" s="105">
        <v>4.7967337169555888</v>
      </c>
      <c r="P46" s="106"/>
      <c r="Q46" s="106"/>
      <c r="R46" s="106"/>
      <c r="S46" s="106"/>
      <c r="T46" s="106"/>
      <c r="U46" s="106"/>
      <c r="V46" s="106"/>
      <c r="W46" s="106"/>
      <c r="X46" s="106"/>
      <c r="Y46" s="106"/>
      <c r="Z46" s="106"/>
      <c r="AA46" s="106"/>
      <c r="AB46" s="106"/>
      <c r="AC46" s="106"/>
    </row>
    <row r="47" spans="1:29">
      <c r="A47" s="39" t="s">
        <v>46</v>
      </c>
      <c r="B47" s="103">
        <v>12.44479017788341</v>
      </c>
      <c r="C47" s="104">
        <v>3.8691911163831993</v>
      </c>
      <c r="D47" s="101">
        <v>18.21187242579202</v>
      </c>
      <c r="E47" s="102">
        <v>4.71141320192402</v>
      </c>
      <c r="F47" s="101">
        <v>21.579896406033988</v>
      </c>
      <c r="G47" s="102">
        <v>4.0990944300812702</v>
      </c>
      <c r="H47" s="103">
        <v>26.472299571511499</v>
      </c>
      <c r="I47" s="104">
        <v>3.9164073876394032</v>
      </c>
      <c r="J47" s="101">
        <v>9.8659093865890153</v>
      </c>
      <c r="K47" s="102">
        <v>2.8775878451853649</v>
      </c>
      <c r="L47" s="101">
        <v>14.82829696777844</v>
      </c>
      <c r="M47" s="102">
        <v>4.2531761136941073</v>
      </c>
      <c r="N47" s="101">
        <v>10.052594949154861</v>
      </c>
      <c r="O47" s="105">
        <v>2.7619324408407429</v>
      </c>
      <c r="P47" s="106"/>
      <c r="Q47" s="106"/>
      <c r="R47" s="106"/>
      <c r="S47" s="106"/>
      <c r="T47" s="106"/>
      <c r="U47" s="106"/>
      <c r="V47" s="106"/>
      <c r="W47" s="106"/>
      <c r="X47" s="106"/>
      <c r="Y47" s="106"/>
      <c r="Z47" s="106"/>
      <c r="AA47" s="106"/>
      <c r="AB47" s="106"/>
      <c r="AC47" s="106"/>
    </row>
    <row r="48" spans="1:29" ht="12.75" customHeight="1">
      <c r="A48" s="39" t="s">
        <v>47</v>
      </c>
      <c r="B48" s="103">
        <v>12.308438054164871</v>
      </c>
      <c r="C48" s="104">
        <v>2.7932962214225445</v>
      </c>
      <c r="D48" s="101">
        <v>45.37035491772469</v>
      </c>
      <c r="E48" s="102">
        <v>4.416366821603579</v>
      </c>
      <c r="F48" s="101">
        <v>67.776027594569697</v>
      </c>
      <c r="G48" s="102">
        <v>4.1002956821018275</v>
      </c>
      <c r="H48" s="103">
        <v>57.686845310441683</v>
      </c>
      <c r="I48" s="104">
        <v>3.7805713544162582</v>
      </c>
      <c r="J48" s="101">
        <v>41.249825989768993</v>
      </c>
      <c r="K48" s="102">
        <v>4.1025699663855457</v>
      </c>
      <c r="L48" s="101">
        <v>56.386209492984698</v>
      </c>
      <c r="M48" s="102">
        <v>3.5736720919061691</v>
      </c>
      <c r="N48" s="101">
        <v>84.067630395711589</v>
      </c>
      <c r="O48" s="105">
        <v>3.3294969959388929</v>
      </c>
      <c r="P48" s="106"/>
      <c r="Q48" s="106"/>
      <c r="R48" s="106"/>
      <c r="S48" s="106"/>
      <c r="T48" s="106"/>
      <c r="U48" s="106"/>
      <c r="V48" s="106"/>
      <c r="W48" s="106"/>
      <c r="X48" s="106"/>
      <c r="Y48" s="106"/>
      <c r="Z48" s="106"/>
      <c r="AA48" s="106"/>
      <c r="AB48" s="106"/>
      <c r="AC48" s="106"/>
    </row>
    <row r="49" spans="1:29">
      <c r="A49" s="39" t="s">
        <v>48</v>
      </c>
      <c r="B49" s="103">
        <v>12.015186403576941</v>
      </c>
      <c r="C49" s="104">
        <v>3.5323188023244887</v>
      </c>
      <c r="D49" s="101">
        <v>9.6881910911135929</v>
      </c>
      <c r="E49" s="102">
        <v>2.1340448621269537</v>
      </c>
      <c r="F49" s="101">
        <v>10.72264726497472</v>
      </c>
      <c r="G49" s="102">
        <v>2.6796045406178433</v>
      </c>
      <c r="H49" s="103">
        <v>33.501770705601757</v>
      </c>
      <c r="I49" s="104">
        <v>3.8231756417767628</v>
      </c>
      <c r="J49" s="101">
        <v>4.2741172794173536</v>
      </c>
      <c r="K49" s="102">
        <v>1.3717664021768161</v>
      </c>
      <c r="L49" s="101">
        <v>8.1129020829590619</v>
      </c>
      <c r="M49" s="102">
        <v>2.0422074448274175</v>
      </c>
      <c r="N49" s="101">
        <v>18.746828507240352</v>
      </c>
      <c r="O49" s="105">
        <v>2.8768158945720219</v>
      </c>
      <c r="P49" s="106"/>
      <c r="Q49" s="106"/>
      <c r="R49" s="106"/>
      <c r="S49" s="106"/>
      <c r="T49" s="106"/>
      <c r="U49" s="106"/>
      <c r="V49" s="106"/>
      <c r="W49" s="106"/>
      <c r="X49" s="106"/>
      <c r="Y49" s="106"/>
      <c r="Z49" s="106"/>
      <c r="AA49" s="106"/>
      <c r="AB49" s="106"/>
      <c r="AC49" s="106"/>
    </row>
    <row r="50" spans="1:29">
      <c r="A50" s="39" t="s">
        <v>49</v>
      </c>
      <c r="B50" s="103">
        <v>2.7386257956228159</v>
      </c>
      <c r="C50" s="104">
        <v>1.8491288343538768</v>
      </c>
      <c r="D50" s="101">
        <v>7.6944212954643501</v>
      </c>
      <c r="E50" s="102">
        <v>1.6726091471100801</v>
      </c>
      <c r="F50" s="101">
        <v>3.7815379784310101</v>
      </c>
      <c r="G50" s="102">
        <v>1.9907560558970019</v>
      </c>
      <c r="H50" s="103">
        <v>32.987004360065683</v>
      </c>
      <c r="I50" s="104">
        <v>3.8825637412877367</v>
      </c>
      <c r="J50" s="101">
        <v>10.82315784388893</v>
      </c>
      <c r="K50" s="102">
        <v>1.8279577360644097</v>
      </c>
      <c r="L50" s="101">
        <v>3.1287365484245839</v>
      </c>
      <c r="M50" s="102">
        <v>1.2773011450979102</v>
      </c>
      <c r="N50" s="101">
        <v>4.1716487312327777</v>
      </c>
      <c r="O50" s="105">
        <v>1.4749001782097344</v>
      </c>
      <c r="P50" s="106"/>
      <c r="Q50" s="106"/>
      <c r="R50" s="106"/>
      <c r="S50" s="106"/>
      <c r="T50" s="106"/>
      <c r="U50" s="106"/>
      <c r="V50" s="106"/>
      <c r="W50" s="106"/>
      <c r="X50" s="106"/>
      <c r="Y50" s="106"/>
      <c r="Z50" s="106"/>
      <c r="AA50" s="106"/>
      <c r="AB50" s="106"/>
      <c r="AC50" s="106"/>
    </row>
    <row r="51" spans="1:29">
      <c r="A51" s="39" t="s">
        <v>50</v>
      </c>
      <c r="B51" s="103">
        <v>3.4446811889271478</v>
      </c>
      <c r="C51" s="104">
        <v>1.5597066002017024</v>
      </c>
      <c r="D51" s="101">
        <v>29.09807617467488</v>
      </c>
      <c r="E51" s="102">
        <v>3.337529590461711</v>
      </c>
      <c r="F51" s="101">
        <v>5.7921449939644178</v>
      </c>
      <c r="G51" s="102">
        <v>1.8835160845142525</v>
      </c>
      <c r="H51" s="103">
        <v>37.519537865206061</v>
      </c>
      <c r="I51" s="104">
        <v>3.7858679623953546</v>
      </c>
      <c r="J51" s="101">
        <v>9.6978189293947565</v>
      </c>
      <c r="K51" s="102">
        <v>2.2700656924678562</v>
      </c>
      <c r="L51" s="101">
        <v>47.154141076413183</v>
      </c>
      <c r="M51" s="102">
        <v>3.9241833396584118</v>
      </c>
      <c r="N51" s="101">
        <v>41.272284571052502</v>
      </c>
      <c r="O51" s="105">
        <v>4.0533587636946846</v>
      </c>
      <c r="P51" s="106"/>
      <c r="Q51" s="106"/>
      <c r="R51" s="106"/>
      <c r="S51" s="106"/>
      <c r="T51" s="106"/>
      <c r="U51" s="106"/>
      <c r="V51" s="106"/>
      <c r="W51" s="106"/>
      <c r="X51" s="106"/>
      <c r="Y51" s="106"/>
      <c r="Z51" s="106"/>
      <c r="AA51" s="106"/>
      <c r="AB51" s="106"/>
      <c r="AC51" s="106"/>
    </row>
    <row r="52" spans="1:29">
      <c r="A52" s="39" t="s">
        <v>51</v>
      </c>
      <c r="B52" s="103">
        <v>5.8833371507791004</v>
      </c>
      <c r="C52" s="104">
        <v>2.4247668700463345</v>
      </c>
      <c r="D52" s="101">
        <v>37.021429227022693</v>
      </c>
      <c r="E52" s="102">
        <v>4.453340240078921</v>
      </c>
      <c r="F52" s="101">
        <v>3.1252861331903379</v>
      </c>
      <c r="G52" s="102">
        <v>1.5922304700542746</v>
      </c>
      <c r="H52" s="103">
        <v>40.419678961007463</v>
      </c>
      <c r="I52" s="104">
        <v>4.9517440818053116</v>
      </c>
      <c r="J52" s="101">
        <v>13.67370256719626</v>
      </c>
      <c r="K52" s="102">
        <v>3.4845668306842197</v>
      </c>
      <c r="L52" s="101">
        <v>18.47875319834759</v>
      </c>
      <c r="M52" s="102">
        <v>3.5406377219227045</v>
      </c>
      <c r="N52" s="101">
        <v>24.95915760469742</v>
      </c>
      <c r="O52" s="105">
        <v>4.0110499381860194</v>
      </c>
      <c r="P52" s="106"/>
      <c r="Q52" s="106"/>
      <c r="R52" s="106"/>
      <c r="S52" s="106"/>
      <c r="T52" s="106"/>
      <c r="U52" s="106"/>
      <c r="V52" s="106"/>
      <c r="W52" s="106"/>
      <c r="X52" s="106"/>
      <c r="Y52" s="106"/>
      <c r="Z52" s="106"/>
      <c r="AA52" s="106"/>
      <c r="AB52" s="106"/>
      <c r="AC52" s="106"/>
    </row>
    <row r="53" spans="1:29">
      <c r="A53" s="39" t="s">
        <v>52</v>
      </c>
      <c r="B53" s="103">
        <v>6.1756308439484338</v>
      </c>
      <c r="C53" s="104">
        <v>1.7766423940628413</v>
      </c>
      <c r="D53" s="101">
        <v>43.835797234964943</v>
      </c>
      <c r="E53" s="102">
        <v>4.6972341314095685</v>
      </c>
      <c r="F53" s="101">
        <v>51.507533280661058</v>
      </c>
      <c r="G53" s="102">
        <v>4.7471131595424483</v>
      </c>
      <c r="H53" s="103">
        <v>51.615143262308507</v>
      </c>
      <c r="I53" s="104">
        <v>4.0089054463782805</v>
      </c>
      <c r="J53" s="101">
        <v>16.909678751110949</v>
      </c>
      <c r="K53" s="102">
        <v>3.1814873936595678</v>
      </c>
      <c r="L53" s="101">
        <v>28.2531436878287</v>
      </c>
      <c r="M53" s="102">
        <v>4.6323388521340672</v>
      </c>
      <c r="N53" s="101">
        <v>61.110065440379181</v>
      </c>
      <c r="O53" s="105">
        <v>4.3154821620742014</v>
      </c>
      <c r="P53" s="106"/>
      <c r="Q53" s="106"/>
      <c r="R53" s="106"/>
      <c r="S53" s="106"/>
      <c r="T53" s="106"/>
      <c r="U53" s="106"/>
      <c r="V53" s="106"/>
      <c r="W53" s="106"/>
      <c r="X53" s="106"/>
      <c r="Y53" s="106"/>
      <c r="Z53" s="106"/>
      <c r="AA53" s="106"/>
      <c r="AB53" s="106"/>
      <c r="AC53" s="106"/>
    </row>
    <row r="54" spans="1:29">
      <c r="A54" s="39" t="s">
        <v>53</v>
      </c>
      <c r="B54" s="103">
        <v>7.3840360265573652</v>
      </c>
      <c r="C54" s="104">
        <v>2.4295991847777318</v>
      </c>
      <c r="D54" s="101">
        <v>36.342706185355738</v>
      </c>
      <c r="E54" s="102">
        <v>3.1658946534344414</v>
      </c>
      <c r="F54" s="101">
        <v>26.00570067087591</v>
      </c>
      <c r="G54" s="102">
        <v>3.5752741708034348</v>
      </c>
      <c r="H54" s="103">
        <v>56.93284633712382</v>
      </c>
      <c r="I54" s="104">
        <v>4.1749264733860665</v>
      </c>
      <c r="J54" s="101">
        <v>42.984050961478211</v>
      </c>
      <c r="K54" s="102">
        <v>4.193707535184795</v>
      </c>
      <c r="L54" s="101">
        <v>46.581512334435942</v>
      </c>
      <c r="M54" s="102">
        <v>3.4573691110356699</v>
      </c>
      <c r="N54" s="101">
        <v>71.933231286390608</v>
      </c>
      <c r="O54" s="105">
        <v>3.8956200222905384</v>
      </c>
      <c r="P54" s="106"/>
      <c r="Q54" s="106"/>
      <c r="R54" s="106"/>
      <c r="S54" s="106"/>
      <c r="T54" s="106"/>
      <c r="U54" s="106"/>
      <c r="V54" s="106"/>
      <c r="W54" s="106"/>
      <c r="X54" s="106"/>
      <c r="Y54" s="106"/>
      <c r="Z54" s="106"/>
      <c r="AA54" s="106"/>
      <c r="AB54" s="106"/>
      <c r="AC54" s="106"/>
    </row>
    <row r="55" spans="1:29">
      <c r="A55" s="39" t="s">
        <v>54</v>
      </c>
      <c r="B55" s="103">
        <v>5.9472525011344146</v>
      </c>
      <c r="C55" s="104">
        <v>1.9622513132903474</v>
      </c>
      <c r="D55" s="101">
        <v>33.279949212273799</v>
      </c>
      <c r="E55" s="102">
        <v>5.6023163913720619</v>
      </c>
      <c r="F55" s="101">
        <v>15.549578474509479</v>
      </c>
      <c r="G55" s="102">
        <v>3.3936694201649606</v>
      </c>
      <c r="H55" s="103">
        <v>53.951042529373623</v>
      </c>
      <c r="I55" s="104">
        <v>7.6754290438610884</v>
      </c>
      <c r="J55" s="101">
        <v>17.582400888798919</v>
      </c>
      <c r="K55" s="102">
        <v>3.9897424807289465</v>
      </c>
      <c r="L55" s="101">
        <v>8.5667824484019217</v>
      </c>
      <c r="M55" s="102">
        <v>2.1559530569241834</v>
      </c>
      <c r="N55" s="101">
        <v>15.289361900158109</v>
      </c>
      <c r="O55" s="105">
        <v>3.1731328752054182</v>
      </c>
      <c r="P55" s="106"/>
      <c r="Q55" s="106"/>
      <c r="R55" s="106"/>
      <c r="S55" s="106"/>
      <c r="T55" s="106"/>
      <c r="U55" s="106"/>
      <c r="V55" s="106"/>
      <c r="W55" s="106"/>
      <c r="X55" s="106"/>
      <c r="Y55" s="106"/>
      <c r="Z55" s="106"/>
      <c r="AA55" s="106"/>
      <c r="AB55" s="106"/>
      <c r="AC55" s="106"/>
    </row>
    <row r="56" spans="1:29" ht="12.75" customHeight="1">
      <c r="A56" s="39" t="s">
        <v>55</v>
      </c>
      <c r="B56" s="103">
        <v>7.3441081875043901</v>
      </c>
      <c r="C56" s="104">
        <v>2.1949878990455431</v>
      </c>
      <c r="D56" s="101">
        <v>10.570032550706779</v>
      </c>
      <c r="E56" s="102">
        <v>2.565262032734271</v>
      </c>
      <c r="F56" s="101">
        <v>15.07389430337544</v>
      </c>
      <c r="G56" s="102">
        <v>2.7968512136549788</v>
      </c>
      <c r="H56" s="103">
        <v>62.603793027173481</v>
      </c>
      <c r="I56" s="104">
        <v>3.9660482980594622</v>
      </c>
      <c r="J56" s="101">
        <v>22.234074243629092</v>
      </c>
      <c r="K56" s="102">
        <v>3.5209242680807118</v>
      </c>
      <c r="L56" s="101">
        <v>27.576452938035612</v>
      </c>
      <c r="M56" s="102">
        <v>3.9789862193164831</v>
      </c>
      <c r="N56" s="101">
        <v>40.853505936477049</v>
      </c>
      <c r="O56" s="105">
        <v>4.4502882047297492</v>
      </c>
      <c r="P56" s="106"/>
      <c r="Q56" s="106"/>
      <c r="R56" s="106"/>
      <c r="S56" s="106"/>
      <c r="T56" s="106"/>
      <c r="U56" s="106"/>
      <c r="V56" s="106"/>
      <c r="W56" s="106"/>
      <c r="X56" s="106"/>
      <c r="Y56" s="106"/>
      <c r="Z56" s="106"/>
      <c r="AA56" s="106"/>
      <c r="AB56" s="106"/>
      <c r="AC56" s="106"/>
    </row>
    <row r="57" spans="1:29">
      <c r="A57" s="39" t="s">
        <v>56</v>
      </c>
      <c r="B57" s="103">
        <v>14.902735446359481</v>
      </c>
      <c r="C57" s="104">
        <v>3.7154066085912749</v>
      </c>
      <c r="D57" s="101">
        <v>38.255733210836077</v>
      </c>
      <c r="E57" s="102">
        <v>3.9009536553932236</v>
      </c>
      <c r="F57" s="101">
        <v>57.125883187772061</v>
      </c>
      <c r="G57" s="102">
        <v>4.7684703540120825</v>
      </c>
      <c r="H57" s="103">
        <v>49.08113798877001</v>
      </c>
      <c r="I57" s="104">
        <v>4.6851836033014305</v>
      </c>
      <c r="J57" s="101">
        <v>12.957930567277449</v>
      </c>
      <c r="K57" s="102">
        <v>2.5903335694005736</v>
      </c>
      <c r="L57" s="101">
        <v>44.382287280648818</v>
      </c>
      <c r="M57" s="102">
        <v>4.3401628621255393</v>
      </c>
      <c r="N57" s="101">
        <v>61.583626879956967</v>
      </c>
      <c r="O57" s="105">
        <v>4.4595455232389529</v>
      </c>
      <c r="P57" s="106"/>
      <c r="Q57" s="106"/>
      <c r="R57" s="106"/>
      <c r="S57" s="106"/>
      <c r="T57" s="106"/>
      <c r="U57" s="106"/>
      <c r="V57" s="106"/>
      <c r="W57" s="106"/>
      <c r="X57" s="106"/>
      <c r="Y57" s="106"/>
      <c r="Z57" s="106"/>
      <c r="AA57" s="106"/>
      <c r="AB57" s="106"/>
      <c r="AC57" s="106"/>
    </row>
    <row r="58" spans="1:29">
      <c r="A58" s="41" t="s">
        <v>57</v>
      </c>
      <c r="B58" s="101">
        <v>4.2270814374831556</v>
      </c>
      <c r="C58" s="104">
        <v>0.99468644116097504</v>
      </c>
      <c r="D58" s="101">
        <v>38.322215080077846</v>
      </c>
      <c r="E58" s="102">
        <v>2.0392364742495692</v>
      </c>
      <c r="F58" s="101">
        <v>24.296920461757441</v>
      </c>
      <c r="G58" s="102">
        <v>2.1420656007551586</v>
      </c>
      <c r="H58" s="103">
        <v>33.092054186738309</v>
      </c>
      <c r="I58" s="104">
        <v>2.2611462263689339</v>
      </c>
      <c r="J58" s="101">
        <v>14.440147073311049</v>
      </c>
      <c r="K58" s="102">
        <v>1.5585562089953895</v>
      </c>
      <c r="L58" s="101">
        <v>24.46670661863417</v>
      </c>
      <c r="M58" s="102">
        <v>2.0529032695718552</v>
      </c>
      <c r="N58" s="101">
        <v>43.311281855258002</v>
      </c>
      <c r="O58" s="105">
        <v>2.4189620761280981</v>
      </c>
      <c r="P58" s="106"/>
      <c r="Q58" s="106"/>
      <c r="R58" s="106"/>
      <c r="S58" s="106"/>
      <c r="T58" s="106"/>
      <c r="U58" s="106"/>
      <c r="V58" s="106"/>
      <c r="W58" s="106"/>
      <c r="X58" s="106"/>
      <c r="Y58" s="106"/>
      <c r="Z58" s="106"/>
      <c r="AA58" s="106"/>
      <c r="AB58" s="106"/>
      <c r="AC58" s="106"/>
    </row>
    <row r="59" spans="1:29">
      <c r="A59" s="39" t="s">
        <v>58</v>
      </c>
      <c r="B59" s="103">
        <v>13.536937744041341</v>
      </c>
      <c r="C59" s="104">
        <v>10.183337822501477</v>
      </c>
      <c r="D59" s="101">
        <v>26.665806076890942</v>
      </c>
      <c r="E59" s="102">
        <v>6.5172858679412791</v>
      </c>
      <c r="F59" s="101">
        <v>7.1638265568340644</v>
      </c>
      <c r="G59" s="102">
        <v>2.5849726474758326</v>
      </c>
      <c r="H59" s="103">
        <v>52.104079661272721</v>
      </c>
      <c r="I59" s="104">
        <v>9.2960150781884483</v>
      </c>
      <c r="J59" s="101">
        <v>23.035991880381321</v>
      </c>
      <c r="K59" s="102">
        <v>5.2702051798906631</v>
      </c>
      <c r="L59" s="101">
        <v>23.60794355305212</v>
      </c>
      <c r="M59" s="102">
        <v>10.450688903111722</v>
      </c>
      <c r="N59" s="101">
        <v>26.9851732584502</v>
      </c>
      <c r="O59" s="105">
        <v>7.0741936092890967</v>
      </c>
      <c r="P59" s="106"/>
      <c r="Q59" s="106"/>
      <c r="R59" s="106"/>
      <c r="S59" s="106"/>
      <c r="T59" s="106"/>
      <c r="U59" s="106"/>
      <c r="V59" s="106"/>
      <c r="W59" s="106"/>
      <c r="X59" s="106"/>
      <c r="Y59" s="106"/>
      <c r="Z59" s="106"/>
      <c r="AA59" s="106"/>
      <c r="AB59" s="106"/>
      <c r="AC59" s="106"/>
    </row>
    <row r="60" spans="1:29">
      <c r="A60" s="41" t="s">
        <v>59</v>
      </c>
      <c r="B60" s="101">
        <v>12.73213324095514</v>
      </c>
      <c r="C60" s="104">
        <v>2.9439889820306555</v>
      </c>
      <c r="D60" s="101">
        <v>14.68197203216387</v>
      </c>
      <c r="E60" s="102">
        <v>3.0198497669414874</v>
      </c>
      <c r="F60" s="101">
        <v>39.577369121769472</v>
      </c>
      <c r="G60" s="102">
        <v>3.867232704514056</v>
      </c>
      <c r="H60" s="103">
        <v>32.880440896642057</v>
      </c>
      <c r="I60" s="104">
        <v>3.7274324347671004</v>
      </c>
      <c r="J60" s="101">
        <v>4.7010733858006288</v>
      </c>
      <c r="K60" s="102">
        <v>2.1398896753280927</v>
      </c>
      <c r="L60" s="101">
        <v>19.715416084405149</v>
      </c>
      <c r="M60" s="102">
        <v>3.6143091085930048</v>
      </c>
      <c r="N60" s="101">
        <v>27.062216461177691</v>
      </c>
      <c r="O60" s="105">
        <v>4.3114957535279252</v>
      </c>
      <c r="P60" s="106"/>
      <c r="Q60" s="106"/>
      <c r="R60" s="106"/>
      <c r="S60" s="106"/>
      <c r="T60" s="106"/>
      <c r="U60" s="106"/>
      <c r="V60" s="106"/>
      <c r="W60" s="106"/>
      <c r="X60" s="106"/>
      <c r="Y60" s="106"/>
      <c r="Z60" s="106"/>
      <c r="AA60" s="106"/>
      <c r="AB60" s="106"/>
      <c r="AC60" s="106"/>
    </row>
    <row r="61" spans="1:29">
      <c r="A61" s="121" t="s">
        <v>237</v>
      </c>
      <c r="B61" s="103">
        <v>6.47342848024656</v>
      </c>
      <c r="C61" s="104">
        <v>0.49990443373124799</v>
      </c>
      <c r="D61" s="101">
        <v>34.551496093311911</v>
      </c>
      <c r="E61" s="102">
        <v>0.85263541662838904</v>
      </c>
      <c r="F61" s="101">
        <v>20.654644343757361</v>
      </c>
      <c r="G61" s="102">
        <v>0.56538779423253827</v>
      </c>
      <c r="H61" s="103">
        <v>47.885123839302153</v>
      </c>
      <c r="I61" s="104">
        <v>0.91914681467087922</v>
      </c>
      <c r="J61" s="101">
        <v>17.71383652780851</v>
      </c>
      <c r="K61" s="102">
        <v>0.62532547296262064</v>
      </c>
      <c r="L61" s="101">
        <v>27.24547132135044</v>
      </c>
      <c r="M61" s="102">
        <v>0.81155405088059518</v>
      </c>
      <c r="N61" s="101">
        <v>34.541967685008032</v>
      </c>
      <c r="O61" s="105">
        <v>0.77293436864715892</v>
      </c>
      <c r="P61" s="106"/>
      <c r="Q61" s="106"/>
      <c r="R61" s="106"/>
      <c r="S61" s="106"/>
      <c r="T61" s="106"/>
      <c r="U61" s="106"/>
      <c r="V61" s="106"/>
      <c r="W61" s="106"/>
      <c r="X61" s="106"/>
      <c r="Y61" s="106"/>
      <c r="Z61" s="106"/>
      <c r="AA61" s="106"/>
      <c r="AB61" s="106"/>
      <c r="AC61" s="106"/>
    </row>
    <row r="62" spans="1:29" ht="12.75" customHeight="1">
      <c r="A62" s="121" t="s">
        <v>235</v>
      </c>
      <c r="B62" s="103">
        <v>5.3864560127258301</v>
      </c>
      <c r="C62" s="104">
        <v>0.61572146415710449</v>
      </c>
      <c r="D62" s="101">
        <v>35.354808807373047</v>
      </c>
      <c r="E62" s="102">
        <v>1.0654460191726689</v>
      </c>
      <c r="F62" s="101">
        <v>19.050693511962891</v>
      </c>
      <c r="G62" s="102">
        <v>0.94303661584854126</v>
      </c>
      <c r="H62" s="103">
        <v>50.551097869873047</v>
      </c>
      <c r="I62" s="104">
        <v>1.117327809333801</v>
      </c>
      <c r="J62" s="101">
        <v>17.613681793212891</v>
      </c>
      <c r="K62" s="102">
        <v>0.94166278839111328</v>
      </c>
      <c r="L62" s="101">
        <v>28.395124435424808</v>
      </c>
      <c r="M62" s="102">
        <v>0.99914288520812988</v>
      </c>
      <c r="N62" s="101">
        <v>41.606208801269531</v>
      </c>
      <c r="O62" s="105">
        <v>1.122334837913513</v>
      </c>
      <c r="P62" s="106"/>
      <c r="Q62" s="106"/>
      <c r="R62" s="106"/>
      <c r="S62" s="106"/>
      <c r="T62" s="106"/>
      <c r="U62" s="106"/>
      <c r="V62" s="106"/>
      <c r="W62" s="106"/>
      <c r="X62" s="106"/>
      <c r="Y62" s="106"/>
      <c r="Z62" s="106"/>
      <c r="AA62" s="106"/>
      <c r="AB62" s="106"/>
      <c r="AC62" s="106"/>
    </row>
    <row r="63" spans="1:29" ht="13.5" thickBot="1">
      <c r="A63" s="122" t="s">
        <v>238</v>
      </c>
      <c r="B63" s="110">
        <v>6.8877970068379009</v>
      </c>
      <c r="C63" s="111">
        <v>0.38776976905673582</v>
      </c>
      <c r="D63" s="108">
        <v>33.213852179160469</v>
      </c>
      <c r="E63" s="109">
        <v>0.63886508460618396</v>
      </c>
      <c r="F63" s="108">
        <v>22.002951061611249</v>
      </c>
      <c r="G63" s="109">
        <v>0.48023262201580169</v>
      </c>
      <c r="H63" s="110">
        <v>45.597058566844922</v>
      </c>
      <c r="I63" s="111">
        <v>0.68093705807306237</v>
      </c>
      <c r="J63" s="108">
        <v>17.875132984911438</v>
      </c>
      <c r="K63" s="109">
        <v>0.49038473282768807</v>
      </c>
      <c r="L63" s="108">
        <v>25.385111132810859</v>
      </c>
      <c r="M63" s="109">
        <v>0.61155913575787546</v>
      </c>
      <c r="N63" s="108">
        <v>35.648522179908767</v>
      </c>
      <c r="O63" s="112">
        <v>0.6060120525653605</v>
      </c>
      <c r="P63" s="106"/>
      <c r="Q63" s="106"/>
      <c r="R63" s="106"/>
      <c r="S63" s="106"/>
      <c r="T63" s="106"/>
      <c r="U63" s="106"/>
      <c r="V63" s="106"/>
      <c r="W63" s="106"/>
      <c r="X63" s="106"/>
      <c r="Y63" s="106"/>
      <c r="Z63" s="106"/>
      <c r="AA63" s="106"/>
      <c r="AB63" s="106"/>
      <c r="AC63" s="106"/>
    </row>
    <row r="64" spans="1:29" ht="15" thickBot="1">
      <c r="A64" s="157" t="s">
        <v>466</v>
      </c>
      <c r="B64" s="158">
        <v>1.3928197239458899</v>
      </c>
      <c r="C64" s="159">
        <v>0.53503151585254261</v>
      </c>
      <c r="D64" s="160">
        <v>18.46297029826291</v>
      </c>
      <c r="E64" s="161">
        <v>3.2652222501734305</v>
      </c>
      <c r="F64" s="160">
        <v>5.2872006189215641</v>
      </c>
      <c r="G64" s="161">
        <v>1.3378949251434675</v>
      </c>
      <c r="H64" s="158">
        <v>62.922631615395233</v>
      </c>
      <c r="I64" s="159">
        <v>4.9811946806371177</v>
      </c>
      <c r="J64" s="160">
        <v>18.00231356555399</v>
      </c>
      <c r="K64" s="161">
        <v>3.2540997979383715</v>
      </c>
      <c r="L64" s="160">
        <v>3.4789895731143998</v>
      </c>
      <c r="M64" s="161">
        <v>1.0440970413588808</v>
      </c>
      <c r="N64" s="160">
        <v>21.15691145161616</v>
      </c>
      <c r="O64" s="162">
        <v>4.8480449885658929</v>
      </c>
      <c r="P64" s="106"/>
      <c r="Q64" s="106"/>
      <c r="R64" s="106"/>
      <c r="S64" s="106"/>
      <c r="T64" s="106"/>
      <c r="U64" s="106"/>
      <c r="V64" s="106"/>
      <c r="W64" s="106"/>
      <c r="X64" s="106"/>
      <c r="Y64" s="106"/>
      <c r="Z64" s="106"/>
      <c r="AA64" s="106"/>
      <c r="AB64" s="106"/>
      <c r="AC64" s="106"/>
    </row>
    <row r="65" spans="1:29" ht="18" customHeight="1">
      <c r="A65" s="113"/>
      <c r="B65" s="103"/>
      <c r="C65" s="104"/>
      <c r="D65" s="103"/>
      <c r="E65" s="104"/>
      <c r="F65" s="103"/>
      <c r="G65" s="104"/>
      <c r="H65" s="103"/>
      <c r="I65" s="104"/>
      <c r="J65" s="103"/>
      <c r="K65" s="104"/>
      <c r="L65" s="103"/>
      <c r="M65" s="104"/>
      <c r="N65" s="103"/>
      <c r="O65" s="104"/>
      <c r="P65" s="106"/>
      <c r="Q65" s="106"/>
      <c r="R65" s="106"/>
      <c r="S65" s="106"/>
      <c r="T65" s="106"/>
      <c r="U65" s="106"/>
      <c r="V65" s="106"/>
      <c r="W65" s="106"/>
      <c r="X65" s="106"/>
      <c r="Y65" s="106"/>
      <c r="Z65" s="106"/>
      <c r="AA65" s="106"/>
      <c r="AB65" s="106"/>
      <c r="AC65" s="106"/>
    </row>
    <row r="66" spans="1:29" ht="18" customHeight="1">
      <c r="A66" s="46" t="s">
        <v>152</v>
      </c>
      <c r="B66" s="103"/>
      <c r="C66" s="104"/>
      <c r="D66" s="103"/>
      <c r="E66" s="104"/>
      <c r="F66" s="103"/>
      <c r="G66" s="104"/>
      <c r="H66" s="103"/>
      <c r="I66" s="104"/>
      <c r="J66" s="103"/>
      <c r="K66" s="104"/>
      <c r="L66" s="103"/>
      <c r="M66" s="104"/>
      <c r="N66" s="103"/>
      <c r="O66" s="104"/>
      <c r="P66" s="106"/>
      <c r="Q66" s="106"/>
      <c r="R66" s="106"/>
      <c r="S66" s="106"/>
      <c r="T66" s="106"/>
      <c r="U66" s="106"/>
      <c r="V66" s="106"/>
      <c r="W66" s="106"/>
      <c r="X66" s="106"/>
      <c r="Y66" s="106"/>
      <c r="Z66" s="106"/>
      <c r="AA66" s="106"/>
      <c r="AB66" s="106"/>
      <c r="AC66" s="106"/>
    </row>
    <row r="67" spans="1:29">
      <c r="A67" s="74" t="s">
        <v>281</v>
      </c>
      <c r="B67" s="103"/>
      <c r="C67" s="104"/>
      <c r="D67" s="103"/>
      <c r="E67" s="104"/>
      <c r="F67" s="103"/>
      <c r="G67" s="104"/>
      <c r="H67" s="103"/>
      <c r="I67" s="104"/>
      <c r="J67" s="106"/>
      <c r="K67" s="106"/>
      <c r="L67" s="106"/>
      <c r="M67" s="106"/>
      <c r="N67" s="106"/>
      <c r="O67" s="106"/>
      <c r="P67" s="106"/>
      <c r="Q67" s="106"/>
      <c r="R67" s="106"/>
      <c r="S67" s="106"/>
      <c r="T67" s="106"/>
      <c r="U67" s="106"/>
      <c r="V67" s="106"/>
      <c r="W67" s="106"/>
      <c r="X67" s="106"/>
      <c r="Y67" s="106"/>
      <c r="Z67" s="106"/>
      <c r="AA67" s="106"/>
      <c r="AB67" s="106"/>
      <c r="AC67" s="106"/>
    </row>
    <row r="68" spans="1:29" ht="14.25">
      <c r="A68" s="9" t="s">
        <v>294</v>
      </c>
    </row>
    <row r="69" spans="1:29">
      <c r="A69" s="4" t="s">
        <v>358</v>
      </c>
    </row>
    <row r="70" spans="1:29">
      <c r="A70" s="175" t="s">
        <v>366</v>
      </c>
    </row>
    <row r="71" spans="1:29">
      <c r="A71" s="176" t="s">
        <v>367</v>
      </c>
    </row>
    <row r="72" spans="1:29">
      <c r="A72" s="9" t="s">
        <v>449</v>
      </c>
    </row>
  </sheetData>
  <customSheetViews>
    <customSheetView guid="{433478C0-E6D4-4033-8C84-4B6BFBA35ADF}" scale="80" showGridLines="0" topLeftCell="A7">
      <selection activeCell="B10" sqref="B10"/>
      <pageMargins left="0.7" right="0.7" top="0.75" bottom="0.75" header="0.3" footer="0.3"/>
      <pageSetup paperSize="9" orientation="portrait" r:id="rId1"/>
    </customSheetView>
    <customSheetView guid="{264B598C-C778-4757-8A7B-AFD5A2357E55}" scale="80" showGridLines="0" topLeftCell="A15">
      <selection activeCell="A12" sqref="A12:A63"/>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C32"/>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82"/>
      <c r="J1" s="5"/>
    </row>
    <row r="2" spans="1:29">
      <c r="A2" s="82" t="s">
        <v>408</v>
      </c>
      <c r="J2" s="5"/>
    </row>
    <row r="3" spans="1:29">
      <c r="A3" s="96" t="s">
        <v>196</v>
      </c>
    </row>
    <row r="4" spans="1:29">
      <c r="A4" s="31" t="s">
        <v>263</v>
      </c>
    </row>
    <row r="5" spans="1:29">
      <c r="A5" s="18"/>
    </row>
    <row r="6" spans="1:29">
      <c r="A6" s="18"/>
    </row>
    <row r="7" spans="1:29" s="20" customFormat="1" ht="13.5" thickBot="1">
      <c r="A7" s="19"/>
    </row>
    <row r="8" spans="1:29" s="20" customFormat="1" ht="29.25" customHeight="1">
      <c r="A8" s="55"/>
      <c r="B8" s="267" t="s">
        <v>161</v>
      </c>
      <c r="C8" s="268"/>
      <c r="D8" s="268"/>
      <c r="E8" s="268"/>
      <c r="F8" s="268"/>
      <c r="G8" s="268"/>
      <c r="H8" s="268"/>
      <c r="I8" s="268"/>
      <c r="J8" s="268"/>
      <c r="K8" s="268"/>
      <c r="L8" s="268"/>
      <c r="M8" s="268"/>
      <c r="N8" s="268"/>
      <c r="O8" s="269"/>
    </row>
    <row r="9" spans="1:29" s="20" customFormat="1" ht="103.5" customHeight="1">
      <c r="A9" s="56"/>
      <c r="B9" s="283" t="s">
        <v>280</v>
      </c>
      <c r="C9" s="285"/>
      <c r="D9" s="283" t="s">
        <v>112</v>
      </c>
      <c r="E9" s="285"/>
      <c r="F9" s="283" t="s">
        <v>113</v>
      </c>
      <c r="G9" s="285"/>
      <c r="H9" s="283" t="s">
        <v>116</v>
      </c>
      <c r="I9" s="292"/>
      <c r="J9" s="283" t="s">
        <v>117</v>
      </c>
      <c r="K9" s="285"/>
      <c r="L9" s="283" t="s">
        <v>114</v>
      </c>
      <c r="M9" s="285"/>
      <c r="N9" s="283" t="s">
        <v>115</v>
      </c>
      <c r="O9" s="286"/>
    </row>
    <row r="10" spans="1:29" s="4" customFormat="1">
      <c r="A10" s="80"/>
      <c r="B10" s="47" t="s">
        <v>11</v>
      </c>
      <c r="C10" s="75" t="s">
        <v>12</v>
      </c>
      <c r="D10" s="47" t="s">
        <v>11</v>
      </c>
      <c r="E10" s="23" t="s">
        <v>12</v>
      </c>
      <c r="F10" s="22" t="s">
        <v>11</v>
      </c>
      <c r="G10" s="23" t="s">
        <v>12</v>
      </c>
      <c r="H10" s="21" t="s">
        <v>11</v>
      </c>
      <c r="I10" s="21" t="s">
        <v>12</v>
      </c>
      <c r="J10" s="22" t="s">
        <v>11</v>
      </c>
      <c r="K10" s="23" t="s">
        <v>12</v>
      </c>
      <c r="L10" s="22" t="s">
        <v>11</v>
      </c>
      <c r="M10" s="23" t="s">
        <v>12</v>
      </c>
      <c r="N10" s="22" t="s">
        <v>11</v>
      </c>
      <c r="O10" s="24" t="s">
        <v>12</v>
      </c>
    </row>
    <row r="11" spans="1:29">
      <c r="A11" s="78"/>
      <c r="B11" s="97"/>
      <c r="C11" s="114"/>
      <c r="D11" s="97"/>
      <c r="E11" s="98"/>
      <c r="F11" s="97"/>
      <c r="G11" s="98"/>
      <c r="H11" s="57"/>
      <c r="I11" s="57"/>
      <c r="J11" s="97"/>
      <c r="K11" s="98"/>
      <c r="L11" s="97"/>
      <c r="M11" s="98"/>
      <c r="N11" s="97"/>
      <c r="O11" s="99"/>
      <c r="P11" s="100"/>
      <c r="Q11" s="100"/>
      <c r="R11" s="100"/>
      <c r="S11" s="100"/>
      <c r="T11" s="100"/>
      <c r="U11" s="100"/>
      <c r="V11" s="100"/>
      <c r="W11" s="100"/>
      <c r="X11" s="100"/>
      <c r="Y11" s="100"/>
      <c r="Z11" s="100"/>
      <c r="AA11" s="100"/>
      <c r="AB11" s="100"/>
      <c r="AC11" s="100"/>
    </row>
    <row r="12" spans="1:29">
      <c r="A12" s="41" t="s">
        <v>202</v>
      </c>
      <c r="B12" s="101">
        <v>4.1712079983159613</v>
      </c>
      <c r="C12" s="104">
        <v>1.5148495082582285</v>
      </c>
      <c r="D12" s="101">
        <v>55.88600933791016</v>
      </c>
      <c r="E12" s="102">
        <v>4.1104258571226575</v>
      </c>
      <c r="F12" s="101">
        <v>13.93813441545627</v>
      </c>
      <c r="G12" s="102">
        <v>2.8808055300981477</v>
      </c>
      <c r="H12" s="103">
        <v>52.40048784416075</v>
      </c>
      <c r="I12" s="104">
        <v>4.0367502029259397</v>
      </c>
      <c r="J12" s="101">
        <v>11.879209125216869</v>
      </c>
      <c r="K12" s="102">
        <v>2.6567098758267145</v>
      </c>
      <c r="L12" s="101">
        <v>10.70821689359361</v>
      </c>
      <c r="M12" s="102">
        <v>2.8835991474606466</v>
      </c>
      <c r="N12" s="101">
        <v>10.94742578013927</v>
      </c>
      <c r="O12" s="105">
        <v>2.6625295596834406</v>
      </c>
      <c r="P12" s="106"/>
      <c r="Q12" s="106"/>
      <c r="R12" s="106"/>
      <c r="S12" s="106"/>
      <c r="T12" s="106"/>
      <c r="U12" s="106"/>
      <c r="V12" s="106"/>
      <c r="W12" s="106"/>
      <c r="X12" s="106"/>
      <c r="Y12" s="106"/>
      <c r="Z12" s="106"/>
      <c r="AA12" s="106"/>
      <c r="AB12" s="106"/>
      <c r="AC12" s="106"/>
    </row>
    <row r="13" spans="1:29">
      <c r="A13" s="41" t="s">
        <v>21</v>
      </c>
      <c r="B13" s="101">
        <v>12.93077332341168</v>
      </c>
      <c r="C13" s="104">
        <v>2.9023603278713384</v>
      </c>
      <c r="D13" s="101">
        <v>55.002481009335703</v>
      </c>
      <c r="E13" s="102">
        <v>3.950349841186334</v>
      </c>
      <c r="F13" s="101">
        <v>35.960395070721333</v>
      </c>
      <c r="G13" s="102">
        <v>4.2866625590925045</v>
      </c>
      <c r="H13" s="103">
        <v>63.74181835527736</v>
      </c>
      <c r="I13" s="104">
        <v>4.2022336056716831</v>
      </c>
      <c r="J13" s="101">
        <v>52.214098219710678</v>
      </c>
      <c r="K13" s="102">
        <v>4.3332354126781665</v>
      </c>
      <c r="L13" s="101">
        <v>41.768839335302907</v>
      </c>
      <c r="M13" s="102">
        <v>3.9755147501623562</v>
      </c>
      <c r="N13" s="101">
        <v>53.390860380963417</v>
      </c>
      <c r="O13" s="105">
        <v>4.1485419299303299</v>
      </c>
      <c r="P13" s="106"/>
      <c r="Q13" s="106"/>
      <c r="R13" s="106"/>
      <c r="S13" s="106"/>
      <c r="T13" s="106"/>
      <c r="U13" s="106"/>
      <c r="V13" s="106"/>
      <c r="W13" s="106"/>
      <c r="X13" s="106"/>
      <c r="Y13" s="106"/>
      <c r="Z13" s="106"/>
      <c r="AA13" s="106"/>
      <c r="AB13" s="106"/>
      <c r="AC13" s="106"/>
    </row>
    <row r="14" spans="1:29">
      <c r="A14" s="41" t="s">
        <v>26</v>
      </c>
      <c r="B14" s="101">
        <v>4.0099282563788199</v>
      </c>
      <c r="C14" s="104">
        <v>2.5813230329041921</v>
      </c>
      <c r="D14" s="101">
        <v>28.466504967872989</v>
      </c>
      <c r="E14" s="102">
        <v>3.5509500305602031</v>
      </c>
      <c r="F14" s="101">
        <v>7.5792123692339644</v>
      </c>
      <c r="G14" s="102">
        <v>3.7195825769772295</v>
      </c>
      <c r="H14" s="103">
        <v>36.019465557010378</v>
      </c>
      <c r="I14" s="104">
        <v>5.7184008945283225</v>
      </c>
      <c r="J14" s="101">
        <v>16.35780276117773</v>
      </c>
      <c r="K14" s="102">
        <v>6.0179129780631193</v>
      </c>
      <c r="L14" s="101">
        <v>23.887835272580329</v>
      </c>
      <c r="M14" s="102">
        <v>5.1135492568510132</v>
      </c>
      <c r="N14" s="101">
        <v>15.97196166946059</v>
      </c>
      <c r="O14" s="105">
        <v>4.641040595870864</v>
      </c>
      <c r="P14" s="106"/>
      <c r="Q14" s="106"/>
      <c r="R14" s="106"/>
      <c r="S14" s="106"/>
      <c r="T14" s="106"/>
      <c r="U14" s="106"/>
      <c r="V14" s="106"/>
      <c r="W14" s="106"/>
      <c r="X14" s="106"/>
      <c r="Y14" s="106"/>
      <c r="Z14" s="106"/>
      <c r="AA14" s="106"/>
      <c r="AB14" s="106"/>
      <c r="AC14" s="106"/>
    </row>
    <row r="15" spans="1:29">
      <c r="A15" s="41" t="s">
        <v>239</v>
      </c>
      <c r="B15" s="101">
        <v>4.7924698186483896</v>
      </c>
      <c r="C15" s="104">
        <v>2.2876497619077538</v>
      </c>
      <c r="D15" s="101">
        <v>58.655724194502142</v>
      </c>
      <c r="E15" s="102">
        <v>4.3454964330200845</v>
      </c>
      <c r="F15" s="101">
        <v>10.593119522676499</v>
      </c>
      <c r="G15" s="102">
        <v>3.0120087331253109</v>
      </c>
      <c r="H15" s="103">
        <v>51.637193932527261</v>
      </c>
      <c r="I15" s="104">
        <v>4.4369951239485399</v>
      </c>
      <c r="J15" s="101">
        <v>27.486155684759922</v>
      </c>
      <c r="K15" s="102">
        <v>4.3225644532299938</v>
      </c>
      <c r="L15" s="101">
        <v>16.875262517534779</v>
      </c>
      <c r="M15" s="102">
        <v>4.2580131117342193</v>
      </c>
      <c r="N15" s="101">
        <v>29.36631560478229</v>
      </c>
      <c r="O15" s="105">
        <v>4.385028717817633</v>
      </c>
      <c r="P15" s="106"/>
      <c r="Q15" s="106"/>
      <c r="R15" s="106"/>
      <c r="S15" s="106"/>
      <c r="T15" s="106"/>
      <c r="U15" s="106"/>
      <c r="V15" s="106"/>
      <c r="W15" s="106"/>
      <c r="X15" s="106"/>
      <c r="Y15" s="106"/>
      <c r="Z15" s="106"/>
      <c r="AA15" s="106"/>
      <c r="AB15" s="106"/>
      <c r="AC15" s="106"/>
    </row>
    <row r="16" spans="1:29" ht="12.75" customHeight="1">
      <c r="A16" s="41" t="s">
        <v>29</v>
      </c>
      <c r="B16" s="101">
        <v>9.5616494641128824</v>
      </c>
      <c r="C16" s="104">
        <v>2.5556859893360415</v>
      </c>
      <c r="D16" s="101">
        <v>23.977745679202759</v>
      </c>
      <c r="E16" s="102">
        <v>4.1005613015671329</v>
      </c>
      <c r="F16" s="101">
        <v>32.217802340198013</v>
      </c>
      <c r="G16" s="102">
        <v>3.9321022844704467</v>
      </c>
      <c r="H16" s="103">
        <v>60.501821577031727</v>
      </c>
      <c r="I16" s="104">
        <v>6.3157970876574678</v>
      </c>
      <c r="J16" s="101">
        <v>39.162642487145703</v>
      </c>
      <c r="K16" s="102">
        <v>4.8501519389036059</v>
      </c>
      <c r="L16" s="101">
        <v>47.330104757268678</v>
      </c>
      <c r="M16" s="102">
        <v>4.7395409600488865</v>
      </c>
      <c r="N16" s="101">
        <v>54.451210304487923</v>
      </c>
      <c r="O16" s="105">
        <v>4.7380147017048548</v>
      </c>
      <c r="P16" s="106"/>
      <c r="Q16" s="106"/>
      <c r="R16" s="106"/>
      <c r="S16" s="106"/>
      <c r="T16" s="106"/>
      <c r="U16" s="106"/>
      <c r="V16" s="106"/>
      <c r="W16" s="106"/>
      <c r="X16" s="106"/>
      <c r="Y16" s="106"/>
      <c r="Z16" s="106"/>
      <c r="AA16" s="106"/>
      <c r="AB16" s="106"/>
      <c r="AC16" s="106"/>
    </row>
    <row r="17" spans="1:29">
      <c r="A17" s="41" t="s">
        <v>34</v>
      </c>
      <c r="B17" s="101">
        <v>18.969560388456241</v>
      </c>
      <c r="C17" s="104">
        <v>3.1019414925147126</v>
      </c>
      <c r="D17" s="101">
        <v>56.970065222689513</v>
      </c>
      <c r="E17" s="102">
        <v>3.6370562258765418</v>
      </c>
      <c r="F17" s="101">
        <v>55.85937462304981</v>
      </c>
      <c r="G17" s="102">
        <v>4.0206716667496849</v>
      </c>
      <c r="H17" s="103">
        <v>85.26509699496934</v>
      </c>
      <c r="I17" s="104">
        <v>2.6656860345292444</v>
      </c>
      <c r="J17" s="101">
        <v>43.734672441189247</v>
      </c>
      <c r="K17" s="102">
        <v>4.0274116694698092</v>
      </c>
      <c r="L17" s="101">
        <v>33.373688959882223</v>
      </c>
      <c r="M17" s="102">
        <v>4.2380812568008377</v>
      </c>
      <c r="N17" s="101">
        <v>38.799719211144897</v>
      </c>
      <c r="O17" s="105">
        <v>3.6721787212916444</v>
      </c>
      <c r="P17" s="106"/>
      <c r="Q17" s="106"/>
      <c r="R17" s="106"/>
      <c r="S17" s="106"/>
      <c r="T17" s="106"/>
      <c r="U17" s="106"/>
      <c r="V17" s="106"/>
      <c r="W17" s="106"/>
      <c r="X17" s="106"/>
      <c r="Y17" s="106"/>
      <c r="Z17" s="106"/>
      <c r="AA17" s="106"/>
      <c r="AB17" s="106"/>
      <c r="AC17" s="106"/>
    </row>
    <row r="18" spans="1:29">
      <c r="A18" s="41" t="s">
        <v>36</v>
      </c>
      <c r="B18" s="101">
        <v>35.040286280778147</v>
      </c>
      <c r="C18" s="104">
        <v>5.1440153323007705</v>
      </c>
      <c r="D18" s="101">
        <v>47.392379000820931</v>
      </c>
      <c r="E18" s="102">
        <v>5.6465392491599555</v>
      </c>
      <c r="F18" s="101">
        <v>49.726210644622981</v>
      </c>
      <c r="G18" s="102">
        <v>5.7157187612848039</v>
      </c>
      <c r="H18" s="103">
        <v>73.161055827575723</v>
      </c>
      <c r="I18" s="104">
        <v>3.1881703334554672</v>
      </c>
      <c r="J18" s="101">
        <v>21.618014947226278</v>
      </c>
      <c r="K18" s="102">
        <v>3.6726241366909123</v>
      </c>
      <c r="L18" s="101">
        <v>27.31161123932548</v>
      </c>
      <c r="M18" s="102">
        <v>3.9894852936723373</v>
      </c>
      <c r="N18" s="101">
        <v>52.806469641153477</v>
      </c>
      <c r="O18" s="105">
        <v>5.8084850696022556</v>
      </c>
      <c r="P18" s="106"/>
      <c r="Q18" s="106"/>
      <c r="R18" s="106"/>
      <c r="S18" s="106"/>
      <c r="T18" s="106"/>
      <c r="U18" s="106"/>
      <c r="V18" s="106"/>
      <c r="W18" s="106"/>
      <c r="X18" s="106"/>
      <c r="Y18" s="106"/>
      <c r="Z18" s="106"/>
      <c r="AA18" s="106"/>
      <c r="AB18" s="106"/>
      <c r="AC18" s="106"/>
    </row>
    <row r="19" spans="1:29">
      <c r="A19" s="41" t="s">
        <v>53</v>
      </c>
      <c r="B19" s="101">
        <v>10.85041049774941</v>
      </c>
      <c r="C19" s="104">
        <v>2.5671177815395056</v>
      </c>
      <c r="D19" s="101">
        <v>32.082609351574114</v>
      </c>
      <c r="E19" s="102">
        <v>3.7178907647841175</v>
      </c>
      <c r="F19" s="101">
        <v>22.121606129958451</v>
      </c>
      <c r="G19" s="102">
        <v>3.1009514118022192</v>
      </c>
      <c r="H19" s="103">
        <v>50.872985623176007</v>
      </c>
      <c r="I19" s="104">
        <v>4.0220211615174106</v>
      </c>
      <c r="J19" s="101">
        <v>52.012394674921339</v>
      </c>
      <c r="K19" s="102">
        <v>3.8787144720750271</v>
      </c>
      <c r="L19" s="101">
        <v>45.772253700313748</v>
      </c>
      <c r="M19" s="102">
        <v>3.7038051475667917</v>
      </c>
      <c r="N19" s="101">
        <v>71.817407156372013</v>
      </c>
      <c r="O19" s="105">
        <v>2.9084417031372758</v>
      </c>
      <c r="P19" s="106"/>
      <c r="Q19" s="106"/>
      <c r="R19" s="106"/>
      <c r="S19" s="106"/>
      <c r="T19" s="106"/>
      <c r="U19" s="106"/>
      <c r="V19" s="106"/>
      <c r="W19" s="106"/>
      <c r="X19" s="106"/>
      <c r="Y19" s="106"/>
      <c r="Z19" s="106"/>
      <c r="AA19" s="106"/>
      <c r="AB19" s="106"/>
      <c r="AC19" s="106"/>
    </row>
    <row r="20" spans="1:29">
      <c r="A20" s="41" t="s">
        <v>54</v>
      </c>
      <c r="B20" s="101">
        <v>8.3092341778303318</v>
      </c>
      <c r="C20" s="104">
        <v>2.8479292217837218</v>
      </c>
      <c r="D20" s="101">
        <v>36.314142741209807</v>
      </c>
      <c r="E20" s="102">
        <v>5.2195743056620856</v>
      </c>
      <c r="F20" s="101">
        <v>18.578169143852179</v>
      </c>
      <c r="G20" s="102">
        <v>3.7706648048547282</v>
      </c>
      <c r="H20" s="103">
        <v>50.036526979806382</v>
      </c>
      <c r="I20" s="104">
        <v>5.3352111366711048</v>
      </c>
      <c r="J20" s="101">
        <v>20.137025357513309</v>
      </c>
      <c r="K20" s="102">
        <v>3.6769581228779051</v>
      </c>
      <c r="L20" s="101">
        <v>20.506713691902942</v>
      </c>
      <c r="M20" s="102">
        <v>4.2720624989714233</v>
      </c>
      <c r="N20" s="101">
        <v>15.959609690051201</v>
      </c>
      <c r="O20" s="105">
        <v>3.9741815248420309</v>
      </c>
      <c r="P20" s="106"/>
      <c r="Q20" s="106"/>
      <c r="R20" s="106"/>
      <c r="S20" s="106"/>
      <c r="T20" s="106"/>
      <c r="U20" s="106"/>
      <c r="V20" s="106"/>
      <c r="W20" s="106"/>
      <c r="X20" s="106"/>
      <c r="Y20" s="106"/>
      <c r="Z20" s="106"/>
      <c r="AA20" s="106"/>
      <c r="AB20" s="106"/>
      <c r="AC20" s="106"/>
    </row>
    <row r="21" spans="1:29">
      <c r="A21" s="41" t="s">
        <v>55</v>
      </c>
      <c r="B21" s="101">
        <v>4.7535824930852923</v>
      </c>
      <c r="C21" s="104">
        <v>1.6277405347110998</v>
      </c>
      <c r="D21" s="101">
        <v>8.4030958505429929</v>
      </c>
      <c r="E21" s="102">
        <v>2.3171415544103473</v>
      </c>
      <c r="F21" s="101">
        <v>15.84270738838274</v>
      </c>
      <c r="G21" s="102">
        <v>2.9881751660709903</v>
      </c>
      <c r="H21" s="103">
        <v>45.979722306125602</v>
      </c>
      <c r="I21" s="104">
        <v>3.9412100680953244</v>
      </c>
      <c r="J21" s="101">
        <v>23.640634001073369</v>
      </c>
      <c r="K21" s="102">
        <v>3.4051582866637777</v>
      </c>
      <c r="L21" s="101">
        <v>30.146962941273191</v>
      </c>
      <c r="M21" s="102">
        <v>3.9211564777506238</v>
      </c>
      <c r="N21" s="101">
        <v>38.642383700342982</v>
      </c>
      <c r="O21" s="105">
        <v>3.8353412859722398</v>
      </c>
      <c r="P21" s="106"/>
      <c r="Q21" s="106"/>
      <c r="R21" s="106"/>
      <c r="S21" s="106"/>
      <c r="T21" s="106"/>
      <c r="U21" s="106"/>
      <c r="V21" s="106"/>
      <c r="W21" s="106"/>
      <c r="X21" s="106"/>
      <c r="Y21" s="106"/>
      <c r="Z21" s="106"/>
      <c r="AA21" s="106"/>
      <c r="AB21" s="106"/>
      <c r="AC21" s="106"/>
    </row>
    <row r="22" spans="1:29" ht="12.75" customHeight="1">
      <c r="A22" s="41" t="s">
        <v>56</v>
      </c>
      <c r="B22" s="101">
        <v>19.903251416264581</v>
      </c>
      <c r="C22" s="104">
        <v>4.5142768233228798</v>
      </c>
      <c r="D22" s="101">
        <v>42.405588005411538</v>
      </c>
      <c r="E22" s="102">
        <v>5.5899724582714123</v>
      </c>
      <c r="F22" s="101">
        <v>59.927074680456784</v>
      </c>
      <c r="G22" s="102">
        <v>5.1580830815441283</v>
      </c>
      <c r="H22" s="103">
        <v>61.92265457816535</v>
      </c>
      <c r="I22" s="104">
        <v>6.2975485635508575</v>
      </c>
      <c r="J22" s="101">
        <v>17.651014552160479</v>
      </c>
      <c r="K22" s="102">
        <v>4.0854870862280661</v>
      </c>
      <c r="L22" s="101">
        <v>40.588941271748169</v>
      </c>
      <c r="M22" s="102">
        <v>5.2505086192955703</v>
      </c>
      <c r="N22" s="101">
        <v>63.415767962623008</v>
      </c>
      <c r="O22" s="105">
        <v>5.6154117173437523</v>
      </c>
      <c r="P22" s="106"/>
      <c r="Q22" s="106"/>
      <c r="R22" s="106"/>
      <c r="S22" s="106"/>
      <c r="T22" s="106"/>
      <c r="U22" s="106"/>
      <c r="V22" s="106"/>
      <c r="W22" s="106"/>
      <c r="X22" s="106"/>
      <c r="Y22" s="106"/>
      <c r="Z22" s="106"/>
      <c r="AA22" s="106"/>
      <c r="AB22" s="106"/>
      <c r="AC22" s="106"/>
    </row>
    <row r="23" spans="1:29">
      <c r="A23" s="41" t="s">
        <v>57</v>
      </c>
      <c r="B23" s="101">
        <v>3.9933609758232329</v>
      </c>
      <c r="C23" s="104">
        <v>0.81169392082690572</v>
      </c>
      <c r="D23" s="101">
        <v>37.075803785764379</v>
      </c>
      <c r="E23" s="102">
        <v>1.8694160944028242</v>
      </c>
      <c r="F23" s="101">
        <v>24.839910815864808</v>
      </c>
      <c r="G23" s="102">
        <v>1.9503919529678526</v>
      </c>
      <c r="H23" s="103">
        <v>34.50635875780906</v>
      </c>
      <c r="I23" s="104">
        <v>1.9468465693873083</v>
      </c>
      <c r="J23" s="101">
        <v>14.99615698288364</v>
      </c>
      <c r="K23" s="102">
        <v>1.7855286880396608</v>
      </c>
      <c r="L23" s="101">
        <v>27.480346497144762</v>
      </c>
      <c r="M23" s="102">
        <v>2.141961377960889</v>
      </c>
      <c r="N23" s="101">
        <v>42.705439905156382</v>
      </c>
      <c r="O23" s="105">
        <v>2.1978011588493622</v>
      </c>
      <c r="P23" s="106"/>
      <c r="Q23" s="106"/>
      <c r="R23" s="106"/>
      <c r="S23" s="106"/>
      <c r="T23" s="106"/>
      <c r="U23" s="106"/>
      <c r="V23" s="106"/>
      <c r="W23" s="106"/>
      <c r="X23" s="106"/>
      <c r="Y23" s="106"/>
      <c r="Z23" s="106"/>
      <c r="AA23" s="106"/>
      <c r="AB23" s="106"/>
      <c r="AC23" s="106"/>
    </row>
    <row r="24" spans="1:29" ht="13.5" thickBot="1">
      <c r="A24" s="107" t="s">
        <v>59</v>
      </c>
      <c r="B24" s="108">
        <v>12.80555821200109</v>
      </c>
      <c r="C24" s="111">
        <v>3.0720996431203513</v>
      </c>
      <c r="D24" s="108">
        <v>20.600819043334418</v>
      </c>
      <c r="E24" s="109">
        <v>3.7970572635722313</v>
      </c>
      <c r="F24" s="108">
        <v>41.892552278583757</v>
      </c>
      <c r="G24" s="109">
        <v>3.9854966871985753</v>
      </c>
      <c r="H24" s="110">
        <v>31.92679307029206</v>
      </c>
      <c r="I24" s="111">
        <v>4.3827235247709853</v>
      </c>
      <c r="J24" s="108">
        <v>6.2530028270433702</v>
      </c>
      <c r="K24" s="109">
        <v>2.0007340726126261</v>
      </c>
      <c r="L24" s="108">
        <v>22.896028964745518</v>
      </c>
      <c r="M24" s="109">
        <v>3.8287048686588854</v>
      </c>
      <c r="N24" s="108">
        <v>31.386124392648561</v>
      </c>
      <c r="O24" s="112">
        <v>3.8774227539278097</v>
      </c>
      <c r="P24" s="106"/>
      <c r="Q24" s="106"/>
      <c r="R24" s="106"/>
      <c r="S24" s="106"/>
      <c r="T24" s="106"/>
      <c r="U24" s="106"/>
      <c r="V24" s="106"/>
      <c r="W24" s="106"/>
      <c r="X24" s="106"/>
      <c r="Y24" s="106"/>
      <c r="Z24" s="106"/>
      <c r="AA24" s="106"/>
      <c r="AB24" s="106"/>
      <c r="AC24" s="106"/>
    </row>
    <row r="25" spans="1:29" ht="12.75" customHeight="1">
      <c r="A25" s="191" t="s">
        <v>462</v>
      </c>
      <c r="B25" s="163">
        <v>3.3391633663532989</v>
      </c>
      <c r="C25" s="166">
        <v>1.2374786830608739</v>
      </c>
      <c r="D25" s="163">
        <v>34.515399601687598</v>
      </c>
      <c r="E25" s="164">
        <v>3.6516120038989386</v>
      </c>
      <c r="F25" s="163">
        <v>16.478891372506869</v>
      </c>
      <c r="G25" s="164">
        <v>2.8813834396828493</v>
      </c>
      <c r="H25" s="165">
        <v>53.329662280198619</v>
      </c>
      <c r="I25" s="166">
        <v>4.1023358180491263</v>
      </c>
      <c r="J25" s="163">
        <v>19.092373392511391</v>
      </c>
      <c r="K25" s="164">
        <v>3.1742109307017503</v>
      </c>
      <c r="L25" s="163">
        <v>15.827288595028291</v>
      </c>
      <c r="M25" s="164">
        <v>3.230388809359074</v>
      </c>
      <c r="N25" s="163">
        <v>30.844229176757029</v>
      </c>
      <c r="O25" s="167">
        <v>3.6835282041706705</v>
      </c>
      <c r="P25" s="106"/>
      <c r="Q25" s="106"/>
      <c r="R25" s="106"/>
      <c r="S25" s="106"/>
      <c r="T25" s="106"/>
      <c r="U25" s="106"/>
      <c r="V25" s="106"/>
      <c r="W25" s="106"/>
      <c r="X25" s="106"/>
      <c r="Y25" s="106"/>
      <c r="Z25" s="106"/>
      <c r="AA25" s="106"/>
      <c r="AB25" s="106"/>
      <c r="AC25" s="106"/>
    </row>
    <row r="26" spans="1:29" ht="15" thickBot="1">
      <c r="A26" s="192" t="s">
        <v>463</v>
      </c>
      <c r="B26" s="108">
        <v>5.0299930128138879</v>
      </c>
      <c r="C26" s="111">
        <v>2.2464103371172999</v>
      </c>
      <c r="D26" s="108">
        <v>32.074505725718133</v>
      </c>
      <c r="E26" s="109">
        <v>3.7633805658040531</v>
      </c>
      <c r="F26" s="108">
        <v>7.578506062725114</v>
      </c>
      <c r="G26" s="109">
        <v>2.6472597075743023</v>
      </c>
      <c r="H26" s="110">
        <v>20.927099814577542</v>
      </c>
      <c r="I26" s="111">
        <v>4.1755042315678157</v>
      </c>
      <c r="J26" s="108">
        <v>9.2320611713238385</v>
      </c>
      <c r="K26" s="109">
        <v>2.7291974819638996</v>
      </c>
      <c r="L26" s="108">
        <v>7.7466254311885674</v>
      </c>
      <c r="M26" s="109">
        <v>2.8813366952783706</v>
      </c>
      <c r="N26" s="108">
        <v>5.1567048524500914</v>
      </c>
      <c r="O26" s="112">
        <v>2.1105696226315831</v>
      </c>
      <c r="P26" s="106"/>
      <c r="Q26" s="106"/>
      <c r="R26" s="106"/>
      <c r="S26" s="106"/>
      <c r="T26" s="106"/>
      <c r="U26" s="106"/>
      <c r="V26" s="106"/>
      <c r="W26" s="106"/>
      <c r="X26" s="106"/>
      <c r="Y26" s="106"/>
      <c r="Z26" s="106"/>
      <c r="AA26" s="106"/>
      <c r="AB26" s="106"/>
      <c r="AC26" s="106"/>
    </row>
    <row r="27" spans="1:29">
      <c r="A27" s="113"/>
      <c r="B27" s="103"/>
      <c r="C27" s="104"/>
      <c r="D27" s="103"/>
      <c r="E27" s="104"/>
      <c r="F27" s="103"/>
      <c r="G27" s="104"/>
      <c r="H27" s="103"/>
      <c r="I27" s="104"/>
      <c r="J27" s="103"/>
      <c r="K27" s="104"/>
      <c r="L27" s="103"/>
      <c r="M27" s="104"/>
      <c r="N27" s="103"/>
      <c r="O27" s="104"/>
      <c r="P27" s="106"/>
      <c r="Q27" s="106"/>
      <c r="R27" s="106"/>
      <c r="S27" s="106"/>
      <c r="T27" s="106"/>
      <c r="U27" s="106"/>
      <c r="V27" s="106"/>
      <c r="W27" s="106"/>
      <c r="X27" s="106"/>
      <c r="Y27" s="106"/>
      <c r="Z27" s="106"/>
      <c r="AA27" s="106"/>
      <c r="AB27" s="106"/>
      <c r="AC27" s="106"/>
    </row>
    <row r="28" spans="1:29" ht="18" customHeight="1">
      <c r="A28" s="46" t="s">
        <v>152</v>
      </c>
      <c r="B28" s="103"/>
      <c r="C28" s="104"/>
      <c r="D28" s="103"/>
      <c r="E28" s="104"/>
      <c r="F28" s="103"/>
      <c r="G28" s="104"/>
      <c r="H28" s="103"/>
      <c r="I28" s="104"/>
      <c r="J28" s="103"/>
      <c r="K28" s="104"/>
      <c r="L28" s="103"/>
      <c r="M28" s="104"/>
      <c r="N28" s="103"/>
      <c r="O28" s="104"/>
      <c r="P28" s="106"/>
      <c r="Q28" s="106"/>
      <c r="R28" s="106"/>
      <c r="S28" s="106"/>
      <c r="T28" s="106"/>
      <c r="U28" s="106"/>
      <c r="V28" s="106"/>
      <c r="W28" s="106"/>
      <c r="X28" s="106"/>
      <c r="Y28" s="106"/>
      <c r="Z28" s="106"/>
      <c r="AA28" s="106"/>
      <c r="AB28" s="106"/>
      <c r="AC28" s="106"/>
    </row>
    <row r="29" spans="1:29">
      <c r="A29" s="74" t="s">
        <v>281</v>
      </c>
      <c r="B29" s="103"/>
      <c r="C29" s="104"/>
      <c r="D29" s="103"/>
      <c r="E29" s="104"/>
      <c r="F29" s="103"/>
      <c r="G29" s="104"/>
      <c r="H29" s="103"/>
      <c r="I29" s="104"/>
      <c r="J29" s="106"/>
      <c r="K29" s="106"/>
      <c r="L29" s="106"/>
      <c r="M29" s="106"/>
      <c r="N29" s="106"/>
      <c r="O29" s="106"/>
      <c r="P29" s="106"/>
      <c r="Q29" s="106"/>
      <c r="R29" s="106"/>
      <c r="S29" s="106"/>
      <c r="T29" s="106"/>
      <c r="U29" s="106"/>
      <c r="V29" s="106"/>
      <c r="W29" s="106"/>
      <c r="X29" s="106"/>
      <c r="Y29" s="106"/>
      <c r="Z29" s="106"/>
      <c r="AA29" s="106"/>
      <c r="AB29" s="106"/>
      <c r="AC29" s="106"/>
    </row>
    <row r="30" spans="1:29" ht="14.25">
      <c r="A30" s="9" t="s">
        <v>294</v>
      </c>
    </row>
    <row r="31" spans="1:29">
      <c r="A31" s="4" t="s">
        <v>358</v>
      </c>
    </row>
    <row r="32" spans="1:29">
      <c r="A32" s="9" t="s">
        <v>449</v>
      </c>
    </row>
  </sheetData>
  <customSheetViews>
    <customSheetView guid="{433478C0-E6D4-4033-8C84-4B6BFBA35ADF}" scale="80" showGridLines="0">
      <selection activeCell="D9" sqref="D9:E9"/>
      <pageMargins left="0.7" right="0.7" top="0.75" bottom="0.75" header="0.3" footer="0.3"/>
      <pageSetup paperSize="9" orientation="portrait" r:id="rId1"/>
    </customSheetView>
    <customSheetView guid="{264B598C-C778-4757-8A7B-AFD5A2357E55}" scale="80" showGridLines="0">
      <selection activeCell="A12" sqref="A12:A26"/>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C27"/>
  <sheetViews>
    <sheetView showGridLines="0" zoomScale="80" zoomScaleNormal="80" workbookViewId="0">
      <selection activeCell="A79" sqref="A79:XFD100"/>
    </sheetView>
  </sheetViews>
  <sheetFormatPr defaultColWidth="9.140625" defaultRowHeight="12.75"/>
  <cols>
    <col min="1" max="1" width="34" style="73" customWidth="1"/>
    <col min="2" max="16384" width="9.140625" style="73"/>
  </cols>
  <sheetData>
    <row r="1" spans="1:29">
      <c r="A1" s="82"/>
      <c r="J1" s="5"/>
    </row>
    <row r="2" spans="1:29">
      <c r="A2" s="82" t="s">
        <v>409</v>
      </c>
      <c r="J2" s="5"/>
    </row>
    <row r="3" spans="1:29">
      <c r="A3" s="96" t="s">
        <v>197</v>
      </c>
    </row>
    <row r="4" spans="1:29">
      <c r="A4" s="18" t="s">
        <v>264</v>
      </c>
    </row>
    <row r="5" spans="1:29" ht="12.75" customHeight="1">
      <c r="A5" s="3"/>
      <c r="B5" s="3"/>
      <c r="C5" s="3"/>
    </row>
    <row r="6" spans="1:29">
      <c r="A6" s="18"/>
    </row>
    <row r="7" spans="1:29" s="20" customFormat="1" ht="13.5" thickBot="1">
      <c r="A7" s="19"/>
    </row>
    <row r="8" spans="1:29" s="20" customFormat="1" ht="29.25" customHeight="1">
      <c r="A8" s="55"/>
      <c r="B8" s="267" t="s">
        <v>161</v>
      </c>
      <c r="C8" s="268"/>
      <c r="D8" s="268"/>
      <c r="E8" s="268"/>
      <c r="F8" s="268"/>
      <c r="G8" s="268"/>
      <c r="H8" s="268"/>
      <c r="I8" s="268"/>
      <c r="J8" s="268"/>
      <c r="K8" s="268"/>
      <c r="L8" s="268"/>
      <c r="M8" s="268"/>
      <c r="N8" s="268"/>
      <c r="O8" s="269"/>
    </row>
    <row r="9" spans="1:29" s="20" customFormat="1" ht="103.5" customHeight="1">
      <c r="A9" s="79"/>
      <c r="B9" s="283" t="s">
        <v>280</v>
      </c>
      <c r="C9" s="285"/>
      <c r="D9" s="283" t="s">
        <v>112</v>
      </c>
      <c r="E9" s="285"/>
      <c r="F9" s="283" t="s">
        <v>113</v>
      </c>
      <c r="G9" s="285"/>
      <c r="H9" s="283" t="s">
        <v>116</v>
      </c>
      <c r="I9" s="292"/>
      <c r="J9" s="283" t="s">
        <v>117</v>
      </c>
      <c r="K9" s="285"/>
      <c r="L9" s="283" t="s">
        <v>114</v>
      </c>
      <c r="M9" s="285"/>
      <c r="N9" s="283" t="s">
        <v>115</v>
      </c>
      <c r="O9" s="286"/>
    </row>
    <row r="10" spans="1:29" s="4" customFormat="1">
      <c r="A10" s="80"/>
      <c r="B10" s="22" t="s">
        <v>11</v>
      </c>
      <c r="C10" s="23" t="s">
        <v>12</v>
      </c>
      <c r="D10" s="22" t="s">
        <v>11</v>
      </c>
      <c r="E10" s="23" t="s">
        <v>12</v>
      </c>
      <c r="F10" s="22" t="s">
        <v>11</v>
      </c>
      <c r="G10" s="23" t="s">
        <v>12</v>
      </c>
      <c r="H10" s="21" t="s">
        <v>11</v>
      </c>
      <c r="I10" s="21" t="s">
        <v>12</v>
      </c>
      <c r="J10" s="22" t="s">
        <v>11</v>
      </c>
      <c r="K10" s="23" t="s">
        <v>12</v>
      </c>
      <c r="L10" s="22" t="s">
        <v>11</v>
      </c>
      <c r="M10" s="23" t="s">
        <v>12</v>
      </c>
      <c r="N10" s="22" t="s">
        <v>11</v>
      </c>
      <c r="O10" s="24" t="s">
        <v>12</v>
      </c>
    </row>
    <row r="11" spans="1:29">
      <c r="A11" s="78"/>
      <c r="B11" s="97"/>
      <c r="C11" s="98"/>
      <c r="D11" s="97"/>
      <c r="E11" s="98"/>
      <c r="F11" s="97"/>
      <c r="G11" s="98"/>
      <c r="H11" s="57"/>
      <c r="I11" s="57"/>
      <c r="J11" s="97"/>
      <c r="K11" s="98"/>
      <c r="L11" s="97"/>
      <c r="M11" s="98"/>
      <c r="N11" s="97"/>
      <c r="O11" s="99"/>
      <c r="P11" s="100"/>
      <c r="Q11" s="100"/>
      <c r="R11" s="100"/>
      <c r="S11" s="100"/>
      <c r="T11" s="100"/>
      <c r="U11" s="100"/>
      <c r="V11" s="100"/>
      <c r="W11" s="100"/>
      <c r="X11" s="100"/>
      <c r="Y11" s="100"/>
      <c r="Z11" s="100"/>
      <c r="AA11" s="100"/>
      <c r="AB11" s="100"/>
      <c r="AC11" s="100"/>
    </row>
    <row r="12" spans="1:29" ht="12.75" customHeight="1">
      <c r="A12" s="41" t="s">
        <v>15</v>
      </c>
      <c r="B12" s="101">
        <v>3.9267905233911722</v>
      </c>
      <c r="C12" s="102">
        <v>2.1972776516187724</v>
      </c>
      <c r="D12" s="101">
        <v>36.662215578913496</v>
      </c>
      <c r="E12" s="102">
        <v>5.4566167027326165</v>
      </c>
      <c r="F12" s="101">
        <v>10.734086246314179</v>
      </c>
      <c r="G12" s="102">
        <v>2.8816771142250475</v>
      </c>
      <c r="H12" s="103">
        <v>57.38999823887503</v>
      </c>
      <c r="I12" s="104">
        <v>5.122177852030358</v>
      </c>
      <c r="J12" s="101">
        <v>35.274247472279256</v>
      </c>
      <c r="K12" s="102">
        <v>5.0808856905043402</v>
      </c>
      <c r="L12" s="101">
        <v>13.110949459194551</v>
      </c>
      <c r="M12" s="102">
        <v>3.7575409426414961</v>
      </c>
      <c r="N12" s="101">
        <v>26.634732744315279</v>
      </c>
      <c r="O12" s="105">
        <v>4.769391126779289</v>
      </c>
      <c r="P12" s="106"/>
      <c r="Q12" s="106"/>
      <c r="R12" s="106"/>
      <c r="S12" s="106"/>
      <c r="T12" s="106"/>
      <c r="U12" s="106"/>
      <c r="V12" s="106"/>
      <c r="W12" s="106"/>
      <c r="X12" s="106"/>
      <c r="Y12" s="106"/>
      <c r="Z12" s="106"/>
      <c r="AA12" s="106"/>
      <c r="AB12" s="106"/>
      <c r="AC12" s="106"/>
    </row>
    <row r="13" spans="1:29">
      <c r="A13" s="41" t="s">
        <v>19</v>
      </c>
      <c r="B13" s="101">
        <v>4.8639299691819664</v>
      </c>
      <c r="C13" s="102">
        <v>1.310700854192659</v>
      </c>
      <c r="D13" s="101">
        <v>38.173571491555983</v>
      </c>
      <c r="E13" s="102">
        <v>4.1800487729408946</v>
      </c>
      <c r="F13" s="101">
        <v>43.944702307174097</v>
      </c>
      <c r="G13" s="102">
        <v>4.5094642908648899</v>
      </c>
      <c r="H13" s="103">
        <v>37.97985155676141</v>
      </c>
      <c r="I13" s="104">
        <v>4.3893702742200329</v>
      </c>
      <c r="J13" s="101">
        <v>13.491168388868291</v>
      </c>
      <c r="K13" s="102">
        <v>2.5740307860013707</v>
      </c>
      <c r="L13" s="101">
        <v>23.580280311956649</v>
      </c>
      <c r="M13" s="102">
        <v>3.9905200185256966</v>
      </c>
      <c r="N13" s="101">
        <v>33.631909777400502</v>
      </c>
      <c r="O13" s="105">
        <v>4.0517659432496345</v>
      </c>
      <c r="P13" s="106"/>
      <c r="Q13" s="106"/>
      <c r="R13" s="106"/>
      <c r="S13" s="106"/>
      <c r="T13" s="106"/>
      <c r="U13" s="106"/>
      <c r="V13" s="106"/>
      <c r="W13" s="106"/>
      <c r="X13" s="106"/>
      <c r="Y13" s="106"/>
      <c r="Z13" s="106"/>
      <c r="AA13" s="106"/>
      <c r="AB13" s="106"/>
      <c r="AC13" s="106"/>
    </row>
    <row r="14" spans="1:29">
      <c r="A14" s="41" t="s">
        <v>24</v>
      </c>
      <c r="B14" s="101">
        <v>0.84574132033439953</v>
      </c>
      <c r="C14" s="102">
        <v>0.84553295918484905</v>
      </c>
      <c r="D14" s="101">
        <v>31.607633221176869</v>
      </c>
      <c r="E14" s="102">
        <v>4.5532904621011427</v>
      </c>
      <c r="F14" s="101">
        <v>9.4146823909753827</v>
      </c>
      <c r="G14" s="102">
        <v>2.5150400534451776</v>
      </c>
      <c r="H14" s="103">
        <v>11.97022676933109</v>
      </c>
      <c r="I14" s="104">
        <v>3.4211976556343928</v>
      </c>
      <c r="J14" s="101">
        <v>5.3824909890731432</v>
      </c>
      <c r="K14" s="102">
        <v>1.8544837846794979</v>
      </c>
      <c r="L14" s="101">
        <v>32.119081103034347</v>
      </c>
      <c r="M14" s="102">
        <v>4.3533110358390648</v>
      </c>
      <c r="N14" s="101">
        <v>27.123598048492461</v>
      </c>
      <c r="O14" s="105">
        <v>4.6554364720550492</v>
      </c>
      <c r="P14" s="106"/>
      <c r="Q14" s="106"/>
      <c r="R14" s="106"/>
      <c r="S14" s="106"/>
      <c r="T14" s="106"/>
      <c r="U14" s="106"/>
      <c r="V14" s="106"/>
      <c r="W14" s="106"/>
      <c r="X14" s="106"/>
      <c r="Y14" s="106"/>
      <c r="Z14" s="106"/>
      <c r="AA14" s="106"/>
      <c r="AB14" s="106"/>
      <c r="AC14" s="106"/>
    </row>
    <row r="15" spans="1:29">
      <c r="A15" s="41" t="s">
        <v>26</v>
      </c>
      <c r="B15" s="101">
        <v>0</v>
      </c>
      <c r="C15" s="102">
        <v>0</v>
      </c>
      <c r="D15" s="101">
        <v>12.12352737796143</v>
      </c>
      <c r="E15" s="102">
        <v>3.6620121646311019</v>
      </c>
      <c r="F15" s="101">
        <v>0.80078359481665895</v>
      </c>
      <c r="G15" s="102">
        <v>0.80078361408711562</v>
      </c>
      <c r="H15" s="103">
        <v>24.961894165342109</v>
      </c>
      <c r="I15" s="104">
        <v>5.0757981886693928</v>
      </c>
      <c r="J15" s="101">
        <v>11.01560704643189</v>
      </c>
      <c r="K15" s="102">
        <v>3.4356834769555071</v>
      </c>
      <c r="L15" s="101">
        <v>21.70489211176027</v>
      </c>
      <c r="M15" s="102">
        <v>4.5043414779159985</v>
      </c>
      <c r="N15" s="101">
        <v>14.234287542919461</v>
      </c>
      <c r="O15" s="105">
        <v>3.2695105317923234</v>
      </c>
      <c r="P15" s="106"/>
      <c r="Q15" s="106"/>
      <c r="R15" s="106"/>
      <c r="S15" s="106"/>
      <c r="T15" s="106"/>
      <c r="U15" s="106"/>
      <c r="V15" s="106"/>
      <c r="W15" s="106"/>
      <c r="X15" s="106"/>
      <c r="Y15" s="106"/>
      <c r="Z15" s="106"/>
      <c r="AA15" s="106"/>
      <c r="AB15" s="106"/>
      <c r="AC15" s="106"/>
    </row>
    <row r="16" spans="1:29">
      <c r="A16" s="41" t="s">
        <v>44</v>
      </c>
      <c r="B16" s="101">
        <v>6.4098309267567064</v>
      </c>
      <c r="C16" s="102">
        <v>1.6372233575972801</v>
      </c>
      <c r="D16" s="101">
        <v>60.701426823647651</v>
      </c>
      <c r="E16" s="102">
        <v>3.8539356551402428</v>
      </c>
      <c r="F16" s="101">
        <v>51.351007311338783</v>
      </c>
      <c r="G16" s="102">
        <v>2.9946495117258656</v>
      </c>
      <c r="H16" s="103">
        <v>47.430143230461802</v>
      </c>
      <c r="I16" s="104">
        <v>3.3317208333277435</v>
      </c>
      <c r="J16" s="101">
        <v>19.791356507134051</v>
      </c>
      <c r="K16" s="102">
        <v>3.0924900363194094</v>
      </c>
      <c r="L16" s="101">
        <v>56.073991940879672</v>
      </c>
      <c r="M16" s="102">
        <v>3.6455203233731175</v>
      </c>
      <c r="N16" s="101">
        <v>69.846384216691547</v>
      </c>
      <c r="O16" s="105">
        <v>3.1759221874528238</v>
      </c>
      <c r="P16" s="106"/>
      <c r="Q16" s="106"/>
      <c r="R16" s="106"/>
      <c r="S16" s="106"/>
      <c r="T16" s="106"/>
      <c r="U16" s="106"/>
      <c r="V16" s="106"/>
      <c r="W16" s="106"/>
      <c r="X16" s="106"/>
      <c r="Y16" s="106"/>
      <c r="Z16" s="106"/>
      <c r="AA16" s="106"/>
      <c r="AB16" s="106"/>
      <c r="AC16" s="106"/>
    </row>
    <row r="17" spans="1:29" ht="12.75" customHeight="1">
      <c r="A17" s="41" t="s">
        <v>51</v>
      </c>
      <c r="B17" s="101">
        <v>2.912621359223301</v>
      </c>
      <c r="C17" s="102">
        <v>1.6816026714435632</v>
      </c>
      <c r="D17" s="101">
        <v>31.067961165048551</v>
      </c>
      <c r="E17" s="102">
        <v>4.9026754120391978</v>
      </c>
      <c r="F17" s="101">
        <v>4.8543689320388363</v>
      </c>
      <c r="G17" s="102">
        <v>2.1709399779870981</v>
      </c>
      <c r="H17" s="103">
        <v>54.368932038834949</v>
      </c>
      <c r="I17" s="104">
        <v>4.7064827848983084</v>
      </c>
      <c r="J17" s="101">
        <v>9.7087378640776709</v>
      </c>
      <c r="K17" s="102">
        <v>3.0701724142293334</v>
      </c>
      <c r="L17" s="101">
        <v>23.300970873786412</v>
      </c>
      <c r="M17" s="102">
        <v>3.8834950517747111</v>
      </c>
      <c r="N17" s="101">
        <v>24.27184466019418</v>
      </c>
      <c r="O17" s="105">
        <v>4.341890714218386</v>
      </c>
      <c r="P17" s="106"/>
      <c r="Q17" s="106"/>
      <c r="R17" s="106"/>
      <c r="S17" s="106"/>
      <c r="T17" s="106"/>
      <c r="U17" s="106"/>
      <c r="V17" s="106"/>
      <c r="W17" s="106"/>
      <c r="X17" s="106"/>
      <c r="Y17" s="106"/>
      <c r="Z17" s="106"/>
      <c r="AA17" s="106"/>
      <c r="AB17" s="106"/>
      <c r="AC17" s="106"/>
    </row>
    <row r="18" spans="1:29">
      <c r="A18" s="41" t="s">
        <v>54</v>
      </c>
      <c r="B18" s="101">
        <v>14.96754183526134</v>
      </c>
      <c r="C18" s="102">
        <v>5.2906182386374754</v>
      </c>
      <c r="D18" s="101">
        <v>23.196827969084879</v>
      </c>
      <c r="E18" s="102">
        <v>4.0394305490379399</v>
      </c>
      <c r="F18" s="101">
        <v>14.730224439966049</v>
      </c>
      <c r="G18" s="102">
        <v>2.6414601791498851</v>
      </c>
      <c r="H18" s="103">
        <v>56.28247859866088</v>
      </c>
      <c r="I18" s="104">
        <v>4.7367842916789868</v>
      </c>
      <c r="J18" s="101">
        <v>28.600798156906912</v>
      </c>
      <c r="K18" s="102">
        <v>5.2343951964386948</v>
      </c>
      <c r="L18" s="101">
        <v>17.887951005235308</v>
      </c>
      <c r="M18" s="102">
        <v>3.348648434219677</v>
      </c>
      <c r="N18" s="101">
        <v>12.29259105499006</v>
      </c>
      <c r="O18" s="105">
        <v>2.4254305447054052</v>
      </c>
      <c r="P18" s="106"/>
      <c r="Q18" s="106"/>
      <c r="R18" s="106"/>
      <c r="S18" s="106"/>
      <c r="T18" s="106"/>
      <c r="U18" s="106"/>
      <c r="V18" s="106"/>
      <c r="W18" s="106"/>
      <c r="X18" s="106"/>
      <c r="Y18" s="106"/>
      <c r="Z18" s="106"/>
      <c r="AA18" s="106"/>
      <c r="AB18" s="106"/>
      <c r="AC18" s="106"/>
    </row>
    <row r="19" spans="1:29">
      <c r="A19" s="41" t="s">
        <v>55</v>
      </c>
      <c r="B19" s="101">
        <v>4.2722521669834084</v>
      </c>
      <c r="C19" s="102">
        <v>2.0715246429852607</v>
      </c>
      <c r="D19" s="101">
        <v>18.11745669708791</v>
      </c>
      <c r="E19" s="102">
        <v>4.0282190294412965</v>
      </c>
      <c r="F19" s="101">
        <v>18.851980999542079</v>
      </c>
      <c r="G19" s="102">
        <v>3.4159000023223105</v>
      </c>
      <c r="H19" s="103">
        <v>58.419981256617667</v>
      </c>
      <c r="I19" s="104">
        <v>4.0989810327020217</v>
      </c>
      <c r="J19" s="101">
        <v>13.872445001748391</v>
      </c>
      <c r="K19" s="102">
        <v>3.3871143100789554</v>
      </c>
      <c r="L19" s="101">
        <v>29.437402714437969</v>
      </c>
      <c r="M19" s="102">
        <v>4.6788493876438766</v>
      </c>
      <c r="N19" s="101">
        <v>30.22539649907101</v>
      </c>
      <c r="O19" s="105">
        <v>4.3554843224399447</v>
      </c>
      <c r="P19" s="106"/>
      <c r="Q19" s="106"/>
      <c r="R19" s="106"/>
      <c r="S19" s="106"/>
      <c r="T19" s="106"/>
      <c r="U19" s="106"/>
      <c r="V19" s="106"/>
      <c r="W19" s="106"/>
      <c r="X19" s="106"/>
      <c r="Y19" s="106"/>
      <c r="Z19" s="106"/>
      <c r="AA19" s="106"/>
      <c r="AB19" s="106"/>
      <c r="AC19" s="106"/>
    </row>
    <row r="20" spans="1:29">
      <c r="A20" s="41" t="s">
        <v>56</v>
      </c>
      <c r="B20" s="101">
        <v>7.932895102155288</v>
      </c>
      <c r="C20" s="102">
        <v>2.2813367014390469</v>
      </c>
      <c r="D20" s="101">
        <v>33.543857135521158</v>
      </c>
      <c r="E20" s="102">
        <v>4.4527495848464698</v>
      </c>
      <c r="F20" s="101">
        <v>51.979277147693253</v>
      </c>
      <c r="G20" s="102">
        <v>3.8332645969599195</v>
      </c>
      <c r="H20" s="103">
        <v>47.011374647266223</v>
      </c>
      <c r="I20" s="104">
        <v>4.8826607624018479</v>
      </c>
      <c r="J20" s="101">
        <v>18.5864548291826</v>
      </c>
      <c r="K20" s="102">
        <v>2.8663182116401482</v>
      </c>
      <c r="L20" s="101">
        <v>43.049906055898049</v>
      </c>
      <c r="M20" s="102">
        <v>4.4817120717921801</v>
      </c>
      <c r="N20" s="101">
        <v>58.834216594802157</v>
      </c>
      <c r="O20" s="105">
        <v>3.9945611171309436</v>
      </c>
      <c r="P20" s="106"/>
      <c r="Q20" s="106"/>
      <c r="R20" s="106"/>
      <c r="S20" s="106"/>
      <c r="T20" s="106"/>
      <c r="U20" s="106"/>
      <c r="V20" s="106"/>
      <c r="W20" s="106"/>
      <c r="X20" s="106"/>
      <c r="Y20" s="106"/>
      <c r="Z20" s="106"/>
      <c r="AA20" s="106"/>
      <c r="AB20" s="106"/>
      <c r="AC20" s="106"/>
    </row>
    <row r="21" spans="1:29">
      <c r="A21" s="41" t="s">
        <v>57</v>
      </c>
      <c r="B21" s="101">
        <v>3.6260521710164131</v>
      </c>
      <c r="C21" s="102">
        <v>0.91968214838398021</v>
      </c>
      <c r="D21" s="101">
        <v>35.745048265614777</v>
      </c>
      <c r="E21" s="102">
        <v>2.7060712600056349</v>
      </c>
      <c r="F21" s="101">
        <v>24.420899401294641</v>
      </c>
      <c r="G21" s="102">
        <v>2.2798159809451253</v>
      </c>
      <c r="H21" s="103">
        <v>33.735131215398319</v>
      </c>
      <c r="I21" s="104">
        <v>2.4490135088368263</v>
      </c>
      <c r="J21" s="101">
        <v>12.175781642952581</v>
      </c>
      <c r="K21" s="102">
        <v>1.6070688720647968</v>
      </c>
      <c r="L21" s="101">
        <v>26.015494364855911</v>
      </c>
      <c r="M21" s="102">
        <v>2.2932813809574193</v>
      </c>
      <c r="N21" s="101">
        <v>42.872822427753157</v>
      </c>
      <c r="O21" s="105">
        <v>2.6199485513851766</v>
      </c>
      <c r="P21" s="106"/>
      <c r="Q21" s="106"/>
      <c r="R21" s="106"/>
      <c r="S21" s="106"/>
      <c r="T21" s="106"/>
      <c r="U21" s="106"/>
      <c r="V21" s="106"/>
      <c r="W21" s="106"/>
      <c r="X21" s="106"/>
      <c r="Y21" s="106"/>
      <c r="Z21" s="106"/>
      <c r="AA21" s="106"/>
      <c r="AB21" s="106"/>
      <c r="AC21" s="106"/>
    </row>
    <row r="22" spans="1:29" ht="13.5" thickBot="1">
      <c r="A22" s="107" t="s">
        <v>59</v>
      </c>
      <c r="B22" s="108">
        <v>14.0373284703478</v>
      </c>
      <c r="C22" s="109">
        <v>2.7264631187527977</v>
      </c>
      <c r="D22" s="108">
        <v>23.536198137907</v>
      </c>
      <c r="E22" s="109">
        <v>3.5440073229340432</v>
      </c>
      <c r="F22" s="108">
        <v>44.09754949609075</v>
      </c>
      <c r="G22" s="109">
        <v>4.3677722304555395</v>
      </c>
      <c r="H22" s="110">
        <v>37.328232617970727</v>
      </c>
      <c r="I22" s="111">
        <v>3.6238630514239527</v>
      </c>
      <c r="J22" s="108">
        <v>2.7996800343544801</v>
      </c>
      <c r="K22" s="109">
        <v>1.1764971168503884</v>
      </c>
      <c r="L22" s="108">
        <v>22.894408348838692</v>
      </c>
      <c r="M22" s="109">
        <v>3.2336894288694582</v>
      </c>
      <c r="N22" s="108">
        <v>20.17927464055375</v>
      </c>
      <c r="O22" s="112">
        <v>3.2763486760347602</v>
      </c>
      <c r="P22" s="106"/>
      <c r="Q22" s="106"/>
      <c r="R22" s="106"/>
      <c r="S22" s="106"/>
      <c r="T22" s="106"/>
      <c r="U22" s="106"/>
      <c r="V22" s="106"/>
      <c r="W22" s="106"/>
      <c r="X22" s="106"/>
      <c r="Y22" s="106"/>
      <c r="Z22" s="106"/>
      <c r="AA22" s="106"/>
      <c r="AB22" s="106"/>
      <c r="AC22" s="106"/>
    </row>
    <row r="23" spans="1:29">
      <c r="A23" s="113"/>
      <c r="B23" s="103"/>
      <c r="C23" s="104"/>
      <c r="D23" s="103"/>
      <c r="E23" s="104"/>
      <c r="F23" s="103"/>
      <c r="G23" s="104"/>
      <c r="H23" s="103"/>
      <c r="I23" s="104"/>
      <c r="J23" s="103"/>
      <c r="K23" s="104"/>
      <c r="L23" s="103"/>
      <c r="M23" s="104"/>
      <c r="N23" s="103"/>
      <c r="O23" s="104"/>
      <c r="P23" s="106"/>
      <c r="Q23" s="106"/>
      <c r="R23" s="106"/>
      <c r="S23" s="106"/>
      <c r="T23" s="106"/>
      <c r="U23" s="106"/>
      <c r="V23" s="106"/>
      <c r="W23" s="106"/>
      <c r="X23" s="106"/>
      <c r="Y23" s="106"/>
      <c r="Z23" s="106"/>
      <c r="AA23" s="106"/>
      <c r="AB23" s="106"/>
      <c r="AC23" s="106"/>
    </row>
    <row r="24" spans="1:29" ht="18" customHeight="1">
      <c r="A24" s="46" t="s">
        <v>152</v>
      </c>
      <c r="B24" s="103"/>
      <c r="C24" s="104"/>
      <c r="D24" s="103"/>
      <c r="E24" s="104"/>
      <c r="F24" s="103"/>
      <c r="G24" s="104"/>
      <c r="H24" s="103"/>
      <c r="I24" s="104"/>
      <c r="J24" s="103"/>
      <c r="K24" s="104"/>
      <c r="L24" s="103"/>
      <c r="M24" s="104"/>
      <c r="N24" s="103"/>
      <c r="O24" s="104"/>
      <c r="P24" s="106"/>
      <c r="Q24" s="106"/>
      <c r="R24" s="106"/>
      <c r="S24" s="106"/>
      <c r="T24" s="106"/>
      <c r="U24" s="106"/>
      <c r="V24" s="106"/>
      <c r="W24" s="106"/>
      <c r="X24" s="106"/>
      <c r="Y24" s="106"/>
      <c r="Z24" s="106"/>
      <c r="AA24" s="106"/>
      <c r="AB24" s="106"/>
      <c r="AC24" s="106"/>
    </row>
    <row r="25" spans="1:29">
      <c r="A25" s="74" t="s">
        <v>281</v>
      </c>
      <c r="B25" s="103"/>
      <c r="C25" s="104"/>
      <c r="D25" s="103"/>
      <c r="E25" s="104"/>
      <c r="F25" s="103"/>
      <c r="G25" s="104"/>
      <c r="H25" s="103"/>
      <c r="I25" s="104"/>
      <c r="J25" s="106"/>
      <c r="K25" s="106"/>
      <c r="L25" s="106"/>
      <c r="M25" s="106"/>
      <c r="N25" s="106"/>
      <c r="O25" s="106"/>
      <c r="P25" s="106"/>
      <c r="Q25" s="106"/>
      <c r="R25" s="106"/>
      <c r="S25" s="106"/>
      <c r="T25" s="106"/>
      <c r="U25" s="106"/>
      <c r="V25" s="106"/>
      <c r="W25" s="106"/>
      <c r="X25" s="106"/>
      <c r="Y25" s="106"/>
      <c r="Z25" s="106"/>
      <c r="AA25" s="106"/>
      <c r="AB25" s="106"/>
      <c r="AC25" s="106"/>
    </row>
    <row r="26" spans="1:29">
      <c r="A26" s="4" t="s">
        <v>358</v>
      </c>
    </row>
    <row r="27" spans="1:29">
      <c r="A27" s="9" t="s">
        <v>449</v>
      </c>
    </row>
  </sheetData>
  <customSheetViews>
    <customSheetView guid="{433478C0-E6D4-4033-8C84-4B6BFBA35ADF}" scale="80" showGridLines="0">
      <selection activeCell="B10" sqref="B10"/>
      <pageMargins left="0.7" right="0.7" top="0.75" bottom="0.75" header="0.3" footer="0.3"/>
      <pageSetup paperSize="9" orientation="portrait" r:id="rId1"/>
    </customSheetView>
    <customSheetView guid="{264B598C-C778-4757-8A7B-AFD5A2357E55}" scale="80" showGridLines="0">
      <selection activeCell="B12" sqref="B12:O22"/>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Q63"/>
  <sheetViews>
    <sheetView showGridLines="0" zoomScale="80" zoomScaleNormal="80" workbookViewId="0">
      <selection activeCell="O2" sqref="O2"/>
    </sheetView>
  </sheetViews>
  <sheetFormatPr defaultColWidth="8.85546875" defaultRowHeight="12.75"/>
  <cols>
    <col min="1" max="1" width="34" style="9" customWidth="1"/>
    <col min="2" max="15" width="10.28515625" style="9" customWidth="1"/>
    <col min="16" max="16384" width="8.85546875" style="9"/>
  </cols>
  <sheetData>
    <row r="1" spans="1:43">
      <c r="A1" s="25"/>
      <c r="F1" s="26"/>
      <c r="J1" s="26"/>
      <c r="O1" s="212"/>
    </row>
    <row r="2" spans="1:43">
      <c r="A2" s="25" t="s">
        <v>410</v>
      </c>
      <c r="F2" s="26"/>
      <c r="J2" s="5"/>
      <c r="O2" s="212"/>
    </row>
    <row r="3" spans="1:43">
      <c r="A3" s="5" t="s">
        <v>165</v>
      </c>
    </row>
    <row r="4" spans="1:43">
      <c r="A4" s="31" t="s">
        <v>262</v>
      </c>
    </row>
    <row r="5" spans="1:43">
      <c r="A5" s="25"/>
      <c r="B5" s="25"/>
      <c r="C5" s="25"/>
      <c r="D5" s="25"/>
      <c r="E5" s="83"/>
    </row>
    <row r="6" spans="1:43" ht="13.5" thickBot="1">
      <c r="A6" s="31"/>
    </row>
    <row r="7" spans="1:43" s="33" customFormat="1" ht="17.45" customHeight="1">
      <c r="A7" s="55"/>
      <c r="B7" s="275" t="s">
        <v>151</v>
      </c>
      <c r="C7" s="276"/>
      <c r="D7" s="276"/>
      <c r="E7" s="276"/>
      <c r="F7" s="276"/>
      <c r="G7" s="276"/>
      <c r="H7" s="276"/>
      <c r="I7" s="276"/>
      <c r="J7" s="276"/>
      <c r="K7" s="276"/>
      <c r="L7" s="276"/>
      <c r="M7" s="276"/>
      <c r="N7" s="276"/>
      <c r="O7" s="276"/>
      <c r="P7" s="276" t="s">
        <v>118</v>
      </c>
      <c r="Q7" s="276"/>
      <c r="R7" s="276"/>
      <c r="S7" s="276"/>
      <c r="T7" s="276"/>
      <c r="U7" s="276"/>
      <c r="V7" s="276"/>
      <c r="W7" s="276"/>
      <c r="X7" s="276"/>
      <c r="Y7" s="276"/>
      <c r="Z7" s="276"/>
      <c r="AA7" s="276"/>
      <c r="AB7" s="276"/>
      <c r="AC7" s="276"/>
      <c r="AD7" s="276" t="s">
        <v>118</v>
      </c>
      <c r="AE7" s="276"/>
      <c r="AF7" s="276"/>
      <c r="AG7" s="276"/>
      <c r="AH7" s="276"/>
      <c r="AI7" s="276"/>
      <c r="AJ7" s="276"/>
      <c r="AK7" s="276"/>
      <c r="AL7" s="276"/>
      <c r="AM7" s="276"/>
      <c r="AN7" s="276"/>
      <c r="AO7" s="276"/>
      <c r="AP7" s="276"/>
      <c r="AQ7" s="277"/>
    </row>
    <row r="8" spans="1:43" s="33" customFormat="1" ht="34.9" customHeight="1">
      <c r="A8" s="56"/>
      <c r="B8" s="283" t="s">
        <v>280</v>
      </c>
      <c r="C8" s="292"/>
      <c r="D8" s="292"/>
      <c r="E8" s="292"/>
      <c r="F8" s="292"/>
      <c r="G8" s="285"/>
      <c r="H8" s="283" t="s">
        <v>119</v>
      </c>
      <c r="I8" s="292"/>
      <c r="J8" s="292"/>
      <c r="K8" s="292"/>
      <c r="L8" s="292"/>
      <c r="M8" s="285"/>
      <c r="N8" s="280" t="s">
        <v>113</v>
      </c>
      <c r="O8" s="291"/>
      <c r="P8" s="291"/>
      <c r="Q8" s="291"/>
      <c r="R8" s="291"/>
      <c r="S8" s="282"/>
      <c r="T8" s="283" t="s">
        <v>116</v>
      </c>
      <c r="U8" s="292"/>
      <c r="V8" s="292"/>
      <c r="W8" s="292"/>
      <c r="X8" s="292"/>
      <c r="Y8" s="285"/>
      <c r="Z8" s="292" t="s">
        <v>117</v>
      </c>
      <c r="AA8" s="292"/>
      <c r="AB8" s="292"/>
      <c r="AC8" s="292"/>
      <c r="AD8" s="292"/>
      <c r="AE8" s="285"/>
      <c r="AF8" s="283" t="s">
        <v>114</v>
      </c>
      <c r="AG8" s="292"/>
      <c r="AH8" s="292"/>
      <c r="AI8" s="292"/>
      <c r="AJ8" s="292"/>
      <c r="AK8" s="285"/>
      <c r="AL8" s="283" t="s">
        <v>115</v>
      </c>
      <c r="AM8" s="292"/>
      <c r="AN8" s="292"/>
      <c r="AO8" s="292"/>
      <c r="AP8" s="292"/>
      <c r="AQ8" s="286"/>
    </row>
    <row r="9" spans="1:43" s="33" customFormat="1" ht="79.900000000000006" customHeight="1">
      <c r="A9" s="56"/>
      <c r="B9" s="306" t="s">
        <v>88</v>
      </c>
      <c r="C9" s="288"/>
      <c r="D9" s="274" t="s">
        <v>89</v>
      </c>
      <c r="E9" s="266"/>
      <c r="F9" s="288" t="s">
        <v>214</v>
      </c>
      <c r="G9" s="266"/>
      <c r="H9" s="306" t="s">
        <v>88</v>
      </c>
      <c r="I9" s="288"/>
      <c r="J9" s="274" t="s">
        <v>89</v>
      </c>
      <c r="K9" s="266"/>
      <c r="L9" s="288" t="s">
        <v>214</v>
      </c>
      <c r="M9" s="266"/>
      <c r="N9" s="306" t="s">
        <v>88</v>
      </c>
      <c r="O9" s="288"/>
      <c r="P9" s="274" t="s">
        <v>89</v>
      </c>
      <c r="Q9" s="266"/>
      <c r="R9" s="288" t="s">
        <v>214</v>
      </c>
      <c r="S9" s="288"/>
      <c r="T9" s="274" t="s">
        <v>88</v>
      </c>
      <c r="U9" s="288"/>
      <c r="V9" s="274" t="s">
        <v>89</v>
      </c>
      <c r="W9" s="266"/>
      <c r="X9" s="288" t="s">
        <v>214</v>
      </c>
      <c r="Y9" s="266"/>
      <c r="Z9" s="274" t="s">
        <v>88</v>
      </c>
      <c r="AA9" s="288"/>
      <c r="AB9" s="274" t="s">
        <v>89</v>
      </c>
      <c r="AC9" s="266"/>
      <c r="AD9" s="288" t="s">
        <v>214</v>
      </c>
      <c r="AE9" s="266"/>
      <c r="AF9" s="274" t="s">
        <v>88</v>
      </c>
      <c r="AG9" s="288"/>
      <c r="AH9" s="274" t="s">
        <v>89</v>
      </c>
      <c r="AI9" s="266"/>
      <c r="AJ9" s="288" t="s">
        <v>214</v>
      </c>
      <c r="AK9" s="266"/>
      <c r="AL9" s="274" t="s">
        <v>88</v>
      </c>
      <c r="AM9" s="288"/>
      <c r="AN9" s="274" t="s">
        <v>89</v>
      </c>
      <c r="AO9" s="266"/>
      <c r="AP9" s="288" t="s">
        <v>214</v>
      </c>
      <c r="AQ9" s="265"/>
    </row>
    <row r="10" spans="1:43">
      <c r="A10" s="84"/>
      <c r="B10" s="85" t="s">
        <v>11</v>
      </c>
      <c r="C10" s="75" t="s">
        <v>90</v>
      </c>
      <c r="D10" s="47" t="s">
        <v>11</v>
      </c>
      <c r="E10" s="49" t="s">
        <v>90</v>
      </c>
      <c r="F10" s="75" t="s">
        <v>14</v>
      </c>
      <c r="G10" s="49" t="s">
        <v>12</v>
      </c>
      <c r="H10" s="85" t="s">
        <v>11</v>
      </c>
      <c r="I10" s="75" t="s">
        <v>90</v>
      </c>
      <c r="J10" s="47" t="s">
        <v>11</v>
      </c>
      <c r="K10" s="49" t="s">
        <v>90</v>
      </c>
      <c r="L10" s="75" t="s">
        <v>14</v>
      </c>
      <c r="M10" s="49" t="s">
        <v>12</v>
      </c>
      <c r="N10" s="85" t="s">
        <v>11</v>
      </c>
      <c r="O10" s="75" t="s">
        <v>90</v>
      </c>
      <c r="P10" s="47" t="s">
        <v>11</v>
      </c>
      <c r="Q10" s="49" t="s">
        <v>90</v>
      </c>
      <c r="R10" s="75" t="s">
        <v>14</v>
      </c>
      <c r="S10" s="49" t="s">
        <v>12</v>
      </c>
      <c r="T10" s="47" t="s">
        <v>11</v>
      </c>
      <c r="U10" s="75" t="s">
        <v>90</v>
      </c>
      <c r="V10" s="47" t="s">
        <v>11</v>
      </c>
      <c r="W10" s="49" t="s">
        <v>90</v>
      </c>
      <c r="X10" s="75" t="s">
        <v>14</v>
      </c>
      <c r="Y10" s="49" t="s">
        <v>12</v>
      </c>
      <c r="Z10" s="75" t="s">
        <v>11</v>
      </c>
      <c r="AA10" s="75" t="s">
        <v>90</v>
      </c>
      <c r="AB10" s="47" t="s">
        <v>11</v>
      </c>
      <c r="AC10" s="49" t="s">
        <v>90</v>
      </c>
      <c r="AD10" s="75" t="s">
        <v>14</v>
      </c>
      <c r="AE10" s="49" t="s">
        <v>12</v>
      </c>
      <c r="AF10" s="85" t="s">
        <v>11</v>
      </c>
      <c r="AG10" s="75" t="s">
        <v>90</v>
      </c>
      <c r="AH10" s="47" t="s">
        <v>11</v>
      </c>
      <c r="AI10" s="49" t="s">
        <v>90</v>
      </c>
      <c r="AJ10" s="75" t="s">
        <v>14</v>
      </c>
      <c r="AK10" s="49" t="s">
        <v>12</v>
      </c>
      <c r="AL10" s="85" t="s">
        <v>11</v>
      </c>
      <c r="AM10" s="75" t="s">
        <v>90</v>
      </c>
      <c r="AN10" s="47" t="s">
        <v>11</v>
      </c>
      <c r="AO10" s="49" t="s">
        <v>90</v>
      </c>
      <c r="AP10" s="75" t="s">
        <v>14</v>
      </c>
      <c r="AQ10" s="50" t="s">
        <v>12</v>
      </c>
    </row>
    <row r="11" spans="1:43" ht="14.45" customHeight="1">
      <c r="A11" s="216"/>
      <c r="B11" s="217"/>
      <c r="C11" s="218"/>
      <c r="D11" s="219"/>
      <c r="E11" s="220"/>
      <c r="F11" s="218"/>
      <c r="G11" s="220"/>
      <c r="H11" s="217"/>
      <c r="I11" s="218"/>
      <c r="J11" s="219"/>
      <c r="K11" s="220"/>
      <c r="L11" s="218"/>
      <c r="M11" s="220"/>
      <c r="N11" s="217"/>
      <c r="O11" s="218"/>
      <c r="P11" s="219"/>
      <c r="Q11" s="220"/>
      <c r="R11" s="218"/>
      <c r="S11" s="218"/>
      <c r="T11" s="219"/>
      <c r="U11" s="220"/>
      <c r="V11" s="219"/>
      <c r="W11" s="220"/>
      <c r="X11" s="218"/>
      <c r="Y11" s="220"/>
      <c r="Z11" s="218"/>
      <c r="AA11" s="218"/>
      <c r="AB11" s="219"/>
      <c r="AC11" s="220"/>
      <c r="AD11" s="218"/>
      <c r="AE11" s="220"/>
      <c r="AF11" s="217"/>
      <c r="AG11" s="218"/>
      <c r="AH11" s="219"/>
      <c r="AI11" s="220"/>
      <c r="AJ11" s="218"/>
      <c r="AK11" s="220"/>
      <c r="AL11" s="217"/>
      <c r="AM11" s="218"/>
      <c r="AN11" s="219"/>
      <c r="AO11" s="220"/>
      <c r="AP11" s="218"/>
      <c r="AQ11" s="221"/>
    </row>
    <row r="12" spans="1:43">
      <c r="A12" s="39" t="s">
        <v>15</v>
      </c>
      <c r="B12" s="40">
        <v>4.155541916791913</v>
      </c>
      <c r="C12" s="60">
        <v>2.0401078371998289</v>
      </c>
      <c r="D12" s="65">
        <v>1.5329718206524221</v>
      </c>
      <c r="E12" s="59">
        <v>1.0512645546678516</v>
      </c>
      <c r="F12" s="69">
        <v>-2.6225700378417969</v>
      </c>
      <c r="G12" s="59">
        <v>2.2950375080108643</v>
      </c>
      <c r="H12" s="40">
        <v>32.185367815913622</v>
      </c>
      <c r="I12" s="60">
        <v>3.8293026880126333</v>
      </c>
      <c r="J12" s="65">
        <v>37.26371192201573</v>
      </c>
      <c r="K12" s="59">
        <v>7.1018685138534279</v>
      </c>
      <c r="L12" s="69">
        <v>5.0783438682556152</v>
      </c>
      <c r="M12" s="59">
        <v>8.0684633255004883</v>
      </c>
      <c r="N12" s="40">
        <v>15.19599214489644</v>
      </c>
      <c r="O12" s="60">
        <v>3.1435670473181716</v>
      </c>
      <c r="P12" s="65">
        <v>4.8126781244185981</v>
      </c>
      <c r="Q12" s="59">
        <v>1.837625317999998</v>
      </c>
      <c r="R12" s="69">
        <v>-10.38331413269043</v>
      </c>
      <c r="S12" s="60">
        <v>3.6412746906280518</v>
      </c>
      <c r="T12" s="65">
        <v>63.003398663232169</v>
      </c>
      <c r="U12" s="59">
        <v>3.5266140930433396</v>
      </c>
      <c r="V12" s="65">
        <v>50.7824502137316</v>
      </c>
      <c r="W12" s="59">
        <v>9.0876600653381381</v>
      </c>
      <c r="X12" s="69">
        <v>-12.220948219299316</v>
      </c>
      <c r="Y12" s="59">
        <v>9.7479524612426758</v>
      </c>
      <c r="Z12" s="69">
        <v>35.779449974624967</v>
      </c>
      <c r="AA12" s="60">
        <v>3.77801053266715</v>
      </c>
      <c r="AB12" s="65">
        <v>29.074783894382609</v>
      </c>
      <c r="AC12" s="59">
        <v>5.7116713483267025</v>
      </c>
      <c r="AD12" s="69">
        <v>-6.7046661376953125</v>
      </c>
      <c r="AE12" s="59">
        <v>6.8481059074401855</v>
      </c>
      <c r="AF12" s="40">
        <v>11.561517513082929</v>
      </c>
      <c r="AG12" s="60">
        <v>2.7526728435468217</v>
      </c>
      <c r="AH12" s="65">
        <v>11.07617895321264</v>
      </c>
      <c r="AI12" s="59">
        <v>3.7048447316179547</v>
      </c>
      <c r="AJ12" s="69">
        <v>-0.48533856868743896</v>
      </c>
      <c r="AK12" s="59">
        <v>4.6155261993408203</v>
      </c>
      <c r="AL12" s="40">
        <v>39.853433149556572</v>
      </c>
      <c r="AM12" s="60">
        <v>3.8314528425717342</v>
      </c>
      <c r="AN12" s="65">
        <v>32.84303599735874</v>
      </c>
      <c r="AO12" s="59">
        <v>7.5116198931544149</v>
      </c>
      <c r="AP12" s="69">
        <v>-7.0103969573974609</v>
      </c>
      <c r="AQ12" s="61">
        <v>8.4323463439941406</v>
      </c>
    </row>
    <row r="13" spans="1:43" ht="12.75" customHeight="1">
      <c r="A13" s="86" t="s">
        <v>19</v>
      </c>
      <c r="B13" s="87">
        <v>7.4952210304007894</v>
      </c>
      <c r="C13" s="53">
        <v>1.4295993154093245</v>
      </c>
      <c r="D13" s="72">
        <v>6.993871562816115</v>
      </c>
      <c r="E13" s="51">
        <v>2.2638523016319527</v>
      </c>
      <c r="F13" s="71">
        <v>-0.50134944915771484</v>
      </c>
      <c r="G13" s="51">
        <v>2.6774580478668213</v>
      </c>
      <c r="H13" s="87">
        <v>24.10901881686339</v>
      </c>
      <c r="I13" s="53">
        <v>2.1046441493182062</v>
      </c>
      <c r="J13" s="72">
        <v>44.873711611415189</v>
      </c>
      <c r="K13" s="51">
        <v>4.2984942738853942</v>
      </c>
      <c r="L13" s="71">
        <v>20.764692306518555</v>
      </c>
      <c r="M13" s="51">
        <v>4.7860817909240723</v>
      </c>
      <c r="N13" s="87">
        <v>33.407301348376777</v>
      </c>
      <c r="O13" s="53">
        <v>2.0809815493710238</v>
      </c>
      <c r="P13" s="72">
        <v>38.918599732978223</v>
      </c>
      <c r="Q13" s="51">
        <v>3.5152788640126151</v>
      </c>
      <c r="R13" s="71">
        <v>5.5112981796264648</v>
      </c>
      <c r="S13" s="53">
        <v>4.0850543975830078</v>
      </c>
      <c r="T13" s="72">
        <v>38.629243396755221</v>
      </c>
      <c r="U13" s="51">
        <v>2.6071993798446513</v>
      </c>
      <c r="V13" s="72">
        <v>35.802369210290813</v>
      </c>
      <c r="W13" s="51">
        <v>4.0894183143150009</v>
      </c>
      <c r="X13" s="71">
        <v>-2.8268742561340332</v>
      </c>
      <c r="Y13" s="51">
        <v>4.849827766418457</v>
      </c>
      <c r="Z13" s="71">
        <v>13.10401291583239</v>
      </c>
      <c r="AA13" s="53">
        <v>1.8625280524348249</v>
      </c>
      <c r="AB13" s="72">
        <v>17.270990216372251</v>
      </c>
      <c r="AC13" s="51">
        <v>2.9961189564066055</v>
      </c>
      <c r="AD13" s="71">
        <v>4.1669774055480957</v>
      </c>
      <c r="AE13" s="51">
        <v>3.5278520584106445</v>
      </c>
      <c r="AF13" s="87">
        <v>20.717808904747049</v>
      </c>
      <c r="AG13" s="53">
        <v>1.9393138087615083</v>
      </c>
      <c r="AH13" s="72">
        <v>25.40377071498445</v>
      </c>
      <c r="AI13" s="51">
        <v>3.6296908194232125</v>
      </c>
      <c r="AJ13" s="71">
        <v>4.6859617233276367</v>
      </c>
      <c r="AK13" s="51">
        <v>4.1152877807617188</v>
      </c>
      <c r="AL13" s="87">
        <v>31.494579645085469</v>
      </c>
      <c r="AM13" s="53">
        <v>2.5122821805472912</v>
      </c>
      <c r="AN13" s="72">
        <v>34.933643655864763</v>
      </c>
      <c r="AO13" s="51">
        <v>3.9575020161410248</v>
      </c>
      <c r="AP13" s="71">
        <v>3.4390640258789063</v>
      </c>
      <c r="AQ13" s="52">
        <v>4.6875777244567871</v>
      </c>
    </row>
    <row r="14" spans="1:43">
      <c r="A14" s="86" t="s">
        <v>20</v>
      </c>
      <c r="B14" s="87">
        <v>6.9544928595098199</v>
      </c>
      <c r="C14" s="53">
        <v>1.8549100469899924</v>
      </c>
      <c r="D14" s="72">
        <v>9.565955598353808</v>
      </c>
      <c r="E14" s="51">
        <v>2.2427206561493631</v>
      </c>
      <c r="F14" s="71">
        <v>2.6114628314971924</v>
      </c>
      <c r="G14" s="51">
        <v>2.9104101657867432</v>
      </c>
      <c r="H14" s="87">
        <v>37.965881365448247</v>
      </c>
      <c r="I14" s="53">
        <v>3.7060545327949539</v>
      </c>
      <c r="J14" s="72">
        <v>46.201307643247681</v>
      </c>
      <c r="K14" s="51">
        <v>4.2816324594461026</v>
      </c>
      <c r="L14" s="71">
        <v>8.2354259490966797</v>
      </c>
      <c r="M14" s="51">
        <v>5.6627922058105469</v>
      </c>
      <c r="N14" s="87">
        <v>3.6247544910012</v>
      </c>
      <c r="O14" s="53">
        <v>1.4313722482422317</v>
      </c>
      <c r="P14" s="72">
        <v>6.9538875947987799</v>
      </c>
      <c r="Q14" s="51">
        <v>2.1306464173647206</v>
      </c>
      <c r="R14" s="71">
        <v>3.3291330337524414</v>
      </c>
      <c r="S14" s="53">
        <v>2.5668036937713623</v>
      </c>
      <c r="T14" s="72">
        <v>59.014004008140333</v>
      </c>
      <c r="U14" s="51">
        <v>4.3117256761803153</v>
      </c>
      <c r="V14" s="72">
        <v>58.203949550697828</v>
      </c>
      <c r="W14" s="51">
        <v>3.881177126887208</v>
      </c>
      <c r="X14" s="71">
        <v>-0.8100544810295105</v>
      </c>
      <c r="Y14" s="51">
        <v>5.8012509346008301</v>
      </c>
      <c r="Z14" s="71">
        <v>8.0861863411923398</v>
      </c>
      <c r="AA14" s="53">
        <v>2.3064815935584662</v>
      </c>
      <c r="AB14" s="72">
        <v>11.306297081446081</v>
      </c>
      <c r="AC14" s="51">
        <v>2.7448024155220754</v>
      </c>
      <c r="AD14" s="71">
        <v>3.2201106548309326</v>
      </c>
      <c r="AE14" s="51">
        <v>3.5852193832397461</v>
      </c>
      <c r="AF14" s="87">
        <v>19.33693374590613</v>
      </c>
      <c r="AG14" s="53">
        <v>2.8874680812895446</v>
      </c>
      <c r="AH14" s="72">
        <v>21.374145158910778</v>
      </c>
      <c r="AI14" s="51">
        <v>2.9569940104745842</v>
      </c>
      <c r="AJ14" s="71">
        <v>2.0372114181518555</v>
      </c>
      <c r="AK14" s="51">
        <v>4.1329512596130371</v>
      </c>
      <c r="AL14" s="87">
        <v>54.05205714024666</v>
      </c>
      <c r="AM14" s="53">
        <v>3.3044349477920387</v>
      </c>
      <c r="AN14" s="72">
        <v>59.541240217911998</v>
      </c>
      <c r="AO14" s="51">
        <v>3.8644897671913707</v>
      </c>
      <c r="AP14" s="71">
        <v>5.4891829490661621</v>
      </c>
      <c r="AQ14" s="52">
        <v>5.0846409797668457</v>
      </c>
    </row>
    <row r="15" spans="1:43" ht="12.75" customHeight="1">
      <c r="A15" s="86" t="s">
        <v>22</v>
      </c>
      <c r="B15" s="87">
        <v>13.00234915253181</v>
      </c>
      <c r="C15" s="53">
        <v>2.791043125730917</v>
      </c>
      <c r="D15" s="72">
        <v>5.1441549154006756</v>
      </c>
      <c r="E15" s="51">
        <v>1.7755922724446007</v>
      </c>
      <c r="F15" s="71">
        <v>-7.8581943511962891</v>
      </c>
      <c r="G15" s="51">
        <v>3.3079676628112793</v>
      </c>
      <c r="H15" s="87">
        <v>53.683904575567482</v>
      </c>
      <c r="I15" s="53">
        <v>4.2529827187142306</v>
      </c>
      <c r="J15" s="72">
        <v>59.516245540698797</v>
      </c>
      <c r="K15" s="51">
        <v>3.8895919821513303</v>
      </c>
      <c r="L15" s="71">
        <v>5.832341194152832</v>
      </c>
      <c r="M15" s="51">
        <v>5.7634005546569824</v>
      </c>
      <c r="N15" s="87">
        <v>35.144539698305927</v>
      </c>
      <c r="O15" s="53">
        <v>3.925571619434554</v>
      </c>
      <c r="P15" s="72">
        <v>29.277939841362361</v>
      </c>
      <c r="Q15" s="51">
        <v>3.4209405539687965</v>
      </c>
      <c r="R15" s="71">
        <v>-5.8666000366210938</v>
      </c>
      <c r="S15" s="53">
        <v>5.2070093154907227</v>
      </c>
      <c r="T15" s="72">
        <v>50.714805340667887</v>
      </c>
      <c r="U15" s="51">
        <v>3.928691425330741</v>
      </c>
      <c r="V15" s="72">
        <v>49.975022331502281</v>
      </c>
      <c r="W15" s="51">
        <v>4.213458047751665</v>
      </c>
      <c r="X15" s="71">
        <v>-0.73978298902511597</v>
      </c>
      <c r="Y15" s="51">
        <v>5.7608890533447266</v>
      </c>
      <c r="Z15" s="71">
        <v>20.587908687165161</v>
      </c>
      <c r="AA15" s="53">
        <v>3.2913665983310443</v>
      </c>
      <c r="AB15" s="72">
        <v>23.476903002973721</v>
      </c>
      <c r="AC15" s="51">
        <v>3.274792063852654</v>
      </c>
      <c r="AD15" s="71">
        <v>2.8889942169189453</v>
      </c>
      <c r="AE15" s="51">
        <v>4.6429901123046875</v>
      </c>
      <c r="AF15" s="87">
        <v>44.016015629483192</v>
      </c>
      <c r="AG15" s="53">
        <v>4.203466517286377</v>
      </c>
      <c r="AH15" s="72">
        <v>38.084112005287501</v>
      </c>
      <c r="AI15" s="51">
        <v>3.8522319339237976</v>
      </c>
      <c r="AJ15" s="71">
        <v>-5.9319038391113281</v>
      </c>
      <c r="AK15" s="51">
        <v>5.7016506195068359</v>
      </c>
      <c r="AL15" s="87">
        <v>58.945445060382241</v>
      </c>
      <c r="AM15" s="53">
        <v>3.9857619999191591</v>
      </c>
      <c r="AN15" s="72">
        <v>49.495419735101009</v>
      </c>
      <c r="AO15" s="51">
        <v>4.4794542618658788</v>
      </c>
      <c r="AP15" s="71">
        <v>-9.4500255584716797</v>
      </c>
      <c r="AQ15" s="52">
        <v>5.9959826469421387</v>
      </c>
    </row>
    <row r="16" spans="1:43">
      <c r="A16" s="39" t="s">
        <v>24</v>
      </c>
      <c r="B16" s="40">
        <v>4.6791975503419074</v>
      </c>
      <c r="C16" s="60">
        <v>1.6792682476337644</v>
      </c>
      <c r="D16" s="65">
        <v>2.0053554202917598</v>
      </c>
      <c r="E16" s="59">
        <v>0.95381072199819228</v>
      </c>
      <c r="F16" s="69">
        <v>-2.673842191696167</v>
      </c>
      <c r="G16" s="59">
        <v>1.9312422275543213</v>
      </c>
      <c r="H16" s="40">
        <v>49.405750735850077</v>
      </c>
      <c r="I16" s="60">
        <v>4.2322340937505922</v>
      </c>
      <c r="J16" s="65">
        <v>52.419899736884403</v>
      </c>
      <c r="K16" s="59">
        <v>3.913747561299588</v>
      </c>
      <c r="L16" s="69">
        <v>3.0141489505767822</v>
      </c>
      <c r="M16" s="59">
        <v>5.7644796371459961</v>
      </c>
      <c r="N16" s="40">
        <v>13.559345222862101</v>
      </c>
      <c r="O16" s="60">
        <v>2.5657675197413967</v>
      </c>
      <c r="P16" s="65">
        <v>17.61343056284343</v>
      </c>
      <c r="Q16" s="59">
        <v>4.3909197169811236</v>
      </c>
      <c r="R16" s="69">
        <v>4.0540852546691895</v>
      </c>
      <c r="S16" s="60">
        <v>5.0856013298034668</v>
      </c>
      <c r="T16" s="65">
        <v>6.2912379194106656</v>
      </c>
      <c r="U16" s="59">
        <v>1.9320090868108879</v>
      </c>
      <c r="V16" s="65">
        <v>7.4544004547798606</v>
      </c>
      <c r="W16" s="59">
        <v>2.0680430711540452</v>
      </c>
      <c r="X16" s="69">
        <v>1.1631625890731812</v>
      </c>
      <c r="Y16" s="59">
        <v>2.8300991058349609</v>
      </c>
      <c r="Z16" s="69">
        <v>2.4129430947958048</v>
      </c>
      <c r="AA16" s="60">
        <v>1.1423009411602265</v>
      </c>
      <c r="AB16" s="65">
        <v>5.6286696250965251</v>
      </c>
      <c r="AC16" s="59">
        <v>1.8239664626371566</v>
      </c>
      <c r="AD16" s="69">
        <v>3.2157266139984131</v>
      </c>
      <c r="AE16" s="59">
        <v>2.1521396636962891</v>
      </c>
      <c r="AF16" s="40">
        <v>23.47452172740525</v>
      </c>
      <c r="AG16" s="60">
        <v>3.3177260393062613</v>
      </c>
      <c r="AH16" s="65">
        <v>31.948619882390449</v>
      </c>
      <c r="AI16" s="59">
        <v>4.0289530652833818</v>
      </c>
      <c r="AJ16" s="69">
        <v>8.4740982055664063</v>
      </c>
      <c r="AK16" s="59">
        <v>5.2191734313964844</v>
      </c>
      <c r="AL16" s="40">
        <v>29.155600946699732</v>
      </c>
      <c r="AM16" s="60">
        <v>3.0229644267941178</v>
      </c>
      <c r="AN16" s="65">
        <v>37.816685406754893</v>
      </c>
      <c r="AO16" s="59">
        <v>3.6028008122202047</v>
      </c>
      <c r="AP16" s="69">
        <v>8.6610841751098633</v>
      </c>
      <c r="AQ16" s="61">
        <v>4.7030296325683594</v>
      </c>
    </row>
    <row r="17" spans="1:43" ht="12.75" customHeight="1">
      <c r="A17" s="39" t="s">
        <v>364</v>
      </c>
      <c r="B17" s="40">
        <v>13.684210526315789</v>
      </c>
      <c r="C17" s="60">
        <v>3.1740154200999706</v>
      </c>
      <c r="D17" s="65">
        <v>4.040404040412203</v>
      </c>
      <c r="E17" s="59">
        <v>2.0202020201877353</v>
      </c>
      <c r="F17" s="69">
        <v>-9.6438064575195313</v>
      </c>
      <c r="G17" s="59">
        <v>3.7623915672302246</v>
      </c>
      <c r="H17" s="40">
        <v>34.736842105263158</v>
      </c>
      <c r="I17" s="60">
        <v>4.927859274143251</v>
      </c>
      <c r="J17" s="65">
        <v>30.583613916930471</v>
      </c>
      <c r="K17" s="59">
        <v>4.3781834118056038</v>
      </c>
      <c r="L17" s="69">
        <v>-4.1532282829284668</v>
      </c>
      <c r="M17" s="59">
        <v>6.5918350219726563</v>
      </c>
      <c r="N17" s="40">
        <v>38.297872340425542</v>
      </c>
      <c r="O17" s="60">
        <v>4.7060635392055135</v>
      </c>
      <c r="P17" s="65">
        <v>29.195011337916728</v>
      </c>
      <c r="Q17" s="59">
        <v>4.7491735374903339</v>
      </c>
      <c r="R17" s="69">
        <v>-9.1028614044189453</v>
      </c>
      <c r="S17" s="60">
        <v>6.6859316825866699</v>
      </c>
      <c r="T17" s="65">
        <v>48.421052631578952</v>
      </c>
      <c r="U17" s="59">
        <v>4.6886683149201129</v>
      </c>
      <c r="V17" s="65">
        <v>58.503401360527562</v>
      </c>
      <c r="W17" s="59">
        <v>5.3575344145957846</v>
      </c>
      <c r="X17" s="69">
        <v>10.082348823547363</v>
      </c>
      <c r="Y17" s="59">
        <v>7.1194653511047363</v>
      </c>
      <c r="Z17" s="69">
        <v>22.58064516129032</v>
      </c>
      <c r="AA17" s="60">
        <v>4.1301558458070167</v>
      </c>
      <c r="AB17" s="65">
        <v>21.66105499438719</v>
      </c>
      <c r="AC17" s="59">
        <v>4.8844119296895929</v>
      </c>
      <c r="AD17" s="69">
        <v>-0.91959017515182495</v>
      </c>
      <c r="AE17" s="59">
        <v>6.3965353965759277</v>
      </c>
      <c r="AF17" s="40">
        <v>47.368421052631582</v>
      </c>
      <c r="AG17" s="60">
        <v>4.8532508826634242</v>
      </c>
      <c r="AH17" s="65">
        <v>26.711560044902448</v>
      </c>
      <c r="AI17" s="59">
        <v>5.1882937513870075</v>
      </c>
      <c r="AJ17" s="69">
        <v>-20.6568603515625</v>
      </c>
      <c r="AK17" s="59">
        <v>7.1043953895568848</v>
      </c>
      <c r="AL17" s="40">
        <v>53.608247422680407</v>
      </c>
      <c r="AM17" s="60">
        <v>4.6358939910965651</v>
      </c>
      <c r="AN17" s="65">
        <v>46.913580246963463</v>
      </c>
      <c r="AO17" s="59">
        <v>5.0697972969819549</v>
      </c>
      <c r="AP17" s="69">
        <v>-6.6946673393249512</v>
      </c>
      <c r="AQ17" s="61">
        <v>6.8698148727416992</v>
      </c>
    </row>
    <row r="18" spans="1:43">
      <c r="A18" s="39" t="s">
        <v>25</v>
      </c>
      <c r="B18" s="40">
        <v>2.6434502148800019</v>
      </c>
      <c r="C18" s="60">
        <v>1.0590458373201102</v>
      </c>
      <c r="D18" s="65">
        <v>4.6853120127911767</v>
      </c>
      <c r="E18" s="59">
        <v>1.6226892735630751</v>
      </c>
      <c r="F18" s="69">
        <v>2.0418617725372314</v>
      </c>
      <c r="G18" s="59">
        <v>1.9377044439315796</v>
      </c>
      <c r="H18" s="40">
        <v>20.475430806348481</v>
      </c>
      <c r="I18" s="60">
        <v>2.7950321078847158</v>
      </c>
      <c r="J18" s="65">
        <v>31.970992345065209</v>
      </c>
      <c r="K18" s="59">
        <v>3.3453648131840468</v>
      </c>
      <c r="L18" s="69">
        <v>11.495561599731445</v>
      </c>
      <c r="M18" s="59">
        <v>4.3593201637268066</v>
      </c>
      <c r="N18" s="40">
        <v>8.7254085967977399</v>
      </c>
      <c r="O18" s="60">
        <v>2.1136664337006925</v>
      </c>
      <c r="P18" s="65">
        <v>8.6199527342333386</v>
      </c>
      <c r="Q18" s="59">
        <v>2.1672506387976274</v>
      </c>
      <c r="R18" s="69">
        <v>-0.10545586049556732</v>
      </c>
      <c r="S18" s="60">
        <v>3.0273025035858154</v>
      </c>
      <c r="T18" s="65">
        <v>34.320392887121052</v>
      </c>
      <c r="U18" s="59">
        <v>3.5703857848084657</v>
      </c>
      <c r="V18" s="65">
        <v>55.858135833584463</v>
      </c>
      <c r="W18" s="59">
        <v>3.608538715709519</v>
      </c>
      <c r="X18" s="69">
        <v>21.537742614746094</v>
      </c>
      <c r="Y18" s="59">
        <v>5.0763378143310547</v>
      </c>
      <c r="Z18" s="69">
        <v>6.8423585575493648</v>
      </c>
      <c r="AA18" s="60">
        <v>1.6530148065742176</v>
      </c>
      <c r="AB18" s="65">
        <v>9.7146172947211706</v>
      </c>
      <c r="AC18" s="59">
        <v>2.0638727742071423</v>
      </c>
      <c r="AD18" s="69">
        <v>2.8722586631774902</v>
      </c>
      <c r="AE18" s="59">
        <v>2.6442444324493408</v>
      </c>
      <c r="AF18" s="40">
        <v>9.1176298803017897</v>
      </c>
      <c r="AG18" s="60">
        <v>1.9691419135843027</v>
      </c>
      <c r="AH18" s="65">
        <v>13.59031297765107</v>
      </c>
      <c r="AI18" s="59">
        <v>2.556912788976812</v>
      </c>
      <c r="AJ18" s="69">
        <v>4.4726829528808594</v>
      </c>
      <c r="AK18" s="59">
        <v>3.2272779941558838</v>
      </c>
      <c r="AL18" s="40">
        <v>20.019315880565941</v>
      </c>
      <c r="AM18" s="60">
        <v>3.071451846793523</v>
      </c>
      <c r="AN18" s="65">
        <v>16.031754442734051</v>
      </c>
      <c r="AO18" s="59">
        <v>2.2318525832992333</v>
      </c>
      <c r="AP18" s="69">
        <v>-3.9875614643096924</v>
      </c>
      <c r="AQ18" s="61">
        <v>3.7967066764831543</v>
      </c>
    </row>
    <row r="19" spans="1:43" ht="12.75" customHeight="1">
      <c r="A19" s="39" t="s">
        <v>26</v>
      </c>
      <c r="B19" s="40">
        <v>4.9591037767754411</v>
      </c>
      <c r="C19" s="60">
        <v>1.9995860472263638</v>
      </c>
      <c r="D19" s="65">
        <v>3.7757675928803041</v>
      </c>
      <c r="E19" s="59">
        <v>1.573950127994135</v>
      </c>
      <c r="F19" s="69">
        <v>-1.1833361387252808</v>
      </c>
      <c r="G19" s="59">
        <v>2.5447325706481934</v>
      </c>
      <c r="H19" s="40">
        <v>25.405644367723141</v>
      </c>
      <c r="I19" s="60">
        <v>4.0572008700627826</v>
      </c>
      <c r="J19" s="65">
        <v>28.29455295869845</v>
      </c>
      <c r="K19" s="59">
        <v>4.5910767715864313</v>
      </c>
      <c r="L19" s="69">
        <v>2.8889086246490479</v>
      </c>
      <c r="M19" s="59">
        <v>6.126896858215332</v>
      </c>
      <c r="N19" s="40">
        <v>10.7726874745511</v>
      </c>
      <c r="O19" s="60">
        <v>2.6723082333283985</v>
      </c>
      <c r="P19" s="65">
        <v>4.686950706964411</v>
      </c>
      <c r="Q19" s="59">
        <v>1.6862248560138224</v>
      </c>
      <c r="R19" s="69">
        <v>-6.0857367515563965</v>
      </c>
      <c r="S19" s="60">
        <v>3.159839391708374</v>
      </c>
      <c r="T19" s="65">
        <v>29.548394701338751</v>
      </c>
      <c r="U19" s="59">
        <v>4.5541797107809083</v>
      </c>
      <c r="V19" s="65">
        <v>29.789433523713619</v>
      </c>
      <c r="W19" s="59">
        <v>4.2530524291388074</v>
      </c>
      <c r="X19" s="69">
        <v>0.24103882908821106</v>
      </c>
      <c r="Y19" s="59">
        <v>6.231292724609375</v>
      </c>
      <c r="Z19" s="69">
        <v>15.64367880498901</v>
      </c>
      <c r="AA19" s="60">
        <v>3.4183766316021527</v>
      </c>
      <c r="AB19" s="65">
        <v>13.54168511544885</v>
      </c>
      <c r="AC19" s="59">
        <v>3.2485914074350175</v>
      </c>
      <c r="AD19" s="69">
        <v>-2.1019937992095947</v>
      </c>
      <c r="AE19" s="59">
        <v>4.7157869338989258</v>
      </c>
      <c r="AF19" s="40">
        <v>18.303680157776391</v>
      </c>
      <c r="AG19" s="60">
        <v>3.1438809609919502</v>
      </c>
      <c r="AH19" s="65">
        <v>16.256930317396758</v>
      </c>
      <c r="AI19" s="59">
        <v>3.1535672515513928</v>
      </c>
      <c r="AJ19" s="69">
        <v>-2.0467498302459717</v>
      </c>
      <c r="AK19" s="59">
        <v>4.4529733657836914</v>
      </c>
      <c r="AL19" s="40">
        <v>18.915376662953658</v>
      </c>
      <c r="AM19" s="60">
        <v>3.5132383210235942</v>
      </c>
      <c r="AN19" s="65">
        <v>11.01704259323094</v>
      </c>
      <c r="AO19" s="59">
        <v>2.6653581203528884</v>
      </c>
      <c r="AP19" s="69">
        <v>-7.8983340263366699</v>
      </c>
      <c r="AQ19" s="61">
        <v>4.4098725318908691</v>
      </c>
    </row>
    <row r="20" spans="1:43">
      <c r="A20" s="39" t="s">
        <v>239</v>
      </c>
      <c r="B20" s="40">
        <v>3.1982804102750699</v>
      </c>
      <c r="C20" s="60">
        <v>2.4683465419343249</v>
      </c>
      <c r="D20" s="65">
        <v>0</v>
      </c>
      <c r="E20" s="59">
        <v>0</v>
      </c>
      <c r="F20" s="69">
        <v>-3.1982803344726563</v>
      </c>
      <c r="G20" s="59">
        <v>2.4683465957641602</v>
      </c>
      <c r="H20" s="40">
        <v>29.711353323075539</v>
      </c>
      <c r="I20" s="60">
        <v>3.9883164282819079</v>
      </c>
      <c r="J20" s="65">
        <v>49.242477913165658</v>
      </c>
      <c r="K20" s="59">
        <v>4.8265013043282909</v>
      </c>
      <c r="L20" s="69">
        <v>19.531124114990234</v>
      </c>
      <c r="M20" s="59">
        <v>6.2611327171325684</v>
      </c>
      <c r="N20" s="40">
        <v>3.6770014347026732</v>
      </c>
      <c r="O20" s="60">
        <v>1.9337545922245232</v>
      </c>
      <c r="P20" s="65">
        <v>5.460685056131025</v>
      </c>
      <c r="Q20" s="59">
        <v>1.8866974578398434</v>
      </c>
      <c r="R20" s="69">
        <v>1.7836836576461792</v>
      </c>
      <c r="S20" s="60">
        <v>2.7016725540161133</v>
      </c>
      <c r="T20" s="65">
        <v>56.828352578122143</v>
      </c>
      <c r="U20" s="59">
        <v>5.929801553138577</v>
      </c>
      <c r="V20" s="65">
        <v>58.119517750741409</v>
      </c>
      <c r="W20" s="59">
        <v>3.7325167535757533</v>
      </c>
      <c r="X20" s="69">
        <v>1.2911651134490967</v>
      </c>
      <c r="Y20" s="59">
        <v>7.0067272186279297</v>
      </c>
      <c r="Z20" s="69">
        <v>16.962330195173021</v>
      </c>
      <c r="AA20" s="60">
        <v>2.7924549126822513</v>
      </c>
      <c r="AB20" s="65">
        <v>22.869644754118688</v>
      </c>
      <c r="AC20" s="59">
        <v>3.5359241160158641</v>
      </c>
      <c r="AD20" s="69">
        <v>5.9073147773742676</v>
      </c>
      <c r="AE20" s="59">
        <v>4.5056147575378418</v>
      </c>
      <c r="AF20" s="40">
        <v>7.6778629467451012</v>
      </c>
      <c r="AG20" s="60">
        <v>2.1394728352889594</v>
      </c>
      <c r="AH20" s="65">
        <v>8.2136460227716377</v>
      </c>
      <c r="AI20" s="59">
        <v>2.5866993176214486</v>
      </c>
      <c r="AJ20" s="69">
        <v>0.53578305244445801</v>
      </c>
      <c r="AK20" s="59">
        <v>3.3568375110626221</v>
      </c>
      <c r="AL20" s="40">
        <v>18.147361918820039</v>
      </c>
      <c r="AM20" s="60">
        <v>2.9311782430453093</v>
      </c>
      <c r="AN20" s="65">
        <v>24.603691627222471</v>
      </c>
      <c r="AO20" s="59">
        <v>4.3081854969504816</v>
      </c>
      <c r="AP20" s="69">
        <v>6.4563298225402832</v>
      </c>
      <c r="AQ20" s="61">
        <v>5.2107839584350586</v>
      </c>
    </row>
    <row r="21" spans="1:43" ht="12.75" customHeight="1">
      <c r="A21" s="39" t="s">
        <v>27</v>
      </c>
      <c r="B21" s="40">
        <v>7.1308385341553651</v>
      </c>
      <c r="C21" s="60">
        <v>1.9056030903769272</v>
      </c>
      <c r="D21" s="65">
        <v>6.7818400963928784</v>
      </c>
      <c r="E21" s="59">
        <v>1.7620328322997074</v>
      </c>
      <c r="F21" s="69">
        <v>-0.34899842739105225</v>
      </c>
      <c r="G21" s="59">
        <v>2.5953965187072754</v>
      </c>
      <c r="H21" s="40">
        <v>22.45110537257677</v>
      </c>
      <c r="I21" s="60">
        <v>3.0647475352436437</v>
      </c>
      <c r="J21" s="65">
        <v>18.14772284316248</v>
      </c>
      <c r="K21" s="59">
        <v>2.7614138943218953</v>
      </c>
      <c r="L21" s="69">
        <v>-4.303382396697998</v>
      </c>
      <c r="M21" s="59">
        <v>4.125298023223877</v>
      </c>
      <c r="N21" s="40">
        <v>9.2067384076443179</v>
      </c>
      <c r="O21" s="60">
        <v>2.0471744232552562</v>
      </c>
      <c r="P21" s="65">
        <v>12.86128902417892</v>
      </c>
      <c r="Q21" s="59">
        <v>2.3734987649112216</v>
      </c>
      <c r="R21" s="69">
        <v>3.6545505523681641</v>
      </c>
      <c r="S21" s="60">
        <v>3.1343929767608643</v>
      </c>
      <c r="T21" s="65">
        <v>14.774012298942701</v>
      </c>
      <c r="U21" s="59">
        <v>2.6253327747626698</v>
      </c>
      <c r="V21" s="65">
        <v>13.939662104954129</v>
      </c>
      <c r="W21" s="59">
        <v>2.2926551424546737</v>
      </c>
      <c r="X21" s="69">
        <v>-0.83435016870498657</v>
      </c>
      <c r="Y21" s="59">
        <v>3.4854898452758789</v>
      </c>
      <c r="Z21" s="69">
        <v>5.606358664073511</v>
      </c>
      <c r="AA21" s="60">
        <v>1.573186786627601</v>
      </c>
      <c r="AB21" s="65">
        <v>7.1919455828047614</v>
      </c>
      <c r="AC21" s="59">
        <v>1.7784612924304664</v>
      </c>
      <c r="AD21" s="69">
        <v>1.5855869054794312</v>
      </c>
      <c r="AE21" s="59">
        <v>2.3744139671325684</v>
      </c>
      <c r="AF21" s="40">
        <v>16.314265063615959</v>
      </c>
      <c r="AG21" s="60">
        <v>2.4461064076277763</v>
      </c>
      <c r="AH21" s="65">
        <v>19.339952404808031</v>
      </c>
      <c r="AI21" s="59">
        <v>2.918372431549733</v>
      </c>
      <c r="AJ21" s="69">
        <v>3.0256874561309814</v>
      </c>
      <c r="AK21" s="59">
        <v>3.8079304695129395</v>
      </c>
      <c r="AL21" s="40">
        <v>9.6745322172016177</v>
      </c>
      <c r="AM21" s="60">
        <v>2.160649679458662</v>
      </c>
      <c r="AN21" s="65">
        <v>12.34043748659472</v>
      </c>
      <c r="AO21" s="59">
        <v>2.2517881959797599</v>
      </c>
      <c r="AP21" s="69">
        <v>2.665905237197876</v>
      </c>
      <c r="AQ21" s="61">
        <v>3.1207301616668701</v>
      </c>
    </row>
    <row r="22" spans="1:43">
      <c r="A22" s="39" t="s">
        <v>28</v>
      </c>
      <c r="B22" s="40">
        <v>2.335044783408712</v>
      </c>
      <c r="C22" s="60">
        <v>1.1837859321755619</v>
      </c>
      <c r="D22" s="65">
        <v>3.1389816059370221</v>
      </c>
      <c r="E22" s="59">
        <v>1.4181898303882916</v>
      </c>
      <c r="F22" s="69">
        <v>0.80393683910369873</v>
      </c>
      <c r="G22" s="59">
        <v>1.8473255634307861</v>
      </c>
      <c r="H22" s="40">
        <v>9.8261411484750862</v>
      </c>
      <c r="I22" s="60">
        <v>2.6505838062941129</v>
      </c>
      <c r="J22" s="65">
        <v>21.467650651416449</v>
      </c>
      <c r="K22" s="59">
        <v>3.7704448335401706</v>
      </c>
      <c r="L22" s="69">
        <v>11.641509056091309</v>
      </c>
      <c r="M22" s="59">
        <v>4.6088881492614746</v>
      </c>
      <c r="N22" s="40">
        <v>8.8250413739482259</v>
      </c>
      <c r="O22" s="60">
        <v>2.3134595065291093</v>
      </c>
      <c r="P22" s="65">
        <v>14.48653206150748</v>
      </c>
      <c r="Q22" s="59">
        <v>3.3734037588596846</v>
      </c>
      <c r="R22" s="69">
        <v>5.6614909172058105</v>
      </c>
      <c r="S22" s="60">
        <v>4.0904703140258789</v>
      </c>
      <c r="T22" s="65">
        <v>42.154283013010911</v>
      </c>
      <c r="U22" s="59">
        <v>4.0249295685905206</v>
      </c>
      <c r="V22" s="65">
        <v>59.523483938930582</v>
      </c>
      <c r="W22" s="59">
        <v>4.6592435539952008</v>
      </c>
      <c r="X22" s="69">
        <v>17.36920166015625</v>
      </c>
      <c r="Y22" s="59">
        <v>6.1569967269897461</v>
      </c>
      <c r="Z22" s="69">
        <v>17.789247334974458</v>
      </c>
      <c r="AA22" s="60">
        <v>2.7047051865800538</v>
      </c>
      <c r="AB22" s="65">
        <v>26.997615941654342</v>
      </c>
      <c r="AC22" s="59">
        <v>4.052910996180664</v>
      </c>
      <c r="AD22" s="69">
        <v>9.2083683013916016</v>
      </c>
      <c r="AE22" s="59">
        <v>4.8725266456604004</v>
      </c>
      <c r="AF22" s="40">
        <v>16.061964367464789</v>
      </c>
      <c r="AG22" s="60">
        <v>2.9866162863655568</v>
      </c>
      <c r="AH22" s="65">
        <v>33.599434902341748</v>
      </c>
      <c r="AI22" s="59">
        <v>4.4704342473715695</v>
      </c>
      <c r="AJ22" s="69">
        <v>17.537469863891602</v>
      </c>
      <c r="AK22" s="59">
        <v>5.3763055801391602</v>
      </c>
      <c r="AL22" s="40">
        <v>30.086472847351679</v>
      </c>
      <c r="AM22" s="60">
        <v>3.6210825892974321</v>
      </c>
      <c r="AN22" s="65">
        <v>36.78052804750034</v>
      </c>
      <c r="AO22" s="59">
        <v>4.7881238477118835</v>
      </c>
      <c r="AP22" s="69">
        <v>6.6940550804138184</v>
      </c>
      <c r="AQ22" s="61">
        <v>6.0031967163085938</v>
      </c>
    </row>
    <row r="23" spans="1:43" ht="12.75" customHeight="1">
      <c r="A23" s="39" t="s">
        <v>464</v>
      </c>
      <c r="B23" s="40">
        <v>4.9026068254531632</v>
      </c>
      <c r="C23" s="60">
        <v>1.6251221817270176</v>
      </c>
      <c r="D23" s="65">
        <v>1.436515156990791</v>
      </c>
      <c r="E23" s="59">
        <v>0.88849310760011602</v>
      </c>
      <c r="F23" s="69">
        <v>-3.4660916328430176</v>
      </c>
      <c r="G23" s="59">
        <v>1.8521453142166138</v>
      </c>
      <c r="H23" s="40">
        <v>21.12909261343178</v>
      </c>
      <c r="I23" s="60">
        <v>3.8755519221552146</v>
      </c>
      <c r="J23" s="65">
        <v>23.973826151324719</v>
      </c>
      <c r="K23" s="59">
        <v>3.6749545868665598</v>
      </c>
      <c r="L23" s="69">
        <v>2.8447334766387939</v>
      </c>
      <c r="M23" s="59">
        <v>5.3408980369567871</v>
      </c>
      <c r="N23" s="40">
        <v>8.138966252291242</v>
      </c>
      <c r="O23" s="60">
        <v>2.6961319721318113</v>
      </c>
      <c r="P23" s="65">
        <v>5.9816949931523107</v>
      </c>
      <c r="Q23" s="59">
        <v>1.8295521072189926</v>
      </c>
      <c r="R23" s="69">
        <v>-2.157271146774292</v>
      </c>
      <c r="S23" s="60">
        <v>3.2582800388336182</v>
      </c>
      <c r="T23" s="65">
        <v>43.392912080070829</v>
      </c>
      <c r="U23" s="59">
        <v>4.5328222289776328</v>
      </c>
      <c r="V23" s="65">
        <v>58.431854484801207</v>
      </c>
      <c r="W23" s="59">
        <v>4.1596949850991258</v>
      </c>
      <c r="X23" s="69">
        <v>15.038942337036133</v>
      </c>
      <c r="Y23" s="59">
        <v>6.1521978378295898</v>
      </c>
      <c r="Z23" s="69">
        <v>9.188728962833002</v>
      </c>
      <c r="AA23" s="60">
        <v>2.9141402925902713</v>
      </c>
      <c r="AB23" s="65">
        <v>13.03926482497436</v>
      </c>
      <c r="AC23" s="59">
        <v>2.7493548864379576</v>
      </c>
      <c r="AD23" s="69">
        <v>3.8505358695983887</v>
      </c>
      <c r="AE23" s="59">
        <v>4.0063905715942383</v>
      </c>
      <c r="AF23" s="40">
        <v>0.93355638357548876</v>
      </c>
      <c r="AG23" s="60">
        <v>0.59316287530482215</v>
      </c>
      <c r="AH23" s="65">
        <v>8.5150902707372254</v>
      </c>
      <c r="AI23" s="59">
        <v>1.6048493549256597</v>
      </c>
      <c r="AJ23" s="69">
        <v>7.5815339088439941</v>
      </c>
      <c r="AK23" s="59">
        <v>1.7109599113464355</v>
      </c>
      <c r="AL23" s="40">
        <v>10.833761052271999</v>
      </c>
      <c r="AM23" s="60">
        <v>2.4580829109216769</v>
      </c>
      <c r="AN23" s="65">
        <v>19.020423565563402</v>
      </c>
      <c r="AO23" s="59">
        <v>3.3562271580879299</v>
      </c>
      <c r="AP23" s="69">
        <v>8.1866626739501953</v>
      </c>
      <c r="AQ23" s="61">
        <v>4.160099983215332</v>
      </c>
    </row>
    <row r="24" spans="1:43">
      <c r="A24" s="39" t="s">
        <v>29</v>
      </c>
      <c r="B24" s="40">
        <v>6.9058157920480827</v>
      </c>
      <c r="C24" s="60">
        <v>1.9679767801920705</v>
      </c>
      <c r="D24" s="65">
        <v>7.8621239665899294</v>
      </c>
      <c r="E24" s="59">
        <v>2.5102570198934195</v>
      </c>
      <c r="F24" s="69">
        <v>0.95630818605422974</v>
      </c>
      <c r="G24" s="59">
        <v>3.1897213459014893</v>
      </c>
      <c r="H24" s="40">
        <v>18.769152179330209</v>
      </c>
      <c r="I24" s="60">
        <v>3.3983201852543177</v>
      </c>
      <c r="J24" s="65">
        <v>24.363035854701931</v>
      </c>
      <c r="K24" s="59">
        <v>2.8524708623826296</v>
      </c>
      <c r="L24" s="69">
        <v>5.5938835144042969</v>
      </c>
      <c r="M24" s="59">
        <v>4.4367971420288086</v>
      </c>
      <c r="N24" s="40">
        <v>13.818373336689589</v>
      </c>
      <c r="O24" s="60">
        <v>2.2732035550034291</v>
      </c>
      <c r="P24" s="65">
        <v>21.237014398870318</v>
      </c>
      <c r="Q24" s="59">
        <v>3.5881581376854115</v>
      </c>
      <c r="R24" s="69">
        <v>7.4186410903930664</v>
      </c>
      <c r="S24" s="60">
        <v>4.247626781463623</v>
      </c>
      <c r="T24" s="65">
        <v>59.856371666689313</v>
      </c>
      <c r="U24" s="59">
        <v>4.5565792757042276</v>
      </c>
      <c r="V24" s="65">
        <v>68.095815817670484</v>
      </c>
      <c r="W24" s="59">
        <v>3.7446005160275355</v>
      </c>
      <c r="X24" s="69">
        <v>8.2394437789916992</v>
      </c>
      <c r="Y24" s="59">
        <v>5.897834300994873</v>
      </c>
      <c r="Z24" s="69">
        <v>9.8950684142389953</v>
      </c>
      <c r="AA24" s="60">
        <v>2.7679000248717576</v>
      </c>
      <c r="AB24" s="65">
        <v>17.416187450284561</v>
      </c>
      <c r="AC24" s="59">
        <v>3.3470803206170214</v>
      </c>
      <c r="AD24" s="69">
        <v>7.5211191177368164</v>
      </c>
      <c r="AE24" s="59">
        <v>4.3432955741882324</v>
      </c>
      <c r="AF24" s="40">
        <v>19.773293846120211</v>
      </c>
      <c r="AG24" s="60">
        <v>3.1041248347211456</v>
      </c>
      <c r="AH24" s="65">
        <v>27.866919728769101</v>
      </c>
      <c r="AI24" s="59">
        <v>3.4708381121191998</v>
      </c>
      <c r="AJ24" s="69">
        <v>8.0936260223388672</v>
      </c>
      <c r="AK24" s="59">
        <v>4.6564264297485352</v>
      </c>
      <c r="AL24" s="40">
        <v>37.546173370738892</v>
      </c>
      <c r="AM24" s="60">
        <v>3.5908541614456539</v>
      </c>
      <c r="AN24" s="65">
        <v>39.845815401015571</v>
      </c>
      <c r="AO24" s="59">
        <v>3.6648160287327443</v>
      </c>
      <c r="AP24" s="69">
        <v>2.2996420860290527</v>
      </c>
      <c r="AQ24" s="61">
        <v>5.1308002471923828</v>
      </c>
    </row>
    <row r="25" spans="1:43">
      <c r="A25" s="39" t="s">
        <v>30</v>
      </c>
      <c r="B25" s="40">
        <v>7.7812229344902129</v>
      </c>
      <c r="C25" s="60">
        <v>2.1108938947568259</v>
      </c>
      <c r="D25" s="65">
        <v>3.3638516163282</v>
      </c>
      <c r="E25" s="59">
        <v>1.4825323517228408</v>
      </c>
      <c r="F25" s="69">
        <v>-4.4173712730407715</v>
      </c>
      <c r="G25" s="59">
        <v>2.5794913768768311</v>
      </c>
      <c r="H25" s="40">
        <v>35.829781869645032</v>
      </c>
      <c r="I25" s="60">
        <v>3.7728593303671083</v>
      </c>
      <c r="J25" s="65">
        <v>13.00486936961998</v>
      </c>
      <c r="K25" s="59">
        <v>2.8204165736762663</v>
      </c>
      <c r="L25" s="69">
        <v>-22.824913024902344</v>
      </c>
      <c r="M25" s="59">
        <v>4.710543155670166</v>
      </c>
      <c r="N25" s="40">
        <v>6.2318861284129143</v>
      </c>
      <c r="O25" s="60">
        <v>1.9760790481193793</v>
      </c>
      <c r="P25" s="65">
        <v>7.2907761277930039</v>
      </c>
      <c r="Q25" s="59">
        <v>2.2332956195062916</v>
      </c>
      <c r="R25" s="69">
        <v>1.0588899850845337</v>
      </c>
      <c r="S25" s="60">
        <v>2.9820291996002197</v>
      </c>
      <c r="T25" s="65">
        <v>35.436840830079397</v>
      </c>
      <c r="U25" s="59">
        <v>3.6734407614035192</v>
      </c>
      <c r="V25" s="65">
        <v>27.229427956752389</v>
      </c>
      <c r="W25" s="59">
        <v>3.5725906301790964</v>
      </c>
      <c r="X25" s="69">
        <v>-8.2074127197265625</v>
      </c>
      <c r="Y25" s="59">
        <v>5.1242141723632813</v>
      </c>
      <c r="Z25" s="69">
        <v>6.0641819703062563</v>
      </c>
      <c r="AA25" s="60">
        <v>1.8580250783189278</v>
      </c>
      <c r="AB25" s="65">
        <v>10.183696329814641</v>
      </c>
      <c r="AC25" s="59">
        <v>2.6740372554427343</v>
      </c>
      <c r="AD25" s="69">
        <v>4.1195144653320313</v>
      </c>
      <c r="AE25" s="59">
        <v>3.2561836242675781</v>
      </c>
      <c r="AF25" s="40">
        <v>23.407108375223761</v>
      </c>
      <c r="AG25" s="60">
        <v>3.4102790803988605</v>
      </c>
      <c r="AH25" s="65">
        <v>14.31435722881022</v>
      </c>
      <c r="AI25" s="59">
        <v>2.9792357653784438</v>
      </c>
      <c r="AJ25" s="69">
        <v>-9.0927515029907227</v>
      </c>
      <c r="AK25" s="59">
        <v>4.5283384323120117</v>
      </c>
      <c r="AL25" s="40">
        <v>14.435383108328841</v>
      </c>
      <c r="AM25" s="60">
        <v>2.9646677184101602</v>
      </c>
      <c r="AN25" s="65">
        <v>23.739923790140391</v>
      </c>
      <c r="AO25" s="59">
        <v>3.419561340558396</v>
      </c>
      <c r="AP25" s="69">
        <v>9.3045406341552734</v>
      </c>
      <c r="AQ25" s="61">
        <v>4.5257768630981445</v>
      </c>
    </row>
    <row r="26" spans="1:43">
      <c r="A26" s="39" t="s">
        <v>32</v>
      </c>
      <c r="B26" s="40">
        <v>6.5420560747663554</v>
      </c>
      <c r="C26" s="60">
        <v>2.4972197295533642</v>
      </c>
      <c r="D26" s="65">
        <v>0</v>
      </c>
      <c r="E26" s="59">
        <v>0</v>
      </c>
      <c r="F26" s="69">
        <v>-6.5420560836791992</v>
      </c>
      <c r="G26" s="59">
        <v>2.4972198009490967</v>
      </c>
      <c r="H26" s="40">
        <v>27.10280373831775</v>
      </c>
      <c r="I26" s="60">
        <v>4.4663084351490498</v>
      </c>
      <c r="J26" s="65">
        <v>21.875</v>
      </c>
      <c r="K26" s="59">
        <v>3.9603857903521993</v>
      </c>
      <c r="L26" s="69">
        <v>-5.2278037071228027</v>
      </c>
      <c r="M26" s="59">
        <v>5.9693021774291992</v>
      </c>
      <c r="N26" s="40">
        <v>14.01869158878505</v>
      </c>
      <c r="O26" s="60">
        <v>3.5441667480453312</v>
      </c>
      <c r="P26" s="65">
        <v>10.30927835051547</v>
      </c>
      <c r="Q26" s="59">
        <v>2.9263467462156076</v>
      </c>
      <c r="R26" s="69">
        <v>-3.7094132900238037</v>
      </c>
      <c r="S26" s="60">
        <v>4.5961532592773438</v>
      </c>
      <c r="T26" s="65">
        <v>56.074766355140191</v>
      </c>
      <c r="U26" s="59">
        <v>4.9362249815208692</v>
      </c>
      <c r="V26" s="65">
        <v>65.979381443298976</v>
      </c>
      <c r="W26" s="59">
        <v>4.4093724227796409</v>
      </c>
      <c r="X26" s="69">
        <v>9.9046154022216797</v>
      </c>
      <c r="Y26" s="59">
        <v>6.6188278198242188</v>
      </c>
      <c r="Z26" s="69">
        <v>22.42990654205607</v>
      </c>
      <c r="AA26" s="60">
        <v>4.2270230145843541</v>
      </c>
      <c r="AB26" s="65">
        <v>26.80412371134021</v>
      </c>
      <c r="AC26" s="59">
        <v>4.0547894482907374</v>
      </c>
      <c r="AD26" s="69">
        <v>4.3742170333862305</v>
      </c>
      <c r="AE26" s="59">
        <v>5.8573918342590332</v>
      </c>
      <c r="AF26" s="40">
        <v>16.822429906542059</v>
      </c>
      <c r="AG26" s="60">
        <v>3.5271099907738215</v>
      </c>
      <c r="AH26" s="65">
        <v>29.896907216494849</v>
      </c>
      <c r="AI26" s="59">
        <v>4.6732698187907422</v>
      </c>
      <c r="AJ26" s="69">
        <v>13.074477195739746</v>
      </c>
      <c r="AK26" s="59">
        <v>5.8549084663391113</v>
      </c>
      <c r="AL26" s="40">
        <v>28.971962616822431</v>
      </c>
      <c r="AM26" s="60">
        <v>4.3861096812350659</v>
      </c>
      <c r="AN26" s="65">
        <v>38.144329896907223</v>
      </c>
      <c r="AO26" s="59">
        <v>4.8144173991801198</v>
      </c>
      <c r="AP26" s="69">
        <v>9.1723670959472656</v>
      </c>
      <c r="AQ26" s="61">
        <v>6.5128006935119629</v>
      </c>
    </row>
    <row r="27" spans="1:43">
      <c r="A27" s="39" t="s">
        <v>365</v>
      </c>
      <c r="B27" s="40">
        <v>1.373898982086099</v>
      </c>
      <c r="C27" s="60">
        <v>0.74623617001893905</v>
      </c>
      <c r="D27" s="65">
        <v>5.0688782790617744</v>
      </c>
      <c r="E27" s="59">
        <v>1.8603471173681299</v>
      </c>
      <c r="F27" s="69">
        <v>3.694979190826416</v>
      </c>
      <c r="G27" s="59">
        <v>2.0044350624084473</v>
      </c>
      <c r="H27" s="40">
        <v>5.0757706523982913</v>
      </c>
      <c r="I27" s="60">
        <v>1.9266946474276305</v>
      </c>
      <c r="J27" s="65">
        <v>9.197535056384325</v>
      </c>
      <c r="K27" s="59">
        <v>2.2991441825812919</v>
      </c>
      <c r="L27" s="69">
        <v>4.1217641830444336</v>
      </c>
      <c r="M27" s="59">
        <v>2.9997026920318604</v>
      </c>
      <c r="N27" s="40">
        <v>12.01592881084682</v>
      </c>
      <c r="O27" s="60">
        <v>2.6678020306183639</v>
      </c>
      <c r="P27" s="65">
        <v>14.20061574856615</v>
      </c>
      <c r="Q27" s="59">
        <v>2.833277862567575</v>
      </c>
      <c r="R27" s="69">
        <v>2.1846868991851807</v>
      </c>
      <c r="S27" s="60">
        <v>3.8916103839874268</v>
      </c>
      <c r="T27" s="65">
        <v>56.761446977818231</v>
      </c>
      <c r="U27" s="59">
        <v>6.8415699140686614</v>
      </c>
      <c r="V27" s="65">
        <v>46.879075504477832</v>
      </c>
      <c r="W27" s="59">
        <v>3.745507529653378</v>
      </c>
      <c r="X27" s="69">
        <v>-9.8823719024658203</v>
      </c>
      <c r="Y27" s="59">
        <v>7.7997374534606934</v>
      </c>
      <c r="Z27" s="69">
        <v>21.900460305390212</v>
      </c>
      <c r="AA27" s="60">
        <v>4.6305855760884729</v>
      </c>
      <c r="AB27" s="65">
        <v>25.09278379748395</v>
      </c>
      <c r="AC27" s="59">
        <v>3.5852663817243724</v>
      </c>
      <c r="AD27" s="69">
        <v>3.1923234462738037</v>
      </c>
      <c r="AE27" s="59">
        <v>5.8563179969787598</v>
      </c>
      <c r="AF27" s="40">
        <v>20.904479879003109</v>
      </c>
      <c r="AG27" s="60">
        <v>4.5777297140074467</v>
      </c>
      <c r="AH27" s="65">
        <v>24.69547649573089</v>
      </c>
      <c r="AI27" s="59">
        <v>3.1350442283857878</v>
      </c>
      <c r="AJ27" s="69">
        <v>3.7909965515136719</v>
      </c>
      <c r="AK27" s="59">
        <v>5.5483431816101074</v>
      </c>
      <c r="AL27" s="40">
        <v>42.007956052979019</v>
      </c>
      <c r="AM27" s="60">
        <v>5.6838654700981692</v>
      </c>
      <c r="AN27" s="65">
        <v>50.731555003568523</v>
      </c>
      <c r="AO27" s="59">
        <v>3.7427486706124129</v>
      </c>
      <c r="AP27" s="69">
        <v>8.7235984802246094</v>
      </c>
      <c r="AQ27" s="61">
        <v>6.8054752349853516</v>
      </c>
    </row>
    <row r="28" spans="1:43">
      <c r="A28" s="39" t="s">
        <v>33</v>
      </c>
      <c r="B28" s="40">
        <v>3.9446453945191018</v>
      </c>
      <c r="C28" s="60">
        <v>1.5181150617783206</v>
      </c>
      <c r="D28" s="65">
        <v>3.623300964617246</v>
      </c>
      <c r="E28" s="59">
        <v>1.637398687187662</v>
      </c>
      <c r="F28" s="69">
        <v>-0.32134443521499634</v>
      </c>
      <c r="G28" s="59">
        <v>2.2328789234161377</v>
      </c>
      <c r="H28" s="40">
        <v>32.816860116140099</v>
      </c>
      <c r="I28" s="60">
        <v>4.708536375712197</v>
      </c>
      <c r="J28" s="65">
        <v>24.355374931167191</v>
      </c>
      <c r="K28" s="59">
        <v>3.5283116341988645</v>
      </c>
      <c r="L28" s="69">
        <v>-8.4614849090576172</v>
      </c>
      <c r="M28" s="59">
        <v>5.8838167190551758</v>
      </c>
      <c r="N28" s="40">
        <v>57.655192987375301</v>
      </c>
      <c r="O28" s="60">
        <v>4.2039268426617298</v>
      </c>
      <c r="P28" s="65">
        <v>49.074232485322582</v>
      </c>
      <c r="Q28" s="59">
        <v>3.9292911750647677</v>
      </c>
      <c r="R28" s="69">
        <v>-8.5809602737426758</v>
      </c>
      <c r="S28" s="60">
        <v>5.7543315887451172</v>
      </c>
      <c r="T28" s="65">
        <v>56.576918280868263</v>
      </c>
      <c r="U28" s="59">
        <v>4.4491097005301237</v>
      </c>
      <c r="V28" s="65">
        <v>65.620322659090036</v>
      </c>
      <c r="W28" s="59">
        <v>3.6084123756514583</v>
      </c>
      <c r="X28" s="69">
        <v>9.0434045791625977</v>
      </c>
      <c r="Y28" s="59">
        <v>5.728456974029541</v>
      </c>
      <c r="Z28" s="69">
        <v>5.1614651735186063</v>
      </c>
      <c r="AA28" s="60">
        <v>1.5552940627512768</v>
      </c>
      <c r="AB28" s="65">
        <v>9.5288188496281627</v>
      </c>
      <c r="AC28" s="59">
        <v>2.6214894411778551</v>
      </c>
      <c r="AD28" s="69">
        <v>4.3673534393310547</v>
      </c>
      <c r="AE28" s="59">
        <v>3.0481381416320801</v>
      </c>
      <c r="AF28" s="40">
        <v>51.739880429960493</v>
      </c>
      <c r="AG28" s="60">
        <v>4.7175640657710565</v>
      </c>
      <c r="AH28" s="65">
        <v>44.669556944027669</v>
      </c>
      <c r="AI28" s="59">
        <v>4.128942800279666</v>
      </c>
      <c r="AJ28" s="69">
        <v>-7.0703234672546387</v>
      </c>
      <c r="AK28" s="59">
        <v>6.269256591796875</v>
      </c>
      <c r="AL28" s="40">
        <v>73.268249835418601</v>
      </c>
      <c r="AM28" s="60">
        <v>4.2883870358735834</v>
      </c>
      <c r="AN28" s="65">
        <v>67.363638898618333</v>
      </c>
      <c r="AO28" s="59">
        <v>3.9348094536529445</v>
      </c>
      <c r="AP28" s="69">
        <v>-5.9046111106872559</v>
      </c>
      <c r="AQ28" s="61">
        <v>5.8200507164001465</v>
      </c>
    </row>
    <row r="29" spans="1:43">
      <c r="A29" s="39" t="s">
        <v>34</v>
      </c>
      <c r="B29" s="40">
        <v>11.38794511357316</v>
      </c>
      <c r="C29" s="60">
        <v>2.3343071190552109</v>
      </c>
      <c r="D29" s="65">
        <v>21.06086913613424</v>
      </c>
      <c r="E29" s="59">
        <v>2.9868712992596591</v>
      </c>
      <c r="F29" s="69">
        <v>9.6729240417480469</v>
      </c>
      <c r="G29" s="59">
        <v>3.7908296585083008</v>
      </c>
      <c r="H29" s="40">
        <v>43.114911808523971</v>
      </c>
      <c r="I29" s="60">
        <v>4.7907426573050769</v>
      </c>
      <c r="J29" s="65">
        <v>61.059747970344688</v>
      </c>
      <c r="K29" s="59">
        <v>4.5241511567063926</v>
      </c>
      <c r="L29" s="69">
        <v>17.944835662841797</v>
      </c>
      <c r="M29" s="59">
        <v>6.5893216133117676</v>
      </c>
      <c r="N29" s="40">
        <v>35.047015355049957</v>
      </c>
      <c r="O29" s="60">
        <v>4.3086711656308454</v>
      </c>
      <c r="P29" s="65">
        <v>54.441736135526831</v>
      </c>
      <c r="Q29" s="59">
        <v>3.7658592114896376</v>
      </c>
      <c r="R29" s="69">
        <v>19.394720077514648</v>
      </c>
      <c r="S29" s="60">
        <v>5.7224421501159668</v>
      </c>
      <c r="T29" s="65">
        <v>78.219201989366937</v>
      </c>
      <c r="U29" s="59">
        <v>3.515071386285276</v>
      </c>
      <c r="V29" s="65">
        <v>81.756266922388591</v>
      </c>
      <c r="W29" s="59">
        <v>3.2549310821473072</v>
      </c>
      <c r="X29" s="69">
        <v>3.5370650291442871</v>
      </c>
      <c r="Y29" s="59">
        <v>4.7906475067138672</v>
      </c>
      <c r="Z29" s="69">
        <v>15.340492063862939</v>
      </c>
      <c r="AA29" s="60">
        <v>3.0631295020895766</v>
      </c>
      <c r="AB29" s="65">
        <v>33.395773247072377</v>
      </c>
      <c r="AC29" s="59">
        <v>3.5636907227723791</v>
      </c>
      <c r="AD29" s="69">
        <v>18.055280685424805</v>
      </c>
      <c r="AE29" s="59">
        <v>4.6992182731628418</v>
      </c>
      <c r="AF29" s="40">
        <v>29.83815937415434</v>
      </c>
      <c r="AG29" s="60">
        <v>3.9682766209623965</v>
      </c>
      <c r="AH29" s="65">
        <v>33.695163598688957</v>
      </c>
      <c r="AI29" s="59">
        <v>3.3931615483703728</v>
      </c>
      <c r="AJ29" s="69">
        <v>3.8570041656494141</v>
      </c>
      <c r="AK29" s="59">
        <v>5.221184253692627</v>
      </c>
      <c r="AL29" s="40">
        <v>26.338086421846839</v>
      </c>
      <c r="AM29" s="60">
        <v>3.9358794356664992</v>
      </c>
      <c r="AN29" s="65">
        <v>40.085081771735346</v>
      </c>
      <c r="AO29" s="59">
        <v>3.809491735268431</v>
      </c>
      <c r="AP29" s="69">
        <v>13.746994972229004</v>
      </c>
      <c r="AQ29" s="61">
        <v>5.4775338172912598</v>
      </c>
    </row>
    <row r="30" spans="1:43">
      <c r="A30" s="39" t="s">
        <v>36</v>
      </c>
      <c r="B30" s="40">
        <v>31.22675892616332</v>
      </c>
      <c r="C30" s="60">
        <v>4.7255972953957341</v>
      </c>
      <c r="D30" s="65">
        <v>27.290790543554181</v>
      </c>
      <c r="E30" s="59">
        <v>4.1268580864458047</v>
      </c>
      <c r="F30" s="69">
        <v>-3.9359683990478516</v>
      </c>
      <c r="G30" s="59">
        <v>6.2739324569702148</v>
      </c>
      <c r="H30" s="40">
        <v>17.549726764499269</v>
      </c>
      <c r="I30" s="60">
        <v>4.1049557905044667</v>
      </c>
      <c r="J30" s="65">
        <v>43.103133525587083</v>
      </c>
      <c r="K30" s="59">
        <v>4.6109188667131367</v>
      </c>
      <c r="L30" s="69">
        <v>25.553407669067383</v>
      </c>
      <c r="M30" s="59">
        <v>6.1734299659729004</v>
      </c>
      <c r="N30" s="40">
        <v>36.325232327944377</v>
      </c>
      <c r="O30" s="60">
        <v>4.4197831391387892</v>
      </c>
      <c r="P30" s="65">
        <v>48.634786679854322</v>
      </c>
      <c r="Q30" s="59">
        <v>4.5878468981123826</v>
      </c>
      <c r="R30" s="69">
        <v>12.309554100036621</v>
      </c>
      <c r="S30" s="60">
        <v>6.3704648017883301</v>
      </c>
      <c r="T30" s="65">
        <v>67.310809326352611</v>
      </c>
      <c r="U30" s="59">
        <v>4.6881330467466418</v>
      </c>
      <c r="V30" s="65">
        <v>67.39363847661545</v>
      </c>
      <c r="W30" s="59">
        <v>4.3563193548530714</v>
      </c>
      <c r="X30" s="69">
        <v>8.2829147577285767E-2</v>
      </c>
      <c r="Y30" s="59">
        <v>6.399695873260498</v>
      </c>
      <c r="Z30" s="69">
        <v>3.6136595353239409</v>
      </c>
      <c r="AA30" s="60">
        <v>1.9832139949011423</v>
      </c>
      <c r="AB30" s="65">
        <v>21.9228314736181</v>
      </c>
      <c r="AC30" s="59">
        <v>3.9034829778989719</v>
      </c>
      <c r="AD30" s="69">
        <v>18.309171676635742</v>
      </c>
      <c r="AE30" s="59">
        <v>4.378392219543457</v>
      </c>
      <c r="AF30" s="40">
        <v>17.966536280595811</v>
      </c>
      <c r="AG30" s="60">
        <v>4.2815930140290774</v>
      </c>
      <c r="AH30" s="65">
        <v>21.854844812824091</v>
      </c>
      <c r="AI30" s="59">
        <v>4.3005653254041851</v>
      </c>
      <c r="AJ30" s="69">
        <v>3.8883085250854492</v>
      </c>
      <c r="AK30" s="59">
        <v>6.0685172080993652</v>
      </c>
      <c r="AL30" s="40">
        <v>40.869631989694049</v>
      </c>
      <c r="AM30" s="60">
        <v>4.1380076763549614</v>
      </c>
      <c r="AN30" s="65">
        <v>56.298892501057892</v>
      </c>
      <c r="AO30" s="59">
        <v>4.7719121528850925</v>
      </c>
      <c r="AP30" s="69">
        <v>15.42926025390625</v>
      </c>
      <c r="AQ30" s="61">
        <v>6.3161897659301758</v>
      </c>
    </row>
    <row r="31" spans="1:43">
      <c r="A31" s="39" t="s">
        <v>37</v>
      </c>
      <c r="B31" s="40">
        <v>1.968340864726805</v>
      </c>
      <c r="C31" s="60">
        <v>1.1694107159978091</v>
      </c>
      <c r="D31" s="65">
        <v>0</v>
      </c>
      <c r="E31" s="59">
        <v>0</v>
      </c>
      <c r="F31" s="69">
        <v>-1.9683408737182617</v>
      </c>
      <c r="G31" s="59">
        <v>1.1694107055664063</v>
      </c>
      <c r="H31" s="40">
        <v>20.61307872476959</v>
      </c>
      <c r="I31" s="60">
        <v>5.9970351808968418</v>
      </c>
      <c r="J31" s="65">
        <v>29.9537352802779</v>
      </c>
      <c r="K31" s="59">
        <v>7.9891174483317808</v>
      </c>
      <c r="L31" s="69">
        <v>9.3406562805175781</v>
      </c>
      <c r="M31" s="59">
        <v>9.9895162582397461</v>
      </c>
      <c r="N31" s="40">
        <v>9.6495414825863541</v>
      </c>
      <c r="O31" s="60">
        <v>3.5893586742045755</v>
      </c>
      <c r="P31" s="65">
        <v>4.2817934685138024</v>
      </c>
      <c r="Q31" s="59">
        <v>1.6955468474752327</v>
      </c>
      <c r="R31" s="69">
        <v>-5.3677477836608887</v>
      </c>
      <c r="S31" s="60">
        <v>3.969681978225708</v>
      </c>
      <c r="T31" s="65">
        <v>26.156431483629081</v>
      </c>
      <c r="U31" s="59">
        <v>5.6078531704136889</v>
      </c>
      <c r="V31" s="65">
        <v>21.42445578019262</v>
      </c>
      <c r="W31" s="59">
        <v>7.6523186177568583</v>
      </c>
      <c r="X31" s="69">
        <v>-4.7319755554199219</v>
      </c>
      <c r="Y31" s="59">
        <v>9.4871492385864258</v>
      </c>
      <c r="Z31" s="69">
        <v>10.933049394006551</v>
      </c>
      <c r="AA31" s="60">
        <v>3.2389040666649032</v>
      </c>
      <c r="AB31" s="65">
        <v>5.1623971448813792</v>
      </c>
      <c r="AC31" s="59">
        <v>2.5106966920616753</v>
      </c>
      <c r="AD31" s="69">
        <v>-5.7706522941589355</v>
      </c>
      <c r="AE31" s="59">
        <v>4.098060131072998</v>
      </c>
      <c r="AF31" s="40">
        <v>8.5709019247005163</v>
      </c>
      <c r="AG31" s="60">
        <v>2.1356867339454504</v>
      </c>
      <c r="AH31" s="65">
        <v>13.599917705161699</v>
      </c>
      <c r="AI31" s="59">
        <v>6.7379084904661442</v>
      </c>
      <c r="AJ31" s="69">
        <v>5.0290160179138184</v>
      </c>
      <c r="AK31" s="59">
        <v>7.0682792663574219</v>
      </c>
      <c r="AL31" s="40">
        <v>13.94337383754241</v>
      </c>
      <c r="AM31" s="60">
        <v>3.2058100519468624</v>
      </c>
      <c r="AN31" s="65">
        <v>6.8924856662736333</v>
      </c>
      <c r="AO31" s="59">
        <v>2.8009726714615661</v>
      </c>
      <c r="AP31" s="69">
        <v>-7.0508880615234375</v>
      </c>
      <c r="AQ31" s="61">
        <v>4.2570724487304688</v>
      </c>
    </row>
    <row r="32" spans="1:43">
      <c r="A32" s="39" t="s">
        <v>40</v>
      </c>
      <c r="B32" s="40">
        <v>22.45427951440038</v>
      </c>
      <c r="C32" s="60">
        <v>3.5185980902058618</v>
      </c>
      <c r="D32" s="65">
        <v>18.231803166297212</v>
      </c>
      <c r="E32" s="59">
        <v>3.2750034483486949</v>
      </c>
      <c r="F32" s="69">
        <v>-4.2224764823913574</v>
      </c>
      <c r="G32" s="59">
        <v>4.8068885803222656</v>
      </c>
      <c r="H32" s="40">
        <v>36.901538815116808</v>
      </c>
      <c r="I32" s="60">
        <v>3.8785780627673456</v>
      </c>
      <c r="J32" s="65">
        <v>38.981108310869189</v>
      </c>
      <c r="K32" s="59">
        <v>4.3292909071311181</v>
      </c>
      <c r="L32" s="69">
        <v>2.0795695781707764</v>
      </c>
      <c r="M32" s="59">
        <v>5.8125834465026855</v>
      </c>
      <c r="N32" s="40">
        <v>46.590079166904033</v>
      </c>
      <c r="O32" s="60">
        <v>3.9671856376244627</v>
      </c>
      <c r="P32" s="65">
        <v>45.197544446012053</v>
      </c>
      <c r="Q32" s="59">
        <v>3.9248114569685777</v>
      </c>
      <c r="R32" s="69">
        <v>-1.3925347328186035</v>
      </c>
      <c r="S32" s="60">
        <v>5.5805649757385254</v>
      </c>
      <c r="T32" s="65">
        <v>41.339720794062302</v>
      </c>
      <c r="U32" s="59">
        <v>4.1398588422754132</v>
      </c>
      <c r="V32" s="65">
        <v>35.944125320275582</v>
      </c>
      <c r="W32" s="59">
        <v>4.0421683015330654</v>
      </c>
      <c r="X32" s="69">
        <v>-5.3955955505371094</v>
      </c>
      <c r="Y32" s="59">
        <v>5.7859792709350586</v>
      </c>
      <c r="Z32" s="69">
        <v>13.006202147750409</v>
      </c>
      <c r="AA32" s="60">
        <v>2.788885075323071</v>
      </c>
      <c r="AB32" s="65">
        <v>16.152847372869761</v>
      </c>
      <c r="AC32" s="59">
        <v>2.7902586348914067</v>
      </c>
      <c r="AD32" s="69">
        <v>3.1466453075408936</v>
      </c>
      <c r="AE32" s="59">
        <v>3.9450504779815674</v>
      </c>
      <c r="AF32" s="40">
        <v>37.218299412563368</v>
      </c>
      <c r="AG32" s="60">
        <v>3.7705551416941474</v>
      </c>
      <c r="AH32" s="65">
        <v>44.401742425168891</v>
      </c>
      <c r="AI32" s="59">
        <v>3.7597134505634169</v>
      </c>
      <c r="AJ32" s="69">
        <v>7.1834430694580078</v>
      </c>
      <c r="AK32" s="59">
        <v>5.324709415435791</v>
      </c>
      <c r="AL32" s="40">
        <v>47.548549000742952</v>
      </c>
      <c r="AM32" s="60">
        <v>3.9277863482450437</v>
      </c>
      <c r="AN32" s="65">
        <v>50.648128644429072</v>
      </c>
      <c r="AO32" s="59">
        <v>3.9135430505133524</v>
      </c>
      <c r="AP32" s="69">
        <v>3.0995795726776123</v>
      </c>
      <c r="AQ32" s="61">
        <v>5.5446662902832031</v>
      </c>
    </row>
    <row r="33" spans="1:43">
      <c r="A33" s="39" t="s">
        <v>41</v>
      </c>
      <c r="B33" s="40">
        <v>5.1053588169884421</v>
      </c>
      <c r="C33" s="60">
        <v>2.7932441339186496</v>
      </c>
      <c r="D33" s="65">
        <v>1.612903225806452</v>
      </c>
      <c r="E33" s="59">
        <v>1.1404128615200246</v>
      </c>
      <c r="F33" s="69">
        <v>-3.4924554824829102</v>
      </c>
      <c r="G33" s="59">
        <v>3.0170772075653076</v>
      </c>
      <c r="H33" s="40">
        <v>19.358247313414662</v>
      </c>
      <c r="I33" s="60">
        <v>8.0018519176000549</v>
      </c>
      <c r="J33" s="65">
        <v>18.548387096774189</v>
      </c>
      <c r="K33" s="59">
        <v>3.6656276426161321</v>
      </c>
      <c r="L33" s="69">
        <v>-0.8098602294921875</v>
      </c>
      <c r="M33" s="59">
        <v>8.8015031814575195</v>
      </c>
      <c r="N33" s="40">
        <v>12.05121528601817</v>
      </c>
      <c r="O33" s="60">
        <v>6.8021089086026993</v>
      </c>
      <c r="P33" s="65">
        <v>4.032258064516129</v>
      </c>
      <c r="Q33" s="59">
        <v>1.8033444564774621</v>
      </c>
      <c r="R33" s="69">
        <v>-8.0189571380615234</v>
      </c>
      <c r="S33" s="60">
        <v>7.0370969772338867</v>
      </c>
      <c r="T33" s="65">
        <v>20.77270040923462</v>
      </c>
      <c r="U33" s="59">
        <v>6.6393317417664299</v>
      </c>
      <c r="V33" s="65">
        <v>25</v>
      </c>
      <c r="W33" s="59">
        <v>3.831179179673097</v>
      </c>
      <c r="X33" s="69">
        <v>4.227299690246582</v>
      </c>
      <c r="Y33" s="59">
        <v>7.6654195785522461</v>
      </c>
      <c r="Z33" s="69">
        <v>4.7423701592470824</v>
      </c>
      <c r="AA33" s="60">
        <v>2.6494914734058264</v>
      </c>
      <c r="AB33" s="65">
        <v>5.6451612903225801</v>
      </c>
      <c r="AC33" s="59">
        <v>2.056870757050929</v>
      </c>
      <c r="AD33" s="69">
        <v>0.90279114246368408</v>
      </c>
      <c r="AE33" s="59">
        <v>3.354179859161377</v>
      </c>
      <c r="AF33" s="40">
        <v>13.55357189274503</v>
      </c>
      <c r="AG33" s="60">
        <v>3.7181517586858499</v>
      </c>
      <c r="AH33" s="65">
        <v>13.70967741935484</v>
      </c>
      <c r="AI33" s="59">
        <v>3.3252792313413413</v>
      </c>
      <c r="AJ33" s="69">
        <v>0.15610553324222565</v>
      </c>
      <c r="AK33" s="59">
        <v>4.9881997108459473</v>
      </c>
      <c r="AL33" s="40">
        <v>17.548782089759062</v>
      </c>
      <c r="AM33" s="60">
        <v>6.7735343352101109</v>
      </c>
      <c r="AN33" s="65">
        <v>10.483870967741939</v>
      </c>
      <c r="AO33" s="59">
        <v>2.8530977394144332</v>
      </c>
      <c r="AP33" s="69">
        <v>-7.064910888671875</v>
      </c>
      <c r="AQ33" s="61">
        <v>7.3498935699462891</v>
      </c>
    </row>
    <row r="34" spans="1:43">
      <c r="A34" s="39" t="s">
        <v>42</v>
      </c>
      <c r="B34" s="40">
        <v>5.0767305370380784</v>
      </c>
      <c r="C34" s="60">
        <v>2.4614726798368496</v>
      </c>
      <c r="D34" s="65">
        <v>0.8707820793190133</v>
      </c>
      <c r="E34" s="59">
        <v>0.62369682067107712</v>
      </c>
      <c r="F34" s="69">
        <v>-4.2059483528137207</v>
      </c>
      <c r="G34" s="59">
        <v>2.5392608642578125</v>
      </c>
      <c r="H34" s="40">
        <v>34.348122443720662</v>
      </c>
      <c r="I34" s="60">
        <v>5.2327100101035118</v>
      </c>
      <c r="J34" s="65">
        <v>36.513090253024188</v>
      </c>
      <c r="K34" s="59">
        <v>5.381365269470491</v>
      </c>
      <c r="L34" s="69">
        <v>2.1649677753448486</v>
      </c>
      <c r="M34" s="59">
        <v>7.5060205459594727</v>
      </c>
      <c r="N34" s="40">
        <v>3.405931902221242</v>
      </c>
      <c r="O34" s="60">
        <v>1.8175985170308184</v>
      </c>
      <c r="P34" s="65">
        <v>4.3826886997163594</v>
      </c>
      <c r="Q34" s="59">
        <v>1.6219897283190092</v>
      </c>
      <c r="R34" s="69">
        <v>0.97675681114196777</v>
      </c>
      <c r="S34" s="60">
        <v>2.4360859394073486</v>
      </c>
      <c r="T34" s="65">
        <v>38.275583044855154</v>
      </c>
      <c r="U34" s="59">
        <v>4.8776003227045033</v>
      </c>
      <c r="V34" s="65">
        <v>51.12509482052667</v>
      </c>
      <c r="W34" s="59">
        <v>6.1566852150786033</v>
      </c>
      <c r="X34" s="69">
        <v>12.849512100219727</v>
      </c>
      <c r="Y34" s="59">
        <v>7.8546648025512695</v>
      </c>
      <c r="Z34" s="69">
        <v>7.6709063032090503</v>
      </c>
      <c r="AA34" s="60">
        <v>2.2312548810150346</v>
      </c>
      <c r="AB34" s="65">
        <v>29.421112938973391</v>
      </c>
      <c r="AC34" s="59">
        <v>5.9499881697530519</v>
      </c>
      <c r="AD34" s="69">
        <v>21.750205993652344</v>
      </c>
      <c r="AE34" s="59">
        <v>6.3545932769775391</v>
      </c>
      <c r="AF34" s="40">
        <v>11.3444722128725</v>
      </c>
      <c r="AG34" s="60">
        <v>3.4415377817125243</v>
      </c>
      <c r="AH34" s="65">
        <v>21.79496307852051</v>
      </c>
      <c r="AI34" s="59">
        <v>5.8383511728124704</v>
      </c>
      <c r="AJ34" s="69">
        <v>10.450490951538086</v>
      </c>
      <c r="AK34" s="59">
        <v>6.7772064208984375</v>
      </c>
      <c r="AL34" s="40">
        <v>15.718561589447679</v>
      </c>
      <c r="AM34" s="60">
        <v>2.837728150556774</v>
      </c>
      <c r="AN34" s="65">
        <v>19.997863967364861</v>
      </c>
      <c r="AO34" s="59">
        <v>3.4488053918280279</v>
      </c>
      <c r="AP34" s="69">
        <v>4.2793025970458984</v>
      </c>
      <c r="AQ34" s="61">
        <v>4.4662017822265625</v>
      </c>
    </row>
    <row r="35" spans="1:43">
      <c r="A35" s="39" t="s">
        <v>43</v>
      </c>
      <c r="B35" s="40">
        <v>0.46445603880536468</v>
      </c>
      <c r="C35" s="60">
        <v>0.463532683353096</v>
      </c>
      <c r="D35" s="65">
        <v>0.28272806881917067</v>
      </c>
      <c r="E35" s="59">
        <v>0.28376052199574014</v>
      </c>
      <c r="F35" s="69">
        <v>-0.18172797560691833</v>
      </c>
      <c r="G35" s="59">
        <v>0.54349112510681152</v>
      </c>
      <c r="H35" s="40">
        <v>24.042677050869742</v>
      </c>
      <c r="I35" s="60">
        <v>3.4443253302712966</v>
      </c>
      <c r="J35" s="65">
        <v>30.32498016880686</v>
      </c>
      <c r="K35" s="59">
        <v>4.4054115740701221</v>
      </c>
      <c r="L35" s="69">
        <v>6.2823033332824707</v>
      </c>
      <c r="M35" s="59">
        <v>5.5920505523681641</v>
      </c>
      <c r="N35" s="40">
        <v>20.1347981591509</v>
      </c>
      <c r="O35" s="60">
        <v>7.3341725711998444</v>
      </c>
      <c r="P35" s="65">
        <v>8.5181758966740091</v>
      </c>
      <c r="Q35" s="59">
        <v>2.3680588792381596</v>
      </c>
      <c r="R35" s="69">
        <v>-11.616621971130371</v>
      </c>
      <c r="S35" s="60">
        <v>7.706995964050293</v>
      </c>
      <c r="T35" s="65">
        <v>44.864829705068779</v>
      </c>
      <c r="U35" s="59">
        <v>4.799126630760477</v>
      </c>
      <c r="V35" s="65">
        <v>61.915310802107612</v>
      </c>
      <c r="W35" s="59">
        <v>4.6995834944119537</v>
      </c>
      <c r="X35" s="69">
        <v>17.050481796264648</v>
      </c>
      <c r="Y35" s="59">
        <v>6.7169709205627441</v>
      </c>
      <c r="Z35" s="69">
        <v>15.144289956732599</v>
      </c>
      <c r="AA35" s="60">
        <v>4.3030606834948868</v>
      </c>
      <c r="AB35" s="65">
        <v>19.38789944869508</v>
      </c>
      <c r="AC35" s="59">
        <v>4.0547325752643895</v>
      </c>
      <c r="AD35" s="69">
        <v>4.2436094284057617</v>
      </c>
      <c r="AE35" s="59">
        <v>5.9124603271484375</v>
      </c>
      <c r="AF35" s="40">
        <v>5.506175246015145</v>
      </c>
      <c r="AG35" s="60">
        <v>2.1365546389726502</v>
      </c>
      <c r="AH35" s="65">
        <v>2.2081889429366521</v>
      </c>
      <c r="AI35" s="59">
        <v>1.3509028272338821</v>
      </c>
      <c r="AJ35" s="69">
        <v>-3.2979862689971924</v>
      </c>
      <c r="AK35" s="59">
        <v>2.527806282043457</v>
      </c>
      <c r="AL35" s="40">
        <v>18.690608685231862</v>
      </c>
      <c r="AM35" s="60">
        <v>5.5429266414582852</v>
      </c>
      <c r="AN35" s="65">
        <v>13.654234946962969</v>
      </c>
      <c r="AO35" s="59">
        <v>3.0852554648499768</v>
      </c>
      <c r="AP35" s="69">
        <v>-5.0363736152648926</v>
      </c>
      <c r="AQ35" s="61">
        <v>6.343724250793457</v>
      </c>
    </row>
    <row r="36" spans="1:43">
      <c r="A36" s="39" t="s">
        <v>44</v>
      </c>
      <c r="B36" s="40">
        <v>23.070101576349579</v>
      </c>
      <c r="C36" s="60">
        <v>3.0682573484885634</v>
      </c>
      <c r="D36" s="65">
        <v>9.8443852006156867</v>
      </c>
      <c r="E36" s="59">
        <v>2.1413263288176188</v>
      </c>
      <c r="F36" s="69">
        <v>-13.225716590881348</v>
      </c>
      <c r="G36" s="59">
        <v>3.7415881156921387</v>
      </c>
      <c r="H36" s="40">
        <v>64.241599990210773</v>
      </c>
      <c r="I36" s="60">
        <v>3.8663226701109759</v>
      </c>
      <c r="J36" s="65">
        <v>57.82441821669714</v>
      </c>
      <c r="K36" s="59">
        <v>3.7382279709597159</v>
      </c>
      <c r="L36" s="69">
        <v>-6.4171819686889648</v>
      </c>
      <c r="M36" s="59">
        <v>5.3779921531677246</v>
      </c>
      <c r="N36" s="40">
        <v>81.772702496544895</v>
      </c>
      <c r="O36" s="60">
        <v>3.6393887020383668</v>
      </c>
      <c r="P36" s="65">
        <v>58.14392021745762</v>
      </c>
      <c r="Q36" s="59">
        <v>3.2100895935626821</v>
      </c>
      <c r="R36" s="69">
        <v>-23.628782272338867</v>
      </c>
      <c r="S36" s="60">
        <v>4.852816104888916</v>
      </c>
      <c r="T36" s="65">
        <v>41.068733222952062</v>
      </c>
      <c r="U36" s="59">
        <v>4.3037039152986711</v>
      </c>
      <c r="V36" s="65">
        <v>35.742864375268539</v>
      </c>
      <c r="W36" s="59">
        <v>3.7520011134842761</v>
      </c>
      <c r="X36" s="69">
        <v>-5.325869083404541</v>
      </c>
      <c r="Y36" s="59">
        <v>5.7095866203308105</v>
      </c>
      <c r="Z36" s="69">
        <v>12.271917751571809</v>
      </c>
      <c r="AA36" s="60">
        <v>2.7530984667907163</v>
      </c>
      <c r="AB36" s="65">
        <v>16.214616605099579</v>
      </c>
      <c r="AC36" s="59">
        <v>2.5534056252648547</v>
      </c>
      <c r="AD36" s="69">
        <v>3.9426989555358887</v>
      </c>
      <c r="AE36" s="59">
        <v>3.7549209594726563</v>
      </c>
      <c r="AF36" s="40">
        <v>54.056576560013127</v>
      </c>
      <c r="AG36" s="60">
        <v>4.2671188881821829</v>
      </c>
      <c r="AH36" s="65">
        <v>54.707296419116211</v>
      </c>
      <c r="AI36" s="59">
        <v>3.5935901439554607</v>
      </c>
      <c r="AJ36" s="69">
        <v>0.65071988105773926</v>
      </c>
      <c r="AK36" s="59">
        <v>5.5787267684936523</v>
      </c>
      <c r="AL36" s="40">
        <v>71.35610745546623</v>
      </c>
      <c r="AM36" s="60">
        <v>4.2528605615202286</v>
      </c>
      <c r="AN36" s="65">
        <v>68.187799809413619</v>
      </c>
      <c r="AO36" s="59">
        <v>3.4362278454108162</v>
      </c>
      <c r="AP36" s="69">
        <v>-3.1683075428009033</v>
      </c>
      <c r="AQ36" s="61">
        <v>5.4675850868225098</v>
      </c>
    </row>
    <row r="37" spans="1:43">
      <c r="A37" s="39" t="s">
        <v>45</v>
      </c>
      <c r="B37" s="40">
        <v>7.5568450773316167</v>
      </c>
      <c r="C37" s="60">
        <v>2.3267307889469677</v>
      </c>
      <c r="D37" s="65">
        <v>9.9435293608684105</v>
      </c>
      <c r="E37" s="59">
        <v>2.6001419057339263</v>
      </c>
      <c r="F37" s="69">
        <v>2.3866841793060303</v>
      </c>
      <c r="G37" s="59">
        <v>3.4891853332519531</v>
      </c>
      <c r="H37" s="40">
        <v>40.350053037519409</v>
      </c>
      <c r="I37" s="60">
        <v>4.2747667796743372</v>
      </c>
      <c r="J37" s="65">
        <v>57.819293946190257</v>
      </c>
      <c r="K37" s="59">
        <v>4.7352539863319523</v>
      </c>
      <c r="L37" s="69">
        <v>17.469240188598633</v>
      </c>
      <c r="M37" s="59">
        <v>6.3793621063232422</v>
      </c>
      <c r="N37" s="40">
        <v>7.4928690460348983</v>
      </c>
      <c r="O37" s="60">
        <v>2.2576249207810006</v>
      </c>
      <c r="P37" s="65">
        <v>8.3258692724885233</v>
      </c>
      <c r="Q37" s="59">
        <v>2.3876241425388165</v>
      </c>
      <c r="R37" s="69">
        <v>0.83300024271011353</v>
      </c>
      <c r="S37" s="60">
        <v>3.285973072052002</v>
      </c>
      <c r="T37" s="65">
        <v>28.61747159683469</v>
      </c>
      <c r="U37" s="59">
        <v>4.0958886055430828</v>
      </c>
      <c r="V37" s="65">
        <v>32.52201959919995</v>
      </c>
      <c r="W37" s="59">
        <v>3.2338147043630037</v>
      </c>
      <c r="X37" s="69">
        <v>3.9045479297637939</v>
      </c>
      <c r="Y37" s="59">
        <v>5.2186074256896973</v>
      </c>
      <c r="Z37" s="69">
        <v>14.919192517434009</v>
      </c>
      <c r="AA37" s="60">
        <v>3.4042443246485345</v>
      </c>
      <c r="AB37" s="65">
        <v>10.333038301503681</v>
      </c>
      <c r="AC37" s="59">
        <v>2.0102765380978176</v>
      </c>
      <c r="AD37" s="69">
        <v>-4.5861539840698242</v>
      </c>
      <c r="AE37" s="59">
        <v>3.9534909725189209</v>
      </c>
      <c r="AF37" s="40">
        <v>3.893515387304018</v>
      </c>
      <c r="AG37" s="60">
        <v>1.1813370358388944</v>
      </c>
      <c r="AH37" s="65">
        <v>14.151694144853961</v>
      </c>
      <c r="AI37" s="59">
        <v>3.3172259067977397</v>
      </c>
      <c r="AJ37" s="69">
        <v>10.2581787109375</v>
      </c>
      <c r="AK37" s="59">
        <v>3.5212986469268799</v>
      </c>
      <c r="AL37" s="40">
        <v>43.525246204348832</v>
      </c>
      <c r="AM37" s="60">
        <v>4.6313667182257907</v>
      </c>
      <c r="AN37" s="65">
        <v>43.670765743000402</v>
      </c>
      <c r="AO37" s="59">
        <v>4.7967337169555888</v>
      </c>
      <c r="AP37" s="69">
        <v>0.14551953971385956</v>
      </c>
      <c r="AQ37" s="61">
        <v>6.6676993370056152</v>
      </c>
    </row>
    <row r="38" spans="1:43" ht="14.25">
      <c r="A38" s="140" t="s">
        <v>465</v>
      </c>
      <c r="B38" s="40">
        <v>4.4502966620525166</v>
      </c>
      <c r="C38" s="60">
        <v>2.5234081768456926</v>
      </c>
      <c r="D38" s="65">
        <v>12.44479017788341</v>
      </c>
      <c r="E38" s="59">
        <v>3.8691911163831993</v>
      </c>
      <c r="F38" s="69">
        <v>7.9944934844970703</v>
      </c>
      <c r="G38" s="59">
        <v>4.6193318367004395</v>
      </c>
      <c r="H38" s="40">
        <v>19.041331270875819</v>
      </c>
      <c r="I38" s="60">
        <v>4.1205835940257129</v>
      </c>
      <c r="J38" s="65">
        <v>18.21187242579202</v>
      </c>
      <c r="K38" s="59">
        <v>4.71141320192402</v>
      </c>
      <c r="L38" s="69">
        <v>-0.82945883274078369</v>
      </c>
      <c r="M38" s="59">
        <v>6.2591233253479004</v>
      </c>
      <c r="N38" s="40">
        <v>14.29422600427193</v>
      </c>
      <c r="O38" s="60">
        <v>4.2437256894403008</v>
      </c>
      <c r="P38" s="65">
        <v>21.579896406033988</v>
      </c>
      <c r="Q38" s="59">
        <v>4.0990944300812702</v>
      </c>
      <c r="R38" s="69">
        <v>7.285670280456543</v>
      </c>
      <c r="S38" s="60">
        <v>5.900151252746582</v>
      </c>
      <c r="T38" s="65">
        <v>25.83534118754822</v>
      </c>
      <c r="U38" s="59">
        <v>4.4579926920217199</v>
      </c>
      <c r="V38" s="65">
        <v>26.472299571511499</v>
      </c>
      <c r="W38" s="59">
        <v>3.9164073876394032</v>
      </c>
      <c r="X38" s="69">
        <v>0.63695836067199707</v>
      </c>
      <c r="Y38" s="59">
        <v>5.9339652061462402</v>
      </c>
      <c r="Z38" s="69">
        <v>13.387770951909291</v>
      </c>
      <c r="AA38" s="60">
        <v>3.8641818038160478</v>
      </c>
      <c r="AB38" s="65">
        <v>9.8659093865890153</v>
      </c>
      <c r="AC38" s="59">
        <v>2.8775878451853649</v>
      </c>
      <c r="AD38" s="69">
        <v>-3.5218615531921387</v>
      </c>
      <c r="AE38" s="59">
        <v>4.8179264068603516</v>
      </c>
      <c r="AF38" s="40">
        <v>8.6785448916374186</v>
      </c>
      <c r="AG38" s="60">
        <v>2.9455183246246173</v>
      </c>
      <c r="AH38" s="65">
        <v>14.82829696777844</v>
      </c>
      <c r="AI38" s="59">
        <v>4.2531761136941073</v>
      </c>
      <c r="AJ38" s="69">
        <v>6.149752140045166</v>
      </c>
      <c r="AK38" s="59">
        <v>5.1735467910766602</v>
      </c>
      <c r="AL38" s="40">
        <v>17.659807942359119</v>
      </c>
      <c r="AM38" s="60">
        <v>4.3492697666862297</v>
      </c>
      <c r="AN38" s="65">
        <v>10.052594949154861</v>
      </c>
      <c r="AO38" s="59">
        <v>2.7619324408407429</v>
      </c>
      <c r="AP38" s="69">
        <v>-7.607213020324707</v>
      </c>
      <c r="AQ38" s="61">
        <v>5.152127742767334</v>
      </c>
    </row>
    <row r="39" spans="1:43">
      <c r="A39" s="39" t="s">
        <v>48</v>
      </c>
      <c r="B39" s="40">
        <v>12.47202379168967</v>
      </c>
      <c r="C39" s="60">
        <v>2.3927633446784049</v>
      </c>
      <c r="D39" s="65">
        <v>12.015186403576941</v>
      </c>
      <c r="E39" s="59">
        <v>3.5323188023244887</v>
      </c>
      <c r="F39" s="69">
        <v>-0.45683738589286804</v>
      </c>
      <c r="G39" s="59">
        <v>4.2664494514465332</v>
      </c>
      <c r="H39" s="40">
        <v>7.3654062074859734</v>
      </c>
      <c r="I39" s="60">
        <v>1.7381803263050366</v>
      </c>
      <c r="J39" s="65">
        <v>9.6881910911135929</v>
      </c>
      <c r="K39" s="59">
        <v>2.1340448621269537</v>
      </c>
      <c r="L39" s="69">
        <v>2.3227849006652832</v>
      </c>
      <c r="M39" s="59">
        <v>2.7523477077484131</v>
      </c>
      <c r="N39" s="40">
        <v>7.3694382955947146</v>
      </c>
      <c r="O39" s="60">
        <v>2.0840587788933118</v>
      </c>
      <c r="P39" s="65">
        <v>10.72264726497472</v>
      </c>
      <c r="Q39" s="59">
        <v>2.6796045406178433</v>
      </c>
      <c r="R39" s="69">
        <v>3.3532090187072754</v>
      </c>
      <c r="S39" s="60">
        <v>3.3946402072906494</v>
      </c>
      <c r="T39" s="65">
        <v>26.24113410349263</v>
      </c>
      <c r="U39" s="59">
        <v>3.2242400142147902</v>
      </c>
      <c r="V39" s="65">
        <v>33.501770705601757</v>
      </c>
      <c r="W39" s="59">
        <v>3.8231756417767628</v>
      </c>
      <c r="X39" s="69">
        <v>7.2606368064880371</v>
      </c>
      <c r="Y39" s="59">
        <v>5.0012392997741699</v>
      </c>
      <c r="Z39" s="69">
        <v>2.9194281476651551</v>
      </c>
      <c r="AA39" s="60">
        <v>1.2218234849702156</v>
      </c>
      <c r="AB39" s="65">
        <v>4.2741172794173536</v>
      </c>
      <c r="AC39" s="59">
        <v>1.3717664021768161</v>
      </c>
      <c r="AD39" s="69">
        <v>1.3546891212463379</v>
      </c>
      <c r="AE39" s="59">
        <v>1.8370072841644287</v>
      </c>
      <c r="AF39" s="40">
        <v>5.1862809471649189</v>
      </c>
      <c r="AG39" s="60">
        <v>1.6825299981446649</v>
      </c>
      <c r="AH39" s="65">
        <v>8.1129020829590619</v>
      </c>
      <c r="AI39" s="59">
        <v>2.0422074448274175</v>
      </c>
      <c r="AJ39" s="69">
        <v>2.9266211986541748</v>
      </c>
      <c r="AK39" s="59">
        <v>2.646038293838501</v>
      </c>
      <c r="AL39" s="40">
        <v>10.874605953102179</v>
      </c>
      <c r="AM39" s="60">
        <v>2.3296335763096634</v>
      </c>
      <c r="AN39" s="65">
        <v>18.746828507240352</v>
      </c>
      <c r="AO39" s="59">
        <v>2.8768158945720219</v>
      </c>
      <c r="AP39" s="69">
        <v>7.8722224235534668</v>
      </c>
      <c r="AQ39" s="61">
        <v>3.7017917633056641</v>
      </c>
    </row>
    <row r="40" spans="1:43">
      <c r="A40" s="39" t="s">
        <v>49</v>
      </c>
      <c r="B40" s="40">
        <v>2.7184469186540099</v>
      </c>
      <c r="C40" s="60">
        <v>1.3664542989550863</v>
      </c>
      <c r="D40" s="65">
        <v>2.7386257956228159</v>
      </c>
      <c r="E40" s="59">
        <v>1.8491288343538768</v>
      </c>
      <c r="F40" s="69">
        <v>2.017887681722641E-2</v>
      </c>
      <c r="G40" s="59">
        <v>2.2992334365844727</v>
      </c>
      <c r="H40" s="40">
        <v>3.3980586483175119</v>
      </c>
      <c r="I40" s="60">
        <v>1.5220803493871065</v>
      </c>
      <c r="J40" s="65">
        <v>7.6944212954643501</v>
      </c>
      <c r="K40" s="59">
        <v>1.6726091471100801</v>
      </c>
      <c r="L40" s="69">
        <v>4.2963628768920898</v>
      </c>
      <c r="M40" s="59">
        <v>2.2614929676055908</v>
      </c>
      <c r="N40" s="40">
        <v>2.038835188990507</v>
      </c>
      <c r="O40" s="60">
        <v>1.1797404920621235</v>
      </c>
      <c r="P40" s="65">
        <v>3.7815379784310101</v>
      </c>
      <c r="Q40" s="59">
        <v>1.9907560558970019</v>
      </c>
      <c r="R40" s="69">
        <v>1.742702841758728</v>
      </c>
      <c r="S40" s="60">
        <v>2.3140652179718018</v>
      </c>
      <c r="T40" s="65">
        <v>42.913002101231918</v>
      </c>
      <c r="U40" s="59">
        <v>3.9368234254592083</v>
      </c>
      <c r="V40" s="65">
        <v>32.987004360065683</v>
      </c>
      <c r="W40" s="59">
        <v>3.8825637412877367</v>
      </c>
      <c r="X40" s="69">
        <v>-9.9259977340698242</v>
      </c>
      <c r="Y40" s="59">
        <v>5.5292749404907227</v>
      </c>
      <c r="Z40" s="69">
        <v>8.1553407559620297</v>
      </c>
      <c r="AA40" s="60">
        <v>2.3652659174183883</v>
      </c>
      <c r="AB40" s="65">
        <v>10.82315784388893</v>
      </c>
      <c r="AC40" s="59">
        <v>1.8279577360644097</v>
      </c>
      <c r="AD40" s="69">
        <v>2.6678171157836914</v>
      </c>
      <c r="AE40" s="59">
        <v>2.9892995357513428</v>
      </c>
      <c r="AF40" s="40">
        <v>8.7378631539258045</v>
      </c>
      <c r="AG40" s="60">
        <v>2.3553122118294154</v>
      </c>
      <c r="AH40" s="65">
        <v>3.1287365484245839</v>
      </c>
      <c r="AI40" s="59">
        <v>1.2773011450979102</v>
      </c>
      <c r="AJ40" s="69">
        <v>-5.6091265678405762</v>
      </c>
      <c r="AK40" s="59">
        <v>2.6793644428253174</v>
      </c>
      <c r="AL40" s="40">
        <v>7.4757290262985272</v>
      </c>
      <c r="AM40" s="60">
        <v>2.2780462219715676</v>
      </c>
      <c r="AN40" s="65">
        <v>4.1716487312327777</v>
      </c>
      <c r="AO40" s="59">
        <v>1.4749001782097344</v>
      </c>
      <c r="AP40" s="69">
        <v>-3.3040802478790283</v>
      </c>
      <c r="AQ40" s="61">
        <v>2.7138211727142334</v>
      </c>
    </row>
    <row r="41" spans="1:43">
      <c r="A41" s="39" t="s">
        <v>50</v>
      </c>
      <c r="B41" s="40">
        <v>4.0486677947646372</v>
      </c>
      <c r="C41" s="60">
        <v>1.743141596604167</v>
      </c>
      <c r="D41" s="65">
        <v>3.4446811889271478</v>
      </c>
      <c r="E41" s="59">
        <v>1.5597066002017024</v>
      </c>
      <c r="F41" s="69">
        <v>-0.60398662090301514</v>
      </c>
      <c r="G41" s="59">
        <v>2.3390655517578125</v>
      </c>
      <c r="H41" s="40">
        <v>18.620052953725089</v>
      </c>
      <c r="I41" s="60">
        <v>3.1630126175760109</v>
      </c>
      <c r="J41" s="65">
        <v>29.09807617467488</v>
      </c>
      <c r="K41" s="59">
        <v>3.337529590461711</v>
      </c>
      <c r="L41" s="69">
        <v>10.478023529052734</v>
      </c>
      <c r="M41" s="59">
        <v>4.598233699798584</v>
      </c>
      <c r="N41" s="40">
        <v>2.7617839485151938</v>
      </c>
      <c r="O41" s="60">
        <v>1.3085534547580813</v>
      </c>
      <c r="P41" s="65">
        <v>5.7921449939644178</v>
      </c>
      <c r="Q41" s="59">
        <v>1.8835160845142525</v>
      </c>
      <c r="R41" s="69">
        <v>3.0303609371185303</v>
      </c>
      <c r="S41" s="60">
        <v>2.29345703125</v>
      </c>
      <c r="T41" s="65">
        <v>22.3970840622646</v>
      </c>
      <c r="U41" s="59">
        <v>3.3988879872056512</v>
      </c>
      <c r="V41" s="65">
        <v>37.519537865206061</v>
      </c>
      <c r="W41" s="59">
        <v>3.7858679623953546</v>
      </c>
      <c r="X41" s="69">
        <v>15.122453689575195</v>
      </c>
      <c r="Y41" s="59">
        <v>5.0877532958984375</v>
      </c>
      <c r="Z41" s="69">
        <v>5.1065405486727746</v>
      </c>
      <c r="AA41" s="60">
        <v>1.7959586766639952</v>
      </c>
      <c r="AB41" s="65">
        <v>9.6978189293947565</v>
      </c>
      <c r="AC41" s="59">
        <v>2.2700656924678562</v>
      </c>
      <c r="AD41" s="69">
        <v>4.5912785530090332</v>
      </c>
      <c r="AE41" s="59">
        <v>2.8945925235748291</v>
      </c>
      <c r="AF41" s="40">
        <v>25.844010888052068</v>
      </c>
      <c r="AG41" s="60">
        <v>3.650748826270477</v>
      </c>
      <c r="AH41" s="65">
        <v>47.154141076413183</v>
      </c>
      <c r="AI41" s="59">
        <v>3.9241833396584118</v>
      </c>
      <c r="AJ41" s="69">
        <v>21.310131072998047</v>
      </c>
      <c r="AK41" s="59">
        <v>5.3597745895385742</v>
      </c>
      <c r="AL41" s="40">
        <v>40.151652216772561</v>
      </c>
      <c r="AM41" s="60">
        <v>3.2015175267105227</v>
      </c>
      <c r="AN41" s="65">
        <v>41.272284571052502</v>
      </c>
      <c r="AO41" s="59">
        <v>4.0533587636946846</v>
      </c>
      <c r="AP41" s="69">
        <v>1.1206324100494385</v>
      </c>
      <c r="AQ41" s="61">
        <v>5.1652135848999023</v>
      </c>
    </row>
    <row r="42" spans="1:43">
      <c r="A42" s="39" t="s">
        <v>53</v>
      </c>
      <c r="B42" s="40">
        <v>3.616963893638149</v>
      </c>
      <c r="C42" s="60">
        <v>1.7811848219420494</v>
      </c>
      <c r="D42" s="65">
        <v>7.3840360265573652</v>
      </c>
      <c r="E42" s="59">
        <v>2.4295991847777318</v>
      </c>
      <c r="F42" s="69">
        <v>3.7670722007751465</v>
      </c>
      <c r="G42" s="59">
        <v>3.0125689506530762</v>
      </c>
      <c r="H42" s="40">
        <v>33.170504069640202</v>
      </c>
      <c r="I42" s="60">
        <v>4.1192817811195415</v>
      </c>
      <c r="J42" s="65">
        <v>36.342706185355738</v>
      </c>
      <c r="K42" s="59">
        <v>3.1658946534344414</v>
      </c>
      <c r="L42" s="69">
        <v>3.1722021102905273</v>
      </c>
      <c r="M42" s="59">
        <v>5.1953220367431641</v>
      </c>
      <c r="N42" s="40">
        <v>27.404774188602008</v>
      </c>
      <c r="O42" s="60">
        <v>3.2139347193606489</v>
      </c>
      <c r="P42" s="65">
        <v>26.00570067087591</v>
      </c>
      <c r="Q42" s="59">
        <v>3.5752741708034348</v>
      </c>
      <c r="R42" s="69">
        <v>-1.3990734815597534</v>
      </c>
      <c r="S42" s="59">
        <v>4.807490348815918</v>
      </c>
      <c r="T42" s="65">
        <v>56.240275769223942</v>
      </c>
      <c r="U42" s="60">
        <v>4.2821610835685808</v>
      </c>
      <c r="V42" s="65">
        <v>56.93284633712382</v>
      </c>
      <c r="W42" s="59">
        <v>4.1749264733860665</v>
      </c>
      <c r="X42" s="69">
        <v>0.69257056713104248</v>
      </c>
      <c r="Y42" s="59">
        <v>5.9805445671081543</v>
      </c>
      <c r="Z42" s="69">
        <v>29.024061987780929</v>
      </c>
      <c r="AA42" s="60">
        <v>4.2041426615771806</v>
      </c>
      <c r="AB42" s="65">
        <v>42.984050961478211</v>
      </c>
      <c r="AC42" s="59">
        <v>4.193707535184795</v>
      </c>
      <c r="AD42" s="69">
        <v>13.959988594055176</v>
      </c>
      <c r="AE42" s="59">
        <v>5.9381814002990723</v>
      </c>
      <c r="AF42" s="40">
        <v>53.316671077676133</v>
      </c>
      <c r="AG42" s="60">
        <v>4.6762597856033805</v>
      </c>
      <c r="AH42" s="65">
        <v>46.581512334435942</v>
      </c>
      <c r="AI42" s="59">
        <v>3.4573691110356699</v>
      </c>
      <c r="AJ42" s="69">
        <v>-6.7351589202880859</v>
      </c>
      <c r="AK42" s="59">
        <v>5.8155660629272461</v>
      </c>
      <c r="AL42" s="40">
        <v>79.079396797875489</v>
      </c>
      <c r="AM42" s="60">
        <v>4.1599609802319861</v>
      </c>
      <c r="AN42" s="65">
        <v>71.933231286390608</v>
      </c>
      <c r="AO42" s="59">
        <v>3.8956200222905384</v>
      </c>
      <c r="AP42" s="69">
        <v>-7.1461653709411621</v>
      </c>
      <c r="AQ42" s="61">
        <v>5.6992220878601074</v>
      </c>
    </row>
    <row r="43" spans="1:43">
      <c r="A43" s="39" t="s">
        <v>54</v>
      </c>
      <c r="B43" s="40">
        <v>1.675267424856602</v>
      </c>
      <c r="C43" s="60">
        <v>0.78262496988443697</v>
      </c>
      <c r="D43" s="65">
        <v>5.9472525011344146</v>
      </c>
      <c r="E43" s="59">
        <v>1.9622513132903474</v>
      </c>
      <c r="F43" s="69">
        <v>4.2719850540161133</v>
      </c>
      <c r="G43" s="59">
        <v>2.112565279006958</v>
      </c>
      <c r="H43" s="40">
        <v>27.489012856552488</v>
      </c>
      <c r="I43" s="60">
        <v>4.7069740075773705</v>
      </c>
      <c r="J43" s="65">
        <v>33.279949212273799</v>
      </c>
      <c r="K43" s="59">
        <v>5.6023163913720619</v>
      </c>
      <c r="L43" s="69">
        <v>5.7909364700317383</v>
      </c>
      <c r="M43" s="59">
        <v>7.3172092437744141</v>
      </c>
      <c r="N43" s="40">
        <v>14.753882301104831</v>
      </c>
      <c r="O43" s="60">
        <v>3.112561243324433</v>
      </c>
      <c r="P43" s="65">
        <v>15.549578474509479</v>
      </c>
      <c r="Q43" s="59">
        <v>3.3936694201649606</v>
      </c>
      <c r="R43" s="69">
        <v>0.7956961989402771</v>
      </c>
      <c r="S43" s="59">
        <v>4.6048917770385742</v>
      </c>
      <c r="T43" s="65">
        <v>61.275617323400603</v>
      </c>
      <c r="U43" s="60">
        <v>5.0087419218066254</v>
      </c>
      <c r="V43" s="65">
        <v>53.951042529373623</v>
      </c>
      <c r="W43" s="59">
        <v>7.6754290438610884</v>
      </c>
      <c r="X43" s="69">
        <v>-7.3245749473571777</v>
      </c>
      <c r="Y43" s="59">
        <v>9.165135383605957</v>
      </c>
      <c r="Z43" s="69">
        <v>12.069365920658059</v>
      </c>
      <c r="AA43" s="60">
        <v>2.7093054684247604</v>
      </c>
      <c r="AB43" s="65">
        <v>17.582400888798919</v>
      </c>
      <c r="AC43" s="59">
        <v>3.9897424807289465</v>
      </c>
      <c r="AD43" s="69">
        <v>5.5130348205566406</v>
      </c>
      <c r="AE43" s="59">
        <v>4.8226943016052246</v>
      </c>
      <c r="AF43" s="40">
        <v>6.7701650816614167</v>
      </c>
      <c r="AG43" s="60">
        <v>1.9860411223944787</v>
      </c>
      <c r="AH43" s="65">
        <v>8.5667824484019217</v>
      </c>
      <c r="AI43" s="59">
        <v>2.1559530569241834</v>
      </c>
      <c r="AJ43" s="69">
        <v>1.7966173887252808</v>
      </c>
      <c r="AK43" s="59">
        <v>2.9312953948974609</v>
      </c>
      <c r="AL43" s="40">
        <v>10.505122420683479</v>
      </c>
      <c r="AM43" s="60">
        <v>2.7208192562855751</v>
      </c>
      <c r="AN43" s="65">
        <v>15.289361900158109</v>
      </c>
      <c r="AO43" s="59">
        <v>3.1731328752054182</v>
      </c>
      <c r="AP43" s="69">
        <v>4.7842392921447754</v>
      </c>
      <c r="AQ43" s="61">
        <v>4.1799077987670898</v>
      </c>
    </row>
    <row r="44" spans="1:43" ht="13.5" thickBot="1">
      <c r="A44" s="173" t="s">
        <v>58</v>
      </c>
      <c r="B44" s="108" t="s">
        <v>293</v>
      </c>
      <c r="C44" s="109" t="s">
        <v>293</v>
      </c>
      <c r="D44" s="108">
        <v>13.536937744041341</v>
      </c>
      <c r="E44" s="109">
        <v>10.183337822501477</v>
      </c>
      <c r="F44" s="108" t="s">
        <v>293</v>
      </c>
      <c r="G44" s="109" t="s">
        <v>293</v>
      </c>
      <c r="H44" s="108" t="s">
        <v>293</v>
      </c>
      <c r="I44" s="109" t="s">
        <v>293</v>
      </c>
      <c r="J44" s="108">
        <v>26.665806076890942</v>
      </c>
      <c r="K44" s="109">
        <v>6.5172858679412791</v>
      </c>
      <c r="L44" s="108" t="s">
        <v>293</v>
      </c>
      <c r="M44" s="109" t="s">
        <v>293</v>
      </c>
      <c r="N44" s="108" t="s">
        <v>293</v>
      </c>
      <c r="O44" s="109" t="s">
        <v>293</v>
      </c>
      <c r="P44" s="108">
        <v>7.1638265568340644</v>
      </c>
      <c r="Q44" s="109">
        <v>2.5849726474758326</v>
      </c>
      <c r="R44" s="108" t="s">
        <v>293</v>
      </c>
      <c r="S44" s="109" t="s">
        <v>293</v>
      </c>
      <c r="T44" s="108" t="s">
        <v>293</v>
      </c>
      <c r="U44" s="109" t="s">
        <v>293</v>
      </c>
      <c r="V44" s="108">
        <v>52.104079661272721</v>
      </c>
      <c r="W44" s="109">
        <v>9.2960150781884483</v>
      </c>
      <c r="X44" s="108" t="s">
        <v>293</v>
      </c>
      <c r="Y44" s="109" t="s">
        <v>293</v>
      </c>
      <c r="Z44" s="108" t="s">
        <v>293</v>
      </c>
      <c r="AA44" s="109" t="s">
        <v>293</v>
      </c>
      <c r="AB44" s="108">
        <v>23.035991880381321</v>
      </c>
      <c r="AC44" s="109">
        <v>5.2702051798906631</v>
      </c>
      <c r="AD44" s="108" t="s">
        <v>293</v>
      </c>
      <c r="AE44" s="109" t="s">
        <v>293</v>
      </c>
      <c r="AF44" s="108" t="s">
        <v>293</v>
      </c>
      <c r="AG44" s="109" t="s">
        <v>293</v>
      </c>
      <c r="AH44" s="108">
        <v>23.60794355305212</v>
      </c>
      <c r="AI44" s="109">
        <v>10.450688903111722</v>
      </c>
      <c r="AJ44" s="108" t="s">
        <v>293</v>
      </c>
      <c r="AK44" s="109" t="s">
        <v>293</v>
      </c>
      <c r="AL44" s="108" t="s">
        <v>293</v>
      </c>
      <c r="AM44" s="109" t="s">
        <v>293</v>
      </c>
      <c r="AN44" s="108">
        <v>26.9851732584502</v>
      </c>
      <c r="AO44" s="109">
        <v>7.0741936092890967</v>
      </c>
      <c r="AP44" s="108" t="s">
        <v>293</v>
      </c>
      <c r="AQ44" s="112" t="s">
        <v>293</v>
      </c>
    </row>
    <row r="45" spans="1:43" ht="15" thickBot="1">
      <c r="A45" s="157" t="s">
        <v>467</v>
      </c>
      <c r="B45" s="169">
        <v>0.63125016921186894</v>
      </c>
      <c r="C45" s="168">
        <v>0.63678689044732695</v>
      </c>
      <c r="D45" s="169">
        <v>1.3928197239458899</v>
      </c>
      <c r="E45" s="170">
        <v>0.53503151585254261</v>
      </c>
      <c r="F45" s="169" t="s">
        <v>293</v>
      </c>
      <c r="G45" s="170" t="s">
        <v>293</v>
      </c>
      <c r="H45" s="169">
        <v>31.553721992829072</v>
      </c>
      <c r="I45" s="168">
        <v>6.0895290201282144</v>
      </c>
      <c r="J45" s="169">
        <v>18.46297029826291</v>
      </c>
      <c r="K45" s="170">
        <v>3.2652222501734305</v>
      </c>
      <c r="L45" s="169" t="s">
        <v>293</v>
      </c>
      <c r="M45" s="170" t="s">
        <v>293</v>
      </c>
      <c r="N45" s="169">
        <v>9.1670650461190579</v>
      </c>
      <c r="O45" s="168">
        <v>2.9176740475961505</v>
      </c>
      <c r="P45" s="169">
        <v>5.2872006189215641</v>
      </c>
      <c r="Q45" s="170">
        <v>1.3378949251434675</v>
      </c>
      <c r="R45" s="169" t="s">
        <v>293</v>
      </c>
      <c r="S45" s="170" t="s">
        <v>293</v>
      </c>
      <c r="T45" s="169">
        <v>60.907588122386358</v>
      </c>
      <c r="U45" s="168">
        <v>5.8924982482382804</v>
      </c>
      <c r="V45" s="169">
        <v>62.922631615395233</v>
      </c>
      <c r="W45" s="170">
        <v>4.9811946806371177</v>
      </c>
      <c r="X45" s="169" t="s">
        <v>293</v>
      </c>
      <c r="Y45" s="170" t="s">
        <v>293</v>
      </c>
      <c r="Z45" s="169">
        <v>28.24646719043848</v>
      </c>
      <c r="AA45" s="168">
        <v>6.1378261415634832</v>
      </c>
      <c r="AB45" s="169">
        <v>18.00231356555399</v>
      </c>
      <c r="AC45" s="170">
        <v>3.2540997979383715</v>
      </c>
      <c r="AD45" s="169" t="s">
        <v>293</v>
      </c>
      <c r="AE45" s="170" t="s">
        <v>293</v>
      </c>
      <c r="AF45" s="169">
        <v>10.46815003015918</v>
      </c>
      <c r="AG45" s="168">
        <v>4.7271915250226213</v>
      </c>
      <c r="AH45" s="169">
        <v>3.4789895731143998</v>
      </c>
      <c r="AI45" s="170">
        <v>1.0440970413588808</v>
      </c>
      <c r="AJ45" s="169" t="s">
        <v>293</v>
      </c>
      <c r="AK45" s="170" t="s">
        <v>293</v>
      </c>
      <c r="AL45" s="169">
        <v>34.177687599003463</v>
      </c>
      <c r="AM45" s="168">
        <v>5.4798684413463272</v>
      </c>
      <c r="AN45" s="169">
        <v>21.15691145161616</v>
      </c>
      <c r="AO45" s="170">
        <v>4.8480449885658929</v>
      </c>
      <c r="AP45" s="169" t="s">
        <v>293</v>
      </c>
      <c r="AQ45" s="172" t="s">
        <v>293</v>
      </c>
    </row>
    <row r="46" spans="1:43">
      <c r="A46" s="88"/>
      <c r="B46" s="69"/>
      <c r="C46" s="60"/>
      <c r="D46" s="69"/>
      <c r="E46" s="60"/>
      <c r="F46" s="69"/>
      <c r="G46" s="60"/>
      <c r="H46" s="69"/>
      <c r="I46" s="60"/>
      <c r="J46" s="69"/>
      <c r="K46" s="60"/>
      <c r="L46" s="69"/>
      <c r="M46" s="60"/>
      <c r="N46" s="69"/>
      <c r="O46" s="60"/>
      <c r="P46" s="69"/>
      <c r="Q46" s="60"/>
      <c r="R46" s="69"/>
      <c r="S46" s="60"/>
      <c r="T46" s="69"/>
      <c r="U46" s="60"/>
      <c r="V46" s="69"/>
      <c r="W46" s="60"/>
      <c r="X46" s="69"/>
      <c r="Y46" s="60"/>
      <c r="Z46" s="15"/>
      <c r="AA46" s="15"/>
      <c r="AB46" s="15"/>
      <c r="AC46" s="15"/>
      <c r="AD46" s="15"/>
      <c r="AE46" s="15"/>
      <c r="AF46" s="15"/>
      <c r="AG46" s="15"/>
      <c r="AH46" s="15"/>
      <c r="AI46" s="15"/>
    </row>
    <row r="47" spans="1:43">
      <c r="A47" s="46" t="s">
        <v>152</v>
      </c>
      <c r="B47" s="69"/>
      <c r="C47" s="60"/>
      <c r="D47" s="69"/>
      <c r="E47" s="60"/>
      <c r="F47" s="69"/>
      <c r="G47" s="60"/>
      <c r="H47" s="69"/>
      <c r="I47" s="60"/>
      <c r="J47" s="69"/>
      <c r="K47" s="60"/>
      <c r="L47" s="69"/>
      <c r="M47" s="60"/>
      <c r="N47" s="69"/>
      <c r="O47" s="60"/>
      <c r="P47" s="69"/>
      <c r="Q47" s="60"/>
      <c r="R47" s="69"/>
      <c r="S47" s="60"/>
      <c r="T47" s="69"/>
      <c r="U47" s="60"/>
      <c r="V47" s="69"/>
      <c r="W47" s="60"/>
      <c r="X47" s="69"/>
      <c r="Y47" s="60"/>
      <c r="Z47" s="15"/>
      <c r="AA47" s="15"/>
      <c r="AB47" s="15"/>
      <c r="AC47" s="15"/>
      <c r="AD47" s="15"/>
      <c r="AE47" s="15"/>
      <c r="AF47" s="15"/>
      <c r="AG47" s="15"/>
      <c r="AH47" s="15"/>
      <c r="AI47" s="15"/>
    </row>
    <row r="48" spans="1:43">
      <c r="A48" s="46" t="s">
        <v>281</v>
      </c>
      <c r="B48" s="69"/>
      <c r="C48" s="60"/>
      <c r="D48" s="69"/>
      <c r="E48" s="60"/>
      <c r="F48" s="69"/>
      <c r="G48" s="60"/>
      <c r="H48" s="69"/>
      <c r="I48" s="60"/>
      <c r="J48" s="69"/>
      <c r="K48" s="60"/>
      <c r="L48" s="69"/>
      <c r="M48" s="60"/>
      <c r="N48" s="69"/>
      <c r="O48" s="60"/>
      <c r="P48" s="69"/>
      <c r="Q48" s="60"/>
      <c r="R48" s="69"/>
      <c r="S48" s="60"/>
      <c r="T48" s="69"/>
      <c r="U48" s="60"/>
      <c r="V48" s="69"/>
      <c r="W48" s="60"/>
      <c r="X48" s="69"/>
      <c r="Y48" s="60"/>
      <c r="Z48" s="15"/>
      <c r="AA48" s="15"/>
      <c r="AB48" s="15"/>
      <c r="AC48" s="15"/>
      <c r="AD48" s="15"/>
      <c r="AE48" s="15"/>
      <c r="AF48" s="15"/>
      <c r="AG48" s="15"/>
      <c r="AH48" s="15"/>
      <c r="AI48" s="15"/>
    </row>
    <row r="49" spans="1:35">
      <c r="A49" s="25" t="s">
        <v>120</v>
      </c>
      <c r="B49" s="69"/>
      <c r="C49" s="60"/>
      <c r="D49" s="69"/>
      <c r="E49" s="60"/>
      <c r="F49" s="69"/>
      <c r="G49" s="60"/>
      <c r="H49" s="69"/>
      <c r="I49" s="60"/>
      <c r="J49" s="69"/>
      <c r="K49" s="60"/>
      <c r="L49" s="69"/>
      <c r="M49" s="60"/>
      <c r="N49" s="69"/>
      <c r="O49" s="60"/>
      <c r="P49" s="69"/>
      <c r="Q49" s="60"/>
      <c r="R49" s="69"/>
      <c r="S49" s="60"/>
      <c r="T49" s="69"/>
      <c r="U49" s="60"/>
      <c r="V49" s="69"/>
      <c r="W49" s="60"/>
      <c r="X49" s="69"/>
      <c r="Y49" s="60"/>
      <c r="Z49" s="15"/>
      <c r="AA49" s="15"/>
      <c r="AB49" s="15"/>
      <c r="AC49" s="15"/>
      <c r="AD49" s="15"/>
      <c r="AE49" s="15"/>
      <c r="AF49" s="15"/>
      <c r="AG49" s="15"/>
      <c r="AH49" s="15"/>
      <c r="AI49" s="15"/>
    </row>
    <row r="50" spans="1:35">
      <c r="A50" s="213" t="s">
        <v>360</v>
      </c>
      <c r="B50" s="69"/>
      <c r="C50" s="60"/>
      <c r="D50" s="69"/>
      <c r="E50" s="60"/>
      <c r="F50" s="69"/>
      <c r="G50" s="60"/>
      <c r="H50" s="69"/>
      <c r="I50" s="60"/>
      <c r="J50" s="69"/>
      <c r="K50" s="60"/>
      <c r="L50" s="69"/>
      <c r="M50" s="60"/>
      <c r="N50" s="69"/>
      <c r="O50" s="60"/>
      <c r="P50" s="69"/>
      <c r="Q50" s="60"/>
      <c r="R50" s="69"/>
      <c r="S50" s="60"/>
      <c r="T50" s="69"/>
      <c r="U50" s="60"/>
      <c r="V50" s="69"/>
      <c r="W50" s="60"/>
      <c r="X50" s="69"/>
      <c r="Y50" s="60"/>
      <c r="Z50" s="15"/>
      <c r="AA50" s="15"/>
      <c r="AB50" s="15"/>
      <c r="AC50" s="15"/>
      <c r="AD50" s="15"/>
      <c r="AE50" s="15"/>
      <c r="AF50" s="15"/>
      <c r="AG50" s="15"/>
      <c r="AH50" s="15"/>
      <c r="AI50" s="15"/>
    </row>
    <row r="51" spans="1:35" ht="14.25">
      <c r="A51" s="9" t="s">
        <v>295</v>
      </c>
      <c r="B51" s="15"/>
      <c r="C51" s="15"/>
      <c r="D51" s="27"/>
      <c r="E51" s="28"/>
      <c r="F51" s="15"/>
      <c r="G51" s="15"/>
      <c r="H51" s="15"/>
      <c r="I51" s="15"/>
      <c r="J51" s="15"/>
      <c r="K51" s="15"/>
      <c r="L51" s="15"/>
      <c r="M51" s="15"/>
      <c r="N51" s="27"/>
      <c r="O51" s="28"/>
      <c r="P51" s="15"/>
      <c r="Q51" s="15"/>
      <c r="R51" s="27"/>
      <c r="S51" s="28"/>
      <c r="T51" s="15"/>
      <c r="U51" s="15"/>
      <c r="V51" s="15"/>
      <c r="W51" s="15"/>
      <c r="X51" s="15"/>
      <c r="Y51" s="15"/>
      <c r="Z51" s="15"/>
      <c r="AA51" s="15"/>
      <c r="AB51" s="15"/>
      <c r="AC51" s="15"/>
      <c r="AD51" s="15"/>
      <c r="AE51" s="15"/>
      <c r="AF51" s="15"/>
      <c r="AG51" s="15"/>
      <c r="AH51" s="15"/>
      <c r="AI51" s="15"/>
    </row>
    <row r="52" spans="1:35">
      <c r="A52" s="4" t="s">
        <v>357</v>
      </c>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row>
    <row r="53" spans="1:35">
      <c r="A53" s="74" t="s">
        <v>359</v>
      </c>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row>
    <row r="54" spans="1:35" ht="13.15" customHeight="1">
      <c r="A54" s="175" t="s">
        <v>366</v>
      </c>
      <c r="B54" s="16"/>
      <c r="C54" s="16"/>
      <c r="D54" s="16"/>
      <c r="E54" s="16"/>
      <c r="F54" s="16"/>
      <c r="G54" s="16"/>
      <c r="H54" s="16"/>
      <c r="I54" s="16"/>
      <c r="J54" s="16"/>
      <c r="K54" s="16"/>
      <c r="L54" s="16"/>
      <c r="M54" s="16"/>
      <c r="N54" s="16"/>
      <c r="O54" s="16"/>
      <c r="P54" s="16"/>
      <c r="Q54" s="16"/>
      <c r="R54" s="16"/>
      <c r="S54" s="16"/>
      <c r="T54" s="16"/>
      <c r="U54" s="16"/>
      <c r="V54" s="16"/>
      <c r="W54" s="16"/>
      <c r="X54" s="16"/>
      <c r="Y54" s="16"/>
      <c r="Z54" s="15"/>
      <c r="AA54" s="15"/>
      <c r="AB54" s="15"/>
      <c r="AC54" s="15"/>
      <c r="AD54" s="15"/>
      <c r="AE54" s="15"/>
      <c r="AF54" s="15"/>
      <c r="AG54" s="15"/>
      <c r="AH54" s="15"/>
      <c r="AI54" s="15"/>
    </row>
    <row r="55" spans="1:35">
      <c r="A55" s="176" t="s">
        <v>367</v>
      </c>
      <c r="B55" s="15"/>
      <c r="C55" s="15"/>
      <c r="D55" s="15"/>
      <c r="E55" s="15"/>
      <c r="F55" s="15"/>
      <c r="G55" s="15"/>
      <c r="H55" s="15"/>
      <c r="I55" s="15"/>
      <c r="J55" s="29"/>
      <c r="K55" s="29"/>
      <c r="L55" s="29"/>
      <c r="M55" s="29"/>
      <c r="N55" s="29"/>
      <c r="O55" s="29"/>
      <c r="P55" s="29"/>
      <c r="Q55" s="29"/>
      <c r="R55" s="29"/>
      <c r="S55" s="29"/>
      <c r="T55" s="29"/>
      <c r="U55" s="29"/>
      <c r="V55" s="29"/>
      <c r="W55" s="29"/>
      <c r="X55" s="29"/>
      <c r="Y55" s="29"/>
      <c r="Z55" s="15"/>
      <c r="AA55" s="15"/>
      <c r="AB55" s="15"/>
      <c r="AC55" s="15"/>
      <c r="AD55" s="15"/>
      <c r="AE55" s="15"/>
      <c r="AF55" s="15"/>
      <c r="AG55" s="15"/>
      <c r="AH55" s="15"/>
      <c r="AI55" s="15"/>
    </row>
    <row r="56" spans="1:35">
      <c r="A56" s="9" t="s">
        <v>450</v>
      </c>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row>
    <row r="57" spans="1:35">
      <c r="A57" s="149"/>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
      <c r="AA57" s="15"/>
      <c r="AB57" s="15"/>
      <c r="AC57" s="15"/>
      <c r="AD57" s="15"/>
      <c r="AE57" s="15"/>
      <c r="AF57" s="15"/>
      <c r="AG57" s="15"/>
      <c r="AH57" s="15"/>
      <c r="AI57" s="15"/>
    </row>
    <row r="58" spans="1:3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row>
    <row r="59" spans="1:3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row>
    <row r="63" spans="1:35">
      <c r="A63" s="25"/>
    </row>
  </sheetData>
  <customSheetViews>
    <customSheetView guid="{433478C0-E6D4-4033-8C84-4B6BFBA35ADF}" scale="80" showGridLines="0" topLeftCell="A16">
      <selection activeCell="B9" sqref="B9:C9"/>
      <pageMargins left="0.7" right="0.7" top="0.75" bottom="0.75" header="0.3" footer="0.3"/>
      <pageSetup paperSize="9" orientation="portrait" r:id="rId1"/>
    </customSheetView>
    <customSheetView guid="{264B598C-C778-4757-8A7B-AFD5A2357E55}" scale="80" showGridLines="0" topLeftCell="A7">
      <selection activeCell="A12" sqref="A12:A45"/>
      <pageMargins left="0.7" right="0.7" top="0.75" bottom="0.75" header="0.3" footer="0.3"/>
      <pageSetup paperSize="9" orientation="portrait" r:id="rId2"/>
    </customSheetView>
  </customSheetViews>
  <mergeCells count="29">
    <mergeCell ref="X9:Y9"/>
    <mergeCell ref="Z9:AA9"/>
    <mergeCell ref="P9:Q9"/>
    <mergeCell ref="F9:G9"/>
    <mergeCell ref="H9:I9"/>
    <mergeCell ref="J9:K9"/>
    <mergeCell ref="L9:M9"/>
    <mergeCell ref="N9:O9"/>
    <mergeCell ref="B9:C9"/>
    <mergeCell ref="D9:E9"/>
    <mergeCell ref="R9:S9"/>
    <mergeCell ref="T9:U9"/>
    <mergeCell ref="V9:W9"/>
    <mergeCell ref="AP9:AQ9"/>
    <mergeCell ref="AD9:AE9"/>
    <mergeCell ref="B7:AQ7"/>
    <mergeCell ref="B8:G8"/>
    <mergeCell ref="H8:M8"/>
    <mergeCell ref="N8:S8"/>
    <mergeCell ref="T8:Y8"/>
    <mergeCell ref="Z8:AE8"/>
    <mergeCell ref="AF8:AK8"/>
    <mergeCell ref="AL8:AQ8"/>
    <mergeCell ref="AF9:AG9"/>
    <mergeCell ref="AH9:AI9"/>
    <mergeCell ref="AJ9:AK9"/>
    <mergeCell ref="AL9:AM9"/>
    <mergeCell ref="AN9:AO9"/>
    <mergeCell ref="AB9:AC9"/>
  </mergeCells>
  <conditionalFormatting sqref="F12:F43 L12:L43 R12:R43 X12:X43 AD12:AD43 AJ12:AJ43 AP12:AP43">
    <cfRule type="expression" dxfId="10" priority="11">
      <formula>ABS(F12/G12)&gt;1.96</formula>
    </cfRule>
  </conditionalFormatting>
  <conditionalFormatting sqref="F44:F45 L44:L45 R44:R45 X44:X45 AD44:AD45 AJ44:AJ45 AP44:AP45">
    <cfRule type="expression" dxfId="9" priority="1">
      <formula>ABS(F44/G44)&gt;1.96</formula>
    </cfRule>
  </conditionalFormatting>
  <hyperlinks>
    <hyperlink ref="A55" r:id="rId3"/>
    <hyperlink ref="A54" r:id="rId4" display="* Information on data for Cyprus: https://oe.cd/cyprus-disclaimer"/>
  </hyperlinks>
  <pageMargins left="0.7" right="0.7" top="0.75" bottom="0.75" header="0.3" footer="0.3"/>
  <pageSetup paperSize="9" orientation="portrait"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Q70"/>
  <sheetViews>
    <sheetView showGridLines="0" zoomScale="80" zoomScaleNormal="80" workbookViewId="0">
      <selection activeCell="O2" sqref="O2"/>
    </sheetView>
  </sheetViews>
  <sheetFormatPr defaultColWidth="8.85546875" defaultRowHeight="12.75"/>
  <cols>
    <col min="1" max="1" width="31.28515625" style="9" customWidth="1"/>
    <col min="2" max="16384" width="8.85546875" style="9"/>
  </cols>
  <sheetData>
    <row r="1" spans="1:17">
      <c r="J1" s="5"/>
      <c r="O1" s="148"/>
    </row>
    <row r="2" spans="1:17">
      <c r="A2" s="9" t="s">
        <v>411</v>
      </c>
      <c r="J2" s="5"/>
      <c r="O2" s="148"/>
    </row>
    <row r="3" spans="1:17">
      <c r="A3" s="5" t="s">
        <v>250</v>
      </c>
    </row>
    <row r="4" spans="1:17">
      <c r="A4" s="31" t="s">
        <v>259</v>
      </c>
    </row>
    <row r="5" spans="1:17">
      <c r="A5" s="31"/>
    </row>
    <row r="7" spans="1:17" ht="13.5" thickBot="1"/>
    <row r="8" spans="1:17" s="33" customFormat="1" ht="15" customHeight="1">
      <c r="A8" s="55"/>
      <c r="B8" s="338" t="s">
        <v>219</v>
      </c>
      <c r="C8" s="339"/>
      <c r="D8" s="339"/>
      <c r="E8" s="339"/>
      <c r="F8" s="339"/>
      <c r="G8" s="339"/>
      <c r="H8" s="339"/>
      <c r="I8" s="339"/>
      <c r="J8" s="339"/>
      <c r="K8" s="339"/>
      <c r="L8" s="339"/>
      <c r="M8" s="339"/>
      <c r="N8" s="339"/>
      <c r="O8" s="339"/>
      <c r="P8" s="339"/>
      <c r="Q8" s="340"/>
    </row>
    <row r="9" spans="1:17" s="33" customFormat="1" ht="71.25" customHeight="1">
      <c r="A9" s="56"/>
      <c r="B9" s="341" t="s">
        <v>138</v>
      </c>
      <c r="C9" s="342"/>
      <c r="D9" s="341" t="s">
        <v>220</v>
      </c>
      <c r="E9" s="342"/>
      <c r="F9" s="341" t="s">
        <v>139</v>
      </c>
      <c r="G9" s="342"/>
      <c r="H9" s="341" t="s">
        <v>140</v>
      </c>
      <c r="I9" s="342"/>
      <c r="J9" s="341" t="s">
        <v>141</v>
      </c>
      <c r="K9" s="342"/>
      <c r="L9" s="341" t="s">
        <v>221</v>
      </c>
      <c r="M9" s="342"/>
      <c r="N9" s="341" t="s">
        <v>222</v>
      </c>
      <c r="O9" s="342"/>
      <c r="P9" s="341" t="s">
        <v>142</v>
      </c>
      <c r="Q9" s="343"/>
    </row>
    <row r="10" spans="1:17">
      <c r="A10" s="123"/>
      <c r="B10" s="75" t="s">
        <v>11</v>
      </c>
      <c r="C10" s="49" t="s">
        <v>12</v>
      </c>
      <c r="D10" s="47" t="s">
        <v>11</v>
      </c>
      <c r="E10" s="49" t="s">
        <v>12</v>
      </c>
      <c r="F10" s="47" t="s">
        <v>11</v>
      </c>
      <c r="G10" s="49" t="s">
        <v>12</v>
      </c>
      <c r="H10" s="47" t="s">
        <v>11</v>
      </c>
      <c r="I10" s="49" t="s">
        <v>12</v>
      </c>
      <c r="J10" s="47" t="s">
        <v>11</v>
      </c>
      <c r="K10" s="49" t="s">
        <v>12</v>
      </c>
      <c r="L10" s="47" t="s">
        <v>11</v>
      </c>
      <c r="M10" s="49" t="s">
        <v>12</v>
      </c>
      <c r="N10" s="47" t="s">
        <v>11</v>
      </c>
      <c r="O10" s="49" t="s">
        <v>12</v>
      </c>
      <c r="P10" s="47" t="s">
        <v>11</v>
      </c>
      <c r="Q10" s="50" t="s">
        <v>12</v>
      </c>
    </row>
    <row r="11" spans="1:17">
      <c r="A11" s="86"/>
      <c r="B11" s="198"/>
      <c r="C11" s="199"/>
      <c r="D11" s="198"/>
      <c r="E11" s="199"/>
      <c r="F11" s="198"/>
      <c r="G11" s="199"/>
      <c r="H11" s="198"/>
      <c r="I11" s="199"/>
      <c r="J11" s="198"/>
      <c r="K11" s="199"/>
      <c r="L11" s="198"/>
      <c r="M11" s="199"/>
      <c r="N11" s="198"/>
      <c r="O11" s="199"/>
      <c r="P11" s="198"/>
      <c r="Q11" s="200"/>
    </row>
    <row r="12" spans="1:17">
      <c r="A12" s="39" t="s">
        <v>15</v>
      </c>
      <c r="B12" s="65">
        <v>69.406627162586844</v>
      </c>
      <c r="C12" s="59">
        <v>2.3227495369215467</v>
      </c>
      <c r="D12" s="65">
        <v>13.3916604327611</v>
      </c>
      <c r="E12" s="59">
        <v>1.2955975554841641</v>
      </c>
      <c r="F12" s="65">
        <v>54.914195501939922</v>
      </c>
      <c r="G12" s="59">
        <v>3.4915178537365739</v>
      </c>
      <c r="H12" s="65">
        <v>48.184945973559287</v>
      </c>
      <c r="I12" s="59">
        <v>2.1468512108996833</v>
      </c>
      <c r="J12" s="65">
        <v>10.686549435015589</v>
      </c>
      <c r="K12" s="59">
        <v>1.1698146263792522</v>
      </c>
      <c r="L12" s="65">
        <v>20.198557607466189</v>
      </c>
      <c r="M12" s="59">
        <v>1.3253522422939081</v>
      </c>
      <c r="N12" s="65">
        <v>29.3466619924776</v>
      </c>
      <c r="O12" s="59">
        <v>1.9699875383909629</v>
      </c>
      <c r="P12" s="65">
        <v>4.6482606461311846</v>
      </c>
      <c r="Q12" s="61">
        <v>0.83738587468703984</v>
      </c>
    </row>
    <row r="13" spans="1:17">
      <c r="A13" s="39" t="s">
        <v>16</v>
      </c>
      <c r="B13" s="65">
        <v>78.202225140756084</v>
      </c>
      <c r="C13" s="59">
        <v>0.79865689676653073</v>
      </c>
      <c r="D13" s="65">
        <v>19.259218154398731</v>
      </c>
      <c r="E13" s="59">
        <v>0.85062959485050316</v>
      </c>
      <c r="F13" s="65">
        <v>47.261537675655873</v>
      </c>
      <c r="G13" s="59">
        <v>1.0040656231370775</v>
      </c>
      <c r="H13" s="65">
        <v>41.910328521584603</v>
      </c>
      <c r="I13" s="59">
        <v>0.97788560214354336</v>
      </c>
      <c r="J13" s="65">
        <v>8.5079042531971627</v>
      </c>
      <c r="K13" s="59">
        <v>0.55347837098612129</v>
      </c>
      <c r="L13" s="65">
        <v>16.451624302787192</v>
      </c>
      <c r="M13" s="59">
        <v>0.86290696837216818</v>
      </c>
      <c r="N13" s="65">
        <v>49.064061597059641</v>
      </c>
      <c r="O13" s="59">
        <v>1.1126536698839067</v>
      </c>
      <c r="P13" s="65">
        <v>4.169347715115812</v>
      </c>
      <c r="Q13" s="61">
        <v>0.46244004221861057</v>
      </c>
    </row>
    <row r="14" spans="1:17">
      <c r="A14" s="41" t="s">
        <v>17</v>
      </c>
      <c r="B14" s="65">
        <v>64.221427578279489</v>
      </c>
      <c r="C14" s="59">
        <v>0.97749408480176792</v>
      </c>
      <c r="D14" s="65">
        <v>11.22472369855004</v>
      </c>
      <c r="E14" s="59">
        <v>0.52659115081487029</v>
      </c>
      <c r="F14" s="65">
        <v>37.328565917763093</v>
      </c>
      <c r="G14" s="59">
        <v>0.99081314437722923</v>
      </c>
      <c r="H14" s="65">
        <v>34.814643012689253</v>
      </c>
      <c r="I14" s="59">
        <v>0.70113535371998414</v>
      </c>
      <c r="J14" s="65">
        <v>4.8533229871474379</v>
      </c>
      <c r="K14" s="59">
        <v>0.38282752205520898</v>
      </c>
      <c r="L14" s="65">
        <v>6.9168479026316714</v>
      </c>
      <c r="M14" s="59">
        <v>0.47633835726382356</v>
      </c>
      <c r="N14" s="65">
        <v>15.29694995599043</v>
      </c>
      <c r="O14" s="59">
        <v>0.81998595309993061</v>
      </c>
      <c r="P14" s="65">
        <v>1.053386029175869</v>
      </c>
      <c r="Q14" s="61">
        <v>0.18452356228296898</v>
      </c>
    </row>
    <row r="15" spans="1:17">
      <c r="A15" s="214" t="s">
        <v>18</v>
      </c>
      <c r="B15" s="65" t="s">
        <v>256</v>
      </c>
      <c r="C15" s="59" t="s">
        <v>256</v>
      </c>
      <c r="D15" s="65" t="s">
        <v>256</v>
      </c>
      <c r="E15" s="59" t="s">
        <v>256</v>
      </c>
      <c r="F15" s="65" t="s">
        <v>256</v>
      </c>
      <c r="G15" s="59" t="s">
        <v>256</v>
      </c>
      <c r="H15" s="65" t="s">
        <v>256</v>
      </c>
      <c r="I15" s="59" t="s">
        <v>256</v>
      </c>
      <c r="J15" s="65" t="s">
        <v>256</v>
      </c>
      <c r="K15" s="59" t="s">
        <v>256</v>
      </c>
      <c r="L15" s="65" t="s">
        <v>256</v>
      </c>
      <c r="M15" s="59" t="s">
        <v>256</v>
      </c>
      <c r="N15" s="65" t="s">
        <v>256</v>
      </c>
      <c r="O15" s="59" t="s">
        <v>256</v>
      </c>
      <c r="P15" s="65" t="s">
        <v>256</v>
      </c>
      <c r="Q15" s="61" t="s">
        <v>256</v>
      </c>
    </row>
    <row r="16" spans="1:17">
      <c r="A16" s="94" t="s">
        <v>206</v>
      </c>
      <c r="B16" s="65" t="s">
        <v>256</v>
      </c>
      <c r="C16" s="59" t="s">
        <v>256</v>
      </c>
      <c r="D16" s="65" t="s">
        <v>256</v>
      </c>
      <c r="E16" s="59" t="s">
        <v>256</v>
      </c>
      <c r="F16" s="65" t="s">
        <v>256</v>
      </c>
      <c r="G16" s="59" t="s">
        <v>256</v>
      </c>
      <c r="H16" s="65" t="s">
        <v>256</v>
      </c>
      <c r="I16" s="59" t="s">
        <v>256</v>
      </c>
      <c r="J16" s="65" t="s">
        <v>256</v>
      </c>
      <c r="K16" s="59" t="s">
        <v>256</v>
      </c>
      <c r="L16" s="65" t="s">
        <v>256</v>
      </c>
      <c r="M16" s="59" t="s">
        <v>256</v>
      </c>
      <c r="N16" s="65" t="s">
        <v>256</v>
      </c>
      <c r="O16" s="59" t="s">
        <v>256</v>
      </c>
      <c r="P16" s="65" t="s">
        <v>256</v>
      </c>
      <c r="Q16" s="61" t="s">
        <v>256</v>
      </c>
    </row>
    <row r="17" spans="1:17">
      <c r="A17" s="94" t="s">
        <v>459</v>
      </c>
      <c r="B17" s="65" t="s">
        <v>256</v>
      </c>
      <c r="C17" s="59" t="s">
        <v>256</v>
      </c>
      <c r="D17" s="65" t="s">
        <v>256</v>
      </c>
      <c r="E17" s="59" t="s">
        <v>256</v>
      </c>
      <c r="F17" s="65" t="s">
        <v>256</v>
      </c>
      <c r="G17" s="59" t="s">
        <v>256</v>
      </c>
      <c r="H17" s="65" t="s">
        <v>256</v>
      </c>
      <c r="I17" s="59" t="s">
        <v>256</v>
      </c>
      <c r="J17" s="65" t="s">
        <v>256</v>
      </c>
      <c r="K17" s="59" t="s">
        <v>256</v>
      </c>
      <c r="L17" s="65" t="s">
        <v>256</v>
      </c>
      <c r="M17" s="59" t="s">
        <v>256</v>
      </c>
      <c r="N17" s="65" t="s">
        <v>256</v>
      </c>
      <c r="O17" s="59" t="s">
        <v>256</v>
      </c>
      <c r="P17" s="65" t="s">
        <v>256</v>
      </c>
      <c r="Q17" s="61" t="s">
        <v>256</v>
      </c>
    </row>
    <row r="18" spans="1:17">
      <c r="A18" s="39" t="s">
        <v>19</v>
      </c>
      <c r="B18" s="65">
        <v>26.172571070935909</v>
      </c>
      <c r="C18" s="59">
        <v>1.4879594877437849</v>
      </c>
      <c r="D18" s="65">
        <v>11.067756445217499</v>
      </c>
      <c r="E18" s="59">
        <v>1.0044311079497694</v>
      </c>
      <c r="F18" s="65">
        <v>7.143730891591245</v>
      </c>
      <c r="G18" s="59">
        <v>0.704193079662364</v>
      </c>
      <c r="H18" s="65">
        <v>40.948192477005342</v>
      </c>
      <c r="I18" s="59">
        <v>1.5812617796798039</v>
      </c>
      <c r="J18" s="65">
        <v>8.0978631269176304</v>
      </c>
      <c r="K18" s="59">
        <v>0.76304279322654067</v>
      </c>
      <c r="L18" s="65">
        <v>9.1848495650084327</v>
      </c>
      <c r="M18" s="59">
        <v>0.96467450985929515</v>
      </c>
      <c r="N18" s="65">
        <v>15.968205800182099</v>
      </c>
      <c r="O18" s="59">
        <v>1.3490857844777617</v>
      </c>
      <c r="P18" s="65">
        <v>15.680140269654981</v>
      </c>
      <c r="Q18" s="61">
        <v>1.1719683379484749</v>
      </c>
    </row>
    <row r="19" spans="1:17">
      <c r="A19" s="39" t="s">
        <v>20</v>
      </c>
      <c r="B19" s="65">
        <v>35.732402226194772</v>
      </c>
      <c r="C19" s="59">
        <v>1.4367027033281594</v>
      </c>
      <c r="D19" s="65">
        <v>11.353290897915921</v>
      </c>
      <c r="E19" s="59">
        <v>0.9634812066909948</v>
      </c>
      <c r="F19" s="65">
        <v>48.357821141163377</v>
      </c>
      <c r="G19" s="59">
        <v>1.4893080563426311</v>
      </c>
      <c r="H19" s="65">
        <v>45.143177631107257</v>
      </c>
      <c r="I19" s="59">
        <v>1.5372408529824098</v>
      </c>
      <c r="J19" s="65">
        <v>15.336778853710401</v>
      </c>
      <c r="K19" s="59">
        <v>1.0877413199088617</v>
      </c>
      <c r="L19" s="65">
        <v>26.593680454491039</v>
      </c>
      <c r="M19" s="59">
        <v>1.1929994972002311</v>
      </c>
      <c r="N19" s="65">
        <v>18.755364991248761</v>
      </c>
      <c r="O19" s="59">
        <v>1.1665086280158132</v>
      </c>
      <c r="P19" s="65">
        <v>50.141807778712888</v>
      </c>
      <c r="Q19" s="61">
        <v>1.3302903594568676</v>
      </c>
    </row>
    <row r="20" spans="1:17">
      <c r="A20" s="39" t="s">
        <v>21</v>
      </c>
      <c r="B20" s="65" t="s">
        <v>256</v>
      </c>
      <c r="C20" s="59" t="s">
        <v>256</v>
      </c>
      <c r="D20" s="65" t="s">
        <v>256</v>
      </c>
      <c r="E20" s="59" t="s">
        <v>256</v>
      </c>
      <c r="F20" s="65" t="s">
        <v>256</v>
      </c>
      <c r="G20" s="59" t="s">
        <v>256</v>
      </c>
      <c r="H20" s="65" t="s">
        <v>256</v>
      </c>
      <c r="I20" s="59" t="s">
        <v>256</v>
      </c>
      <c r="J20" s="65" t="s">
        <v>256</v>
      </c>
      <c r="K20" s="59" t="s">
        <v>256</v>
      </c>
      <c r="L20" s="65" t="s">
        <v>256</v>
      </c>
      <c r="M20" s="59" t="s">
        <v>256</v>
      </c>
      <c r="N20" s="65" t="s">
        <v>256</v>
      </c>
      <c r="O20" s="59" t="s">
        <v>256</v>
      </c>
      <c r="P20" s="65" t="s">
        <v>256</v>
      </c>
      <c r="Q20" s="61" t="s">
        <v>256</v>
      </c>
    </row>
    <row r="21" spans="1:17">
      <c r="A21" s="39" t="s">
        <v>22</v>
      </c>
      <c r="B21" s="65">
        <v>34.787825467803238</v>
      </c>
      <c r="C21" s="59">
        <v>1.3863263418043066</v>
      </c>
      <c r="D21" s="65">
        <v>22.17424501152918</v>
      </c>
      <c r="E21" s="59">
        <v>1.0533076757071242</v>
      </c>
      <c r="F21" s="65">
        <v>17.68818138933209</v>
      </c>
      <c r="G21" s="59">
        <v>1.2659183089174315</v>
      </c>
      <c r="H21" s="65">
        <v>45.985212688249689</v>
      </c>
      <c r="I21" s="59">
        <v>1.623100818655808</v>
      </c>
      <c r="J21" s="65">
        <v>9.8109159151447347</v>
      </c>
      <c r="K21" s="59">
        <v>0.81852117011906234</v>
      </c>
      <c r="L21" s="65">
        <v>17.185874365351872</v>
      </c>
      <c r="M21" s="59">
        <v>1.2324040220313868</v>
      </c>
      <c r="N21" s="65">
        <v>15.06744840176251</v>
      </c>
      <c r="O21" s="59">
        <v>1.0385868192356875</v>
      </c>
      <c r="P21" s="65">
        <v>13.20661828902505</v>
      </c>
      <c r="Q21" s="61">
        <v>1.0756254185579965</v>
      </c>
    </row>
    <row r="22" spans="1:17">
      <c r="A22" s="39" t="s">
        <v>23</v>
      </c>
      <c r="B22" s="65">
        <v>59.179933478791547</v>
      </c>
      <c r="C22" s="59">
        <v>1.8896832241830028</v>
      </c>
      <c r="D22" s="65">
        <v>19.78231993852112</v>
      </c>
      <c r="E22" s="59">
        <v>1.4240300468585378</v>
      </c>
      <c r="F22" s="65">
        <v>10.31767667360373</v>
      </c>
      <c r="G22" s="59">
        <v>1.1693826582145572</v>
      </c>
      <c r="H22" s="65">
        <v>39.130874842018351</v>
      </c>
      <c r="I22" s="59">
        <v>1.8426091248428718</v>
      </c>
      <c r="J22" s="65">
        <v>9.9623781683415924</v>
      </c>
      <c r="K22" s="59">
        <v>0.89993221745964957</v>
      </c>
      <c r="L22" s="65">
        <v>18.722117397695339</v>
      </c>
      <c r="M22" s="59">
        <v>1.3434262054210948</v>
      </c>
      <c r="N22" s="65">
        <v>17.621885279443809</v>
      </c>
      <c r="O22" s="59">
        <v>1.2370274896484958</v>
      </c>
      <c r="P22" s="65">
        <v>27.913430529538651</v>
      </c>
      <c r="Q22" s="61">
        <v>1.5665610670722923</v>
      </c>
    </row>
    <row r="23" spans="1:17">
      <c r="A23" s="39" t="s">
        <v>24</v>
      </c>
      <c r="B23" s="65">
        <v>33.805379843088573</v>
      </c>
      <c r="C23" s="59">
        <v>1.2099521565376514</v>
      </c>
      <c r="D23" s="65">
        <v>7.7128797783049734</v>
      </c>
      <c r="E23" s="59">
        <v>0.62820300168203369</v>
      </c>
      <c r="F23" s="65">
        <v>48.478212257536967</v>
      </c>
      <c r="G23" s="59">
        <v>1.8829549773430718</v>
      </c>
      <c r="H23" s="65">
        <v>38.699506704853931</v>
      </c>
      <c r="I23" s="59">
        <v>1.7546664276272768</v>
      </c>
      <c r="J23" s="65">
        <v>4.2875901827364888</v>
      </c>
      <c r="K23" s="59">
        <v>0.3458158406265856</v>
      </c>
      <c r="L23" s="65">
        <v>12.71694511966669</v>
      </c>
      <c r="M23" s="59">
        <v>0.72602294903087872</v>
      </c>
      <c r="N23" s="65">
        <v>44.34211093300344</v>
      </c>
      <c r="O23" s="59">
        <v>0.98831315849144619</v>
      </c>
      <c r="P23" s="65">
        <v>2.8555677924494329</v>
      </c>
      <c r="Q23" s="61">
        <v>0.27799505121816676</v>
      </c>
    </row>
    <row r="24" spans="1:17">
      <c r="A24" s="39" t="s">
        <v>364</v>
      </c>
      <c r="B24" s="65">
        <v>20.858417424021049</v>
      </c>
      <c r="C24" s="59">
        <v>1.0922271373352932</v>
      </c>
      <c r="D24" s="65">
        <v>12.374747536494439</v>
      </c>
      <c r="E24" s="59">
        <v>1.0263326875322711</v>
      </c>
      <c r="F24" s="65">
        <v>8.8574724127553246</v>
      </c>
      <c r="G24" s="59">
        <v>0.966555639681839</v>
      </c>
      <c r="H24" s="65">
        <v>24.213745603929031</v>
      </c>
      <c r="I24" s="59">
        <v>1.555792957283249</v>
      </c>
      <c r="J24" s="65">
        <v>5.4431800645650137</v>
      </c>
      <c r="K24" s="59">
        <v>0.49645816100608248</v>
      </c>
      <c r="L24" s="65">
        <v>16.44714133919878</v>
      </c>
      <c r="M24" s="59">
        <v>0.90247465954173611</v>
      </c>
      <c r="N24" s="65">
        <v>16.050384879912219</v>
      </c>
      <c r="O24" s="59">
        <v>1.1100291606779116</v>
      </c>
      <c r="P24" s="65">
        <v>6.0987684818135186</v>
      </c>
      <c r="Q24" s="61">
        <v>0.68669823582229284</v>
      </c>
    </row>
    <row r="25" spans="1:17">
      <c r="A25" s="39" t="s">
        <v>25</v>
      </c>
      <c r="B25" s="65">
        <v>64.216913070460635</v>
      </c>
      <c r="C25" s="59">
        <v>1.2383411475980277</v>
      </c>
      <c r="D25" s="65">
        <v>40.008629521853791</v>
      </c>
      <c r="E25" s="59">
        <v>1.3406544361488868</v>
      </c>
      <c r="F25" s="65">
        <v>58.145645810129231</v>
      </c>
      <c r="G25" s="59">
        <v>1.1616123716349149</v>
      </c>
      <c r="H25" s="65">
        <v>47.738305501579397</v>
      </c>
      <c r="I25" s="59">
        <v>0.98161878488330501</v>
      </c>
      <c r="J25" s="65">
        <v>53.46863658914328</v>
      </c>
      <c r="K25" s="59">
        <v>1.1008635998664014</v>
      </c>
      <c r="L25" s="65">
        <v>30.132015201589851</v>
      </c>
      <c r="M25" s="59">
        <v>0.99253412692348197</v>
      </c>
      <c r="N25" s="65">
        <v>12.53923768108171</v>
      </c>
      <c r="O25" s="59">
        <v>0.66240454155374795</v>
      </c>
      <c r="P25" s="65">
        <v>39.892241116040502</v>
      </c>
      <c r="Q25" s="61">
        <v>1.0157216812944663</v>
      </c>
    </row>
    <row r="26" spans="1:17">
      <c r="A26" s="39" t="s">
        <v>26</v>
      </c>
      <c r="B26" s="65">
        <v>62.932432455652112</v>
      </c>
      <c r="C26" s="59">
        <v>1.168843955616768</v>
      </c>
      <c r="D26" s="65">
        <v>21.828152762507049</v>
      </c>
      <c r="E26" s="59">
        <v>1.3602710378637706</v>
      </c>
      <c r="F26" s="65">
        <v>36.751727902454313</v>
      </c>
      <c r="G26" s="59">
        <v>1.4747080753927171</v>
      </c>
      <c r="H26" s="65">
        <v>33.322430872490479</v>
      </c>
      <c r="I26" s="59">
        <v>1.3918255937353965</v>
      </c>
      <c r="J26" s="65">
        <v>13.034512531659759</v>
      </c>
      <c r="K26" s="59">
        <v>0.93782005509074651</v>
      </c>
      <c r="L26" s="65">
        <v>5.0488880031250121</v>
      </c>
      <c r="M26" s="59">
        <v>0.68243769092999496</v>
      </c>
      <c r="N26" s="65">
        <v>9.3052413161929071</v>
      </c>
      <c r="O26" s="59">
        <v>0.73234965047519029</v>
      </c>
      <c r="P26" s="65">
        <v>3.982338986164939</v>
      </c>
      <c r="Q26" s="61">
        <v>0.53346499259314295</v>
      </c>
    </row>
    <row r="27" spans="1:17">
      <c r="A27" s="39" t="s">
        <v>239</v>
      </c>
      <c r="B27" s="65">
        <v>56.334641211430892</v>
      </c>
      <c r="C27" s="59">
        <v>1.2861817304493812</v>
      </c>
      <c r="D27" s="65">
        <v>11.61750428218204</v>
      </c>
      <c r="E27" s="59">
        <v>0.74922099820031796</v>
      </c>
      <c r="F27" s="65">
        <v>36.490198248192783</v>
      </c>
      <c r="G27" s="59">
        <v>1.3689844289622111</v>
      </c>
      <c r="H27" s="65">
        <v>33.044108798583324</v>
      </c>
      <c r="I27" s="59">
        <v>1.2132963766985962</v>
      </c>
      <c r="J27" s="65">
        <v>6.6656825803691699</v>
      </c>
      <c r="K27" s="59">
        <v>0.48343181309022931</v>
      </c>
      <c r="L27" s="65">
        <v>9.8656179409728537</v>
      </c>
      <c r="M27" s="59">
        <v>0.74106735840780447</v>
      </c>
      <c r="N27" s="65">
        <v>29.747923289148599</v>
      </c>
      <c r="O27" s="59">
        <v>1.1774519143984834</v>
      </c>
      <c r="P27" s="65">
        <v>8.4682900172122686</v>
      </c>
      <c r="Q27" s="61">
        <v>0.70740364946150469</v>
      </c>
    </row>
    <row r="28" spans="1:17">
      <c r="A28" s="39" t="s">
        <v>27</v>
      </c>
      <c r="B28" s="65">
        <v>66.811935335364822</v>
      </c>
      <c r="C28" s="59">
        <v>1.1526887324905009</v>
      </c>
      <c r="D28" s="65">
        <v>35.271960307542699</v>
      </c>
      <c r="E28" s="59">
        <v>1.6123498116948891</v>
      </c>
      <c r="F28" s="65">
        <v>56.454994815706023</v>
      </c>
      <c r="G28" s="59">
        <v>1.2933403829358918</v>
      </c>
      <c r="H28" s="65">
        <v>63.914610322920382</v>
      </c>
      <c r="I28" s="59">
        <v>1.0122355240377563</v>
      </c>
      <c r="J28" s="65">
        <v>22.628998924195791</v>
      </c>
      <c r="K28" s="59">
        <v>1.4241605422648702</v>
      </c>
      <c r="L28" s="65">
        <v>24.936805450412109</v>
      </c>
      <c r="M28" s="59">
        <v>1.0067887700664702</v>
      </c>
      <c r="N28" s="65">
        <v>13.49794059609537</v>
      </c>
      <c r="O28" s="59">
        <v>1.0476154330568301</v>
      </c>
      <c r="P28" s="65">
        <v>36.5488519732274</v>
      </c>
      <c r="Q28" s="61">
        <v>1.4115497684222702</v>
      </c>
    </row>
    <row r="29" spans="1:17">
      <c r="A29" s="39" t="s">
        <v>28</v>
      </c>
      <c r="B29" s="65">
        <v>64.396278005550599</v>
      </c>
      <c r="C29" s="59">
        <v>1.4180902224455785</v>
      </c>
      <c r="D29" s="65">
        <v>8.1123783602226123</v>
      </c>
      <c r="E29" s="59">
        <v>0.56712988500634598</v>
      </c>
      <c r="F29" s="65">
        <v>34.105133418116942</v>
      </c>
      <c r="G29" s="59">
        <v>1.3276943967266668</v>
      </c>
      <c r="H29" s="65">
        <v>29.80056171212631</v>
      </c>
      <c r="I29" s="59">
        <v>1.1596109516235567</v>
      </c>
      <c r="J29" s="65">
        <v>6.0563014449734451</v>
      </c>
      <c r="K29" s="59">
        <v>0.52468157540970617</v>
      </c>
      <c r="L29" s="65">
        <v>4.2275915061873732</v>
      </c>
      <c r="M29" s="59">
        <v>0.45365746208973534</v>
      </c>
      <c r="N29" s="65">
        <v>24.222749964260188</v>
      </c>
      <c r="O29" s="59">
        <v>0.89359321241621359</v>
      </c>
      <c r="P29" s="65">
        <v>1.4692514366305911</v>
      </c>
      <c r="Q29" s="61">
        <v>0.28085890065625485</v>
      </c>
    </row>
    <row r="30" spans="1:17">
      <c r="A30" s="39" t="s">
        <v>29</v>
      </c>
      <c r="B30" s="65">
        <v>40.784717992941047</v>
      </c>
      <c r="C30" s="59">
        <v>1.1889076599194768</v>
      </c>
      <c r="D30" s="65">
        <v>12.809511108581759</v>
      </c>
      <c r="E30" s="59">
        <v>0.72256402027396505</v>
      </c>
      <c r="F30" s="65">
        <v>27.37311283951362</v>
      </c>
      <c r="G30" s="59">
        <v>1.0592830147337318</v>
      </c>
      <c r="H30" s="65">
        <v>12.839419288579091</v>
      </c>
      <c r="I30" s="59">
        <v>0.71945480293910113</v>
      </c>
      <c r="J30" s="65">
        <v>11.59251661208131</v>
      </c>
      <c r="K30" s="59">
        <v>0.63117241275385183</v>
      </c>
      <c r="L30" s="65">
        <v>6.3317698330062511</v>
      </c>
      <c r="M30" s="59">
        <v>0.59005725708274936</v>
      </c>
      <c r="N30" s="65">
        <v>5.9905868657694139</v>
      </c>
      <c r="O30" s="59">
        <v>0.53034212805900116</v>
      </c>
      <c r="P30" s="65">
        <v>4.194775499444332</v>
      </c>
      <c r="Q30" s="61">
        <v>0.44824958026675588</v>
      </c>
    </row>
    <row r="31" spans="1:17">
      <c r="A31" s="39" t="s">
        <v>30</v>
      </c>
      <c r="B31" s="65">
        <v>17.124549724540831</v>
      </c>
      <c r="C31" s="59">
        <v>1.2444360921681625</v>
      </c>
      <c r="D31" s="65">
        <v>14.48988519533224</v>
      </c>
      <c r="E31" s="59">
        <v>0.78347184403441972</v>
      </c>
      <c r="F31" s="65">
        <v>8.4870707376281693</v>
      </c>
      <c r="G31" s="59">
        <v>0.62852278537517325</v>
      </c>
      <c r="H31" s="65">
        <v>48.669319916638607</v>
      </c>
      <c r="I31" s="59">
        <v>1.1594376824372485</v>
      </c>
      <c r="J31" s="65">
        <v>6.9514727063796879</v>
      </c>
      <c r="K31" s="59">
        <v>0.62808619256460019</v>
      </c>
      <c r="L31" s="65">
        <v>18.905114663862609</v>
      </c>
      <c r="M31" s="59">
        <v>0.93383111764502902</v>
      </c>
      <c r="N31" s="65">
        <v>24.074685115196679</v>
      </c>
      <c r="O31" s="59">
        <v>1.0138083211667983</v>
      </c>
      <c r="P31" s="65">
        <v>10.27050326845667</v>
      </c>
      <c r="Q31" s="61">
        <v>0.78778923804601686</v>
      </c>
    </row>
    <row r="32" spans="1:17">
      <c r="A32" s="39" t="s">
        <v>31</v>
      </c>
      <c r="B32" s="65" t="s">
        <v>354</v>
      </c>
      <c r="C32" s="59" t="s">
        <v>354</v>
      </c>
      <c r="D32" s="65" t="s">
        <v>354</v>
      </c>
      <c r="E32" s="59" t="s">
        <v>354</v>
      </c>
      <c r="F32" s="65" t="s">
        <v>354</v>
      </c>
      <c r="G32" s="59" t="s">
        <v>354</v>
      </c>
      <c r="H32" s="65" t="s">
        <v>354</v>
      </c>
      <c r="I32" s="59" t="s">
        <v>354</v>
      </c>
      <c r="J32" s="65" t="s">
        <v>354</v>
      </c>
      <c r="K32" s="59" t="s">
        <v>354</v>
      </c>
      <c r="L32" s="65" t="s">
        <v>354</v>
      </c>
      <c r="M32" s="59" t="s">
        <v>354</v>
      </c>
      <c r="N32" s="65" t="s">
        <v>354</v>
      </c>
      <c r="O32" s="59" t="s">
        <v>354</v>
      </c>
      <c r="P32" s="65" t="s">
        <v>354</v>
      </c>
      <c r="Q32" s="61" t="s">
        <v>354</v>
      </c>
    </row>
    <row r="33" spans="1:17">
      <c r="A33" s="39" t="s">
        <v>32</v>
      </c>
      <c r="B33" s="65">
        <v>59.703956456956213</v>
      </c>
      <c r="C33" s="59">
        <v>1.3760728205680588</v>
      </c>
      <c r="D33" s="65">
        <v>20.101847129694239</v>
      </c>
      <c r="E33" s="59">
        <v>1.2456879932898783</v>
      </c>
      <c r="F33" s="65">
        <v>48.028374657536261</v>
      </c>
      <c r="G33" s="59">
        <v>1.4910188438143139</v>
      </c>
      <c r="H33" s="65">
        <v>28.366674612435698</v>
      </c>
      <c r="I33" s="59">
        <v>1.3811991435986211</v>
      </c>
      <c r="J33" s="65">
        <v>4.4081366520835878</v>
      </c>
      <c r="K33" s="59">
        <v>0.72010532519911141</v>
      </c>
      <c r="L33" s="65">
        <v>10.23596176336693</v>
      </c>
      <c r="M33" s="59">
        <v>1.0363344588829566</v>
      </c>
      <c r="N33" s="65">
        <v>20.590474998455871</v>
      </c>
      <c r="O33" s="59">
        <v>1.1964802222745432</v>
      </c>
      <c r="P33" s="65">
        <v>2.6323662347411871</v>
      </c>
      <c r="Q33" s="61">
        <v>0.60166401697295757</v>
      </c>
    </row>
    <row r="34" spans="1:17">
      <c r="A34" s="39" t="s">
        <v>365</v>
      </c>
      <c r="B34" s="65">
        <v>30.316580549219189</v>
      </c>
      <c r="C34" s="59">
        <v>1.1851973109338099</v>
      </c>
      <c r="D34" s="65">
        <v>16.537115831654621</v>
      </c>
      <c r="E34" s="59">
        <v>1.0297710956790014</v>
      </c>
      <c r="F34" s="65">
        <v>18.618195530400541</v>
      </c>
      <c r="G34" s="59">
        <v>1.0968738868251493</v>
      </c>
      <c r="H34" s="65">
        <v>29.570813255549901</v>
      </c>
      <c r="I34" s="59">
        <v>1.0682096817566558</v>
      </c>
      <c r="J34" s="65">
        <v>20.950358579627078</v>
      </c>
      <c r="K34" s="59">
        <v>1.3621459867190615</v>
      </c>
      <c r="L34" s="65">
        <v>13.17654270022447</v>
      </c>
      <c r="M34" s="59">
        <v>0.91185589811449541</v>
      </c>
      <c r="N34" s="65">
        <v>20.917849537231401</v>
      </c>
      <c r="O34" s="59">
        <v>1.0374744701349827</v>
      </c>
      <c r="P34" s="65">
        <v>14.682348101843971</v>
      </c>
      <c r="Q34" s="61">
        <v>0.79030374582456475</v>
      </c>
    </row>
    <row r="35" spans="1:17">
      <c r="A35" s="39" t="s">
        <v>33</v>
      </c>
      <c r="B35" s="65">
        <v>15.472494296695009</v>
      </c>
      <c r="C35" s="59">
        <v>0.69427364157127058</v>
      </c>
      <c r="D35" s="65">
        <v>5.0621125440214287</v>
      </c>
      <c r="E35" s="59">
        <v>0.44707491976006497</v>
      </c>
      <c r="F35" s="65">
        <v>9.6655354191514924</v>
      </c>
      <c r="G35" s="59">
        <v>0.7037738036007638</v>
      </c>
      <c r="H35" s="65">
        <v>24.91600607926156</v>
      </c>
      <c r="I35" s="59">
        <v>0.93724938273536607</v>
      </c>
      <c r="J35" s="65">
        <v>18.948822086375369</v>
      </c>
      <c r="K35" s="59">
        <v>0.76426903243565891</v>
      </c>
      <c r="L35" s="65">
        <v>13.415647294890871</v>
      </c>
      <c r="M35" s="59">
        <v>0.61871466979815259</v>
      </c>
      <c r="N35" s="65">
        <v>4.4943768159996971</v>
      </c>
      <c r="O35" s="59">
        <v>0.33102920897130966</v>
      </c>
      <c r="P35" s="65">
        <v>2.5861230969293221</v>
      </c>
      <c r="Q35" s="61">
        <v>0.28750991597835301</v>
      </c>
    </row>
    <row r="36" spans="1:17">
      <c r="A36" s="39" t="s">
        <v>34</v>
      </c>
      <c r="B36" s="65" t="s">
        <v>256</v>
      </c>
      <c r="C36" s="59" t="s">
        <v>256</v>
      </c>
      <c r="D36" s="65" t="s">
        <v>256</v>
      </c>
      <c r="E36" s="59" t="s">
        <v>256</v>
      </c>
      <c r="F36" s="65" t="s">
        <v>256</v>
      </c>
      <c r="G36" s="59" t="s">
        <v>256</v>
      </c>
      <c r="H36" s="65" t="s">
        <v>256</v>
      </c>
      <c r="I36" s="59" t="s">
        <v>256</v>
      </c>
      <c r="J36" s="65" t="s">
        <v>256</v>
      </c>
      <c r="K36" s="59" t="s">
        <v>256</v>
      </c>
      <c r="L36" s="65" t="s">
        <v>256</v>
      </c>
      <c r="M36" s="59" t="s">
        <v>256</v>
      </c>
      <c r="N36" s="65" t="s">
        <v>256</v>
      </c>
      <c r="O36" s="59" t="s">
        <v>256</v>
      </c>
      <c r="P36" s="65" t="s">
        <v>256</v>
      </c>
      <c r="Q36" s="61" t="s">
        <v>256</v>
      </c>
    </row>
    <row r="37" spans="1:17">
      <c r="A37" s="39" t="s">
        <v>35</v>
      </c>
      <c r="B37" s="65">
        <v>68.736519071216236</v>
      </c>
      <c r="C37" s="59">
        <v>0.98738578510246477</v>
      </c>
      <c r="D37" s="65">
        <v>30.926091164608771</v>
      </c>
      <c r="E37" s="59">
        <v>1.1161163147415039</v>
      </c>
      <c r="F37" s="65">
        <v>26.711410543138349</v>
      </c>
      <c r="G37" s="59">
        <v>0.99174571820645796</v>
      </c>
      <c r="H37" s="65">
        <v>49.542492648701042</v>
      </c>
      <c r="I37" s="59">
        <v>1.168046134478502</v>
      </c>
      <c r="J37" s="65">
        <v>8.3812115897475596</v>
      </c>
      <c r="K37" s="59">
        <v>0.54184891101663768</v>
      </c>
      <c r="L37" s="65">
        <v>22.872593449124441</v>
      </c>
      <c r="M37" s="59">
        <v>1.0763225083943335</v>
      </c>
      <c r="N37" s="65">
        <v>26.798745352686591</v>
      </c>
      <c r="O37" s="59">
        <v>1.0561792706354478</v>
      </c>
      <c r="P37" s="65">
        <v>12.84231742883375</v>
      </c>
      <c r="Q37" s="61">
        <v>0.72415600306911676</v>
      </c>
    </row>
    <row r="38" spans="1:17">
      <c r="A38" s="39" t="s">
        <v>36</v>
      </c>
      <c r="B38" s="65">
        <v>42.066609739441887</v>
      </c>
      <c r="C38" s="59">
        <v>0.87379163617701616</v>
      </c>
      <c r="D38" s="65">
        <v>16.869070266587961</v>
      </c>
      <c r="E38" s="59">
        <v>0.75320068990654299</v>
      </c>
      <c r="F38" s="65">
        <v>50.308954150925757</v>
      </c>
      <c r="G38" s="59">
        <v>1.2156823951067308</v>
      </c>
      <c r="H38" s="65">
        <v>56.619084930091262</v>
      </c>
      <c r="I38" s="59">
        <v>1.0578820190679945</v>
      </c>
      <c r="J38" s="65">
        <v>47.095746938824327</v>
      </c>
      <c r="K38" s="59">
        <v>1.3658009435101985</v>
      </c>
      <c r="L38" s="65">
        <v>52.495373946188323</v>
      </c>
      <c r="M38" s="59">
        <v>1.2358125284512678</v>
      </c>
      <c r="N38" s="65">
        <v>25.493674215068001</v>
      </c>
      <c r="O38" s="59">
        <v>0.884347674256454</v>
      </c>
      <c r="P38" s="65">
        <v>11.32437471154215</v>
      </c>
      <c r="Q38" s="61">
        <v>0.57816918668706041</v>
      </c>
    </row>
    <row r="39" spans="1:17">
      <c r="A39" s="39" t="s">
        <v>37</v>
      </c>
      <c r="B39" s="65">
        <v>73.65685148911858</v>
      </c>
      <c r="C39" s="59">
        <v>1.2873215015060184</v>
      </c>
      <c r="D39" s="65">
        <v>23.865631372580591</v>
      </c>
      <c r="E39" s="59">
        <v>1.1016924219294124</v>
      </c>
      <c r="F39" s="65">
        <v>37.308798946259103</v>
      </c>
      <c r="G39" s="59">
        <v>1.970872093751874</v>
      </c>
      <c r="H39" s="65">
        <v>68.93611696329593</v>
      </c>
      <c r="I39" s="59">
        <v>1.2734081883751516</v>
      </c>
      <c r="J39" s="65">
        <v>13.57986116024299</v>
      </c>
      <c r="K39" s="59">
        <v>1.0626146141518942</v>
      </c>
      <c r="L39" s="65">
        <v>22.416589528540779</v>
      </c>
      <c r="M39" s="59">
        <v>0.97077787206794552</v>
      </c>
      <c r="N39" s="65">
        <v>37.523834686586028</v>
      </c>
      <c r="O39" s="59">
        <v>1.1879272680151647</v>
      </c>
      <c r="P39" s="65">
        <v>9.287658362360375</v>
      </c>
      <c r="Q39" s="61">
        <v>0.59301428762609543</v>
      </c>
    </row>
    <row r="40" spans="1:17">
      <c r="A40" s="39" t="s">
        <v>38</v>
      </c>
      <c r="B40" s="65">
        <v>36.965596366414161</v>
      </c>
      <c r="C40" s="59">
        <v>0.95869507672275167</v>
      </c>
      <c r="D40" s="65">
        <v>20.51767965124861</v>
      </c>
      <c r="E40" s="59">
        <v>0.96472085372256322</v>
      </c>
      <c r="F40" s="65">
        <v>53.724716042540358</v>
      </c>
      <c r="G40" s="59">
        <v>1.4787966716504113</v>
      </c>
      <c r="H40" s="65">
        <v>31.096204361848908</v>
      </c>
      <c r="I40" s="59">
        <v>0.95258949816647909</v>
      </c>
      <c r="J40" s="65">
        <v>17.74711731414833</v>
      </c>
      <c r="K40" s="59">
        <v>1.1506663431396793</v>
      </c>
      <c r="L40" s="65">
        <v>12.72198269259373</v>
      </c>
      <c r="M40" s="59">
        <v>0.69328408316585266</v>
      </c>
      <c r="N40" s="65">
        <v>23.933105441839022</v>
      </c>
      <c r="O40" s="59">
        <v>0.80857780710676053</v>
      </c>
      <c r="P40" s="65">
        <v>5.5770221236228092</v>
      </c>
      <c r="Q40" s="61">
        <v>0.48311358315676917</v>
      </c>
    </row>
    <row r="41" spans="1:17">
      <c r="A41" s="39" t="s">
        <v>39</v>
      </c>
      <c r="B41" s="65">
        <v>48.075409076902872</v>
      </c>
      <c r="C41" s="59">
        <v>2.3150509366459837</v>
      </c>
      <c r="D41" s="65">
        <v>12.379986138011169</v>
      </c>
      <c r="E41" s="59">
        <v>1.1204023184744958</v>
      </c>
      <c r="F41" s="65">
        <v>17.745896992588719</v>
      </c>
      <c r="G41" s="59">
        <v>1.2238791089024066</v>
      </c>
      <c r="H41" s="65">
        <v>32.776617441696452</v>
      </c>
      <c r="I41" s="59">
        <v>1.6729526920650517</v>
      </c>
      <c r="J41" s="65">
        <v>11.929021905545341</v>
      </c>
      <c r="K41" s="59">
        <v>0.91876795345689921</v>
      </c>
      <c r="L41" s="65">
        <v>16.049980520836449</v>
      </c>
      <c r="M41" s="59">
        <v>1.0515149470963154</v>
      </c>
      <c r="N41" s="65">
        <v>12.00606637751852</v>
      </c>
      <c r="O41" s="59">
        <v>1.0605052422455592</v>
      </c>
      <c r="P41" s="65">
        <v>18.468283592211819</v>
      </c>
      <c r="Q41" s="61">
        <v>1.4785930255782727</v>
      </c>
    </row>
    <row r="42" spans="1:17">
      <c r="A42" s="39" t="s">
        <v>40</v>
      </c>
      <c r="B42" s="65">
        <v>5.7864649409801832</v>
      </c>
      <c r="C42" s="59">
        <v>0.45526811693455066</v>
      </c>
      <c r="D42" s="65">
        <v>7.3235337445278699</v>
      </c>
      <c r="E42" s="59">
        <v>0.61229924562498972</v>
      </c>
      <c r="F42" s="65">
        <v>5.2091075097375299</v>
      </c>
      <c r="G42" s="59">
        <v>0.62128644684915391</v>
      </c>
      <c r="H42" s="65">
        <v>26.151927505748411</v>
      </c>
      <c r="I42" s="59">
        <v>1.1845035323008963</v>
      </c>
      <c r="J42" s="65">
        <v>3.50538200620892</v>
      </c>
      <c r="K42" s="59">
        <v>0.40265433081237595</v>
      </c>
      <c r="L42" s="65">
        <v>6.6062645098890034</v>
      </c>
      <c r="M42" s="59">
        <v>0.61503801958647975</v>
      </c>
      <c r="N42" s="65">
        <v>16.52099105691407</v>
      </c>
      <c r="O42" s="59">
        <v>0.89926990131365736</v>
      </c>
      <c r="P42" s="65">
        <v>7.9367695047950244</v>
      </c>
      <c r="Q42" s="61">
        <v>0.73915669834212627</v>
      </c>
    </row>
    <row r="43" spans="1:17">
      <c r="A43" s="39" t="s">
        <v>41</v>
      </c>
      <c r="B43" s="65">
        <v>53.77122710874842</v>
      </c>
      <c r="C43" s="59">
        <v>1.824750607090118</v>
      </c>
      <c r="D43" s="65">
        <v>31.1705078631818</v>
      </c>
      <c r="E43" s="59">
        <v>1.9237101487405641</v>
      </c>
      <c r="F43" s="65">
        <v>55.703217994279598</v>
      </c>
      <c r="G43" s="59">
        <v>1.6705456108323282</v>
      </c>
      <c r="H43" s="65">
        <v>41.654469995759257</v>
      </c>
      <c r="I43" s="59">
        <v>1.5793449680649765</v>
      </c>
      <c r="J43" s="65">
        <v>4.9238910517863843</v>
      </c>
      <c r="K43" s="59">
        <v>0.93570000690897925</v>
      </c>
      <c r="L43" s="65">
        <v>9.6223074116599889</v>
      </c>
      <c r="M43" s="59">
        <v>1.0127988579714735</v>
      </c>
      <c r="N43" s="65">
        <v>6.9115480007125072</v>
      </c>
      <c r="O43" s="59">
        <v>0.77842539790599818</v>
      </c>
      <c r="P43" s="65">
        <v>2.6954651854336609</v>
      </c>
      <c r="Q43" s="61">
        <v>0.54713557251192968</v>
      </c>
    </row>
    <row r="44" spans="1:17">
      <c r="A44" s="39" t="s">
        <v>42</v>
      </c>
      <c r="B44" s="65">
        <v>70.059878883764924</v>
      </c>
      <c r="C44" s="59">
        <v>1.5044184004792238</v>
      </c>
      <c r="D44" s="65">
        <v>18.25973959611234</v>
      </c>
      <c r="E44" s="59">
        <v>1.5585777971828647</v>
      </c>
      <c r="F44" s="65">
        <v>50.625122345764197</v>
      </c>
      <c r="G44" s="59">
        <v>1.568848012863697</v>
      </c>
      <c r="H44" s="65">
        <v>39.584763224253408</v>
      </c>
      <c r="I44" s="59">
        <v>1.5778639687011955</v>
      </c>
      <c r="J44" s="65">
        <v>10.49457524443636</v>
      </c>
      <c r="K44" s="59">
        <v>1.0606035274917589</v>
      </c>
      <c r="L44" s="65">
        <v>15.95146906537839</v>
      </c>
      <c r="M44" s="59">
        <v>1.0479587442236762</v>
      </c>
      <c r="N44" s="65">
        <v>33.906501310068613</v>
      </c>
      <c r="O44" s="59">
        <v>1.436341116540403</v>
      </c>
      <c r="P44" s="65">
        <v>7.2522448004263582</v>
      </c>
      <c r="Q44" s="61">
        <v>1.3117811320188084</v>
      </c>
    </row>
    <row r="45" spans="1:17">
      <c r="A45" s="39" t="s">
        <v>43</v>
      </c>
      <c r="B45" s="65">
        <v>59.01867573532121</v>
      </c>
      <c r="C45" s="59">
        <v>1.2355415146531352</v>
      </c>
      <c r="D45" s="65">
        <v>21.504608978329259</v>
      </c>
      <c r="E45" s="59">
        <v>0.85524438939062208</v>
      </c>
      <c r="F45" s="65">
        <v>32.637042389846101</v>
      </c>
      <c r="G45" s="59">
        <v>1.0254896878326722</v>
      </c>
      <c r="H45" s="65">
        <v>38.479230883951239</v>
      </c>
      <c r="I45" s="59">
        <v>1.0208239942549679</v>
      </c>
      <c r="J45" s="65">
        <v>8.8366136162243194</v>
      </c>
      <c r="K45" s="59">
        <v>0.54489496356427991</v>
      </c>
      <c r="L45" s="65">
        <v>4.3878397900865522</v>
      </c>
      <c r="M45" s="59">
        <v>0.36194610269511845</v>
      </c>
      <c r="N45" s="65">
        <v>12.486809075438019</v>
      </c>
      <c r="O45" s="59">
        <v>0.60594615029017718</v>
      </c>
      <c r="P45" s="65">
        <v>8.9752172273114557</v>
      </c>
      <c r="Q45" s="61">
        <v>0.68013068812908906</v>
      </c>
    </row>
    <row r="46" spans="1:17">
      <c r="A46" s="39" t="s">
        <v>44</v>
      </c>
      <c r="B46" s="65">
        <v>8.5707343117716697</v>
      </c>
      <c r="C46" s="59">
        <v>0.5169822867130287</v>
      </c>
      <c r="D46" s="65">
        <v>3.2343611309943769</v>
      </c>
      <c r="E46" s="59">
        <v>0.35811551274352199</v>
      </c>
      <c r="F46" s="65">
        <v>6.3549908903063361</v>
      </c>
      <c r="G46" s="59">
        <v>0.53466974952068491</v>
      </c>
      <c r="H46" s="65">
        <v>20.293970955611421</v>
      </c>
      <c r="I46" s="59">
        <v>0.90143921629277168</v>
      </c>
      <c r="J46" s="65">
        <v>1.912163681611005</v>
      </c>
      <c r="K46" s="59">
        <v>0.28692222125715922</v>
      </c>
      <c r="L46" s="65">
        <v>9.2588734074363526</v>
      </c>
      <c r="M46" s="59">
        <v>0.58824550228272299</v>
      </c>
      <c r="N46" s="65">
        <v>20.49138872886822</v>
      </c>
      <c r="O46" s="59">
        <v>0.75132626670714497</v>
      </c>
      <c r="P46" s="65">
        <v>1.0966062826369469</v>
      </c>
      <c r="Q46" s="61">
        <v>0.1962417237900301</v>
      </c>
    </row>
    <row r="47" spans="1:17">
      <c r="A47" s="39" t="s">
        <v>45</v>
      </c>
      <c r="B47" s="65">
        <v>16.08368634360189</v>
      </c>
      <c r="C47" s="59">
        <v>0.81985032818673864</v>
      </c>
      <c r="D47" s="65">
        <v>8.8728197585821125</v>
      </c>
      <c r="E47" s="59">
        <v>0.84481383406079735</v>
      </c>
      <c r="F47" s="65">
        <v>17.555077109812689</v>
      </c>
      <c r="G47" s="59">
        <v>1.0573697940899527</v>
      </c>
      <c r="H47" s="65">
        <v>40.18560649061515</v>
      </c>
      <c r="I47" s="59">
        <v>1.4435800578814324</v>
      </c>
      <c r="J47" s="65">
        <v>2.8690359076331191</v>
      </c>
      <c r="K47" s="59">
        <v>0.39264185916860322</v>
      </c>
      <c r="L47" s="65">
        <v>14.42796250667546</v>
      </c>
      <c r="M47" s="59">
        <v>0.9761536851228827</v>
      </c>
      <c r="N47" s="65">
        <v>42.295440972410077</v>
      </c>
      <c r="O47" s="59">
        <v>1.4464792756559357</v>
      </c>
      <c r="P47" s="65">
        <v>9.0358925383518454</v>
      </c>
      <c r="Q47" s="61">
        <v>0.64408539300907341</v>
      </c>
    </row>
    <row r="48" spans="1:17">
      <c r="A48" s="39" t="s">
        <v>46</v>
      </c>
      <c r="B48" s="65">
        <v>57.428728629736007</v>
      </c>
      <c r="C48" s="59">
        <v>1.232972788384298</v>
      </c>
      <c r="D48" s="65">
        <v>26.698283014801198</v>
      </c>
      <c r="E48" s="59">
        <v>1.3298498027897458</v>
      </c>
      <c r="F48" s="65">
        <v>29.32673068644225</v>
      </c>
      <c r="G48" s="59">
        <v>1.6156015409910376</v>
      </c>
      <c r="H48" s="65">
        <v>47.721921538446203</v>
      </c>
      <c r="I48" s="59">
        <v>1.5447288122396929</v>
      </c>
      <c r="J48" s="65">
        <v>35.692254744924462</v>
      </c>
      <c r="K48" s="59">
        <v>1.7689257600594743</v>
      </c>
      <c r="L48" s="65">
        <v>16.828300471639668</v>
      </c>
      <c r="M48" s="59">
        <v>1.0968298609894895</v>
      </c>
      <c r="N48" s="65">
        <v>29.871247652744849</v>
      </c>
      <c r="O48" s="59">
        <v>1.3732558474884164</v>
      </c>
      <c r="P48" s="65">
        <v>25.533063725780519</v>
      </c>
      <c r="Q48" s="61">
        <v>1.5687774647756279</v>
      </c>
    </row>
    <row r="49" spans="1:17">
      <c r="A49" s="39" t="s">
        <v>47</v>
      </c>
      <c r="B49" s="65">
        <v>58.268192039487872</v>
      </c>
      <c r="C49" s="59">
        <v>1.5238870945082261</v>
      </c>
      <c r="D49" s="65">
        <v>11.053826507253021</v>
      </c>
      <c r="E49" s="59">
        <v>0.70578534066073095</v>
      </c>
      <c r="F49" s="65">
        <v>8.8194831401118901</v>
      </c>
      <c r="G49" s="59">
        <v>0.79038514436523521</v>
      </c>
      <c r="H49" s="65">
        <v>26.621244562407899</v>
      </c>
      <c r="I49" s="59">
        <v>1.2255283111555726</v>
      </c>
      <c r="J49" s="65">
        <v>6.8145689710002566</v>
      </c>
      <c r="K49" s="59">
        <v>0.7787089339181551</v>
      </c>
      <c r="L49" s="65">
        <v>21.83638138742511</v>
      </c>
      <c r="M49" s="59">
        <v>1.1985228331260276</v>
      </c>
      <c r="N49" s="65">
        <v>21.60893149486056</v>
      </c>
      <c r="O49" s="59">
        <v>1.029570846491485</v>
      </c>
      <c r="P49" s="65">
        <v>7.9952285256807638</v>
      </c>
      <c r="Q49" s="61">
        <v>0.8253996504148311</v>
      </c>
    </row>
    <row r="50" spans="1:17">
      <c r="A50" s="39" t="s">
        <v>48</v>
      </c>
      <c r="B50" s="65">
        <v>28.523147552751499</v>
      </c>
      <c r="C50" s="59">
        <v>0.80984473996006545</v>
      </c>
      <c r="D50" s="65">
        <v>14.08307753758816</v>
      </c>
      <c r="E50" s="59">
        <v>0.57165350103030321</v>
      </c>
      <c r="F50" s="65">
        <v>18.297395107692559</v>
      </c>
      <c r="G50" s="59">
        <v>0.77469276910246454</v>
      </c>
      <c r="H50" s="65">
        <v>39.803954488292547</v>
      </c>
      <c r="I50" s="59">
        <v>1.1282173742212216</v>
      </c>
      <c r="J50" s="65">
        <v>23.41415877131751</v>
      </c>
      <c r="K50" s="59">
        <v>1.1204825193191048</v>
      </c>
      <c r="L50" s="65">
        <v>32.461154577596432</v>
      </c>
      <c r="M50" s="59">
        <v>0.92674218925432483</v>
      </c>
      <c r="N50" s="65">
        <v>24.06864028144803</v>
      </c>
      <c r="O50" s="59">
        <v>0.8626344101696628</v>
      </c>
      <c r="P50" s="65">
        <v>15.3150760459345</v>
      </c>
      <c r="Q50" s="61">
        <v>0.89380284328716941</v>
      </c>
    </row>
    <row r="51" spans="1:17">
      <c r="A51" s="39" t="s">
        <v>49</v>
      </c>
      <c r="B51" s="65">
        <v>59.81158607642665</v>
      </c>
      <c r="C51" s="59">
        <v>0.93395021033047887</v>
      </c>
      <c r="D51" s="65">
        <v>16.121431540860598</v>
      </c>
      <c r="E51" s="59">
        <v>0.78241133789169748</v>
      </c>
      <c r="F51" s="65">
        <v>40.560879107285572</v>
      </c>
      <c r="G51" s="59">
        <v>0.89754943458017677</v>
      </c>
      <c r="H51" s="65">
        <v>57.452619898628143</v>
      </c>
      <c r="I51" s="59">
        <v>0.98068304738511236</v>
      </c>
      <c r="J51" s="65">
        <v>10.650374305588221</v>
      </c>
      <c r="K51" s="59">
        <v>0.6117127382297517</v>
      </c>
      <c r="L51" s="65">
        <v>23.34521926932765</v>
      </c>
      <c r="M51" s="59">
        <v>0.85648911572128483</v>
      </c>
      <c r="N51" s="65">
        <v>29.670541948444569</v>
      </c>
      <c r="O51" s="59">
        <v>0.77562653286782079</v>
      </c>
      <c r="P51" s="65">
        <v>12.947766417843861</v>
      </c>
      <c r="Q51" s="61">
        <v>0.61281419028803408</v>
      </c>
    </row>
    <row r="52" spans="1:17">
      <c r="A52" s="39" t="s">
        <v>50</v>
      </c>
      <c r="B52" s="65">
        <v>65.445245777836732</v>
      </c>
      <c r="C52" s="59">
        <v>0.96806086954763826</v>
      </c>
      <c r="D52" s="65">
        <v>15.07831635635954</v>
      </c>
      <c r="E52" s="59">
        <v>0.77453765787857809</v>
      </c>
      <c r="F52" s="65">
        <v>30.180345190796569</v>
      </c>
      <c r="G52" s="59">
        <v>1.0348747564440133</v>
      </c>
      <c r="H52" s="65">
        <v>27.62458119632759</v>
      </c>
      <c r="I52" s="59">
        <v>1.0491311757856907</v>
      </c>
      <c r="J52" s="65">
        <v>9.7515858475070871</v>
      </c>
      <c r="K52" s="59">
        <v>0.66674071841085525</v>
      </c>
      <c r="L52" s="65">
        <v>13.98802554490074</v>
      </c>
      <c r="M52" s="59">
        <v>0.72068021306981589</v>
      </c>
      <c r="N52" s="65">
        <v>21.392564996101111</v>
      </c>
      <c r="O52" s="59">
        <v>0.76841966104723292</v>
      </c>
      <c r="P52" s="65">
        <v>20.426522700628588</v>
      </c>
      <c r="Q52" s="61">
        <v>0.77534175763929536</v>
      </c>
    </row>
    <row r="53" spans="1:17">
      <c r="A53" s="39" t="s">
        <v>51</v>
      </c>
      <c r="B53" s="65">
        <v>42.249172781940821</v>
      </c>
      <c r="C53" s="59">
        <v>1.307106269695486</v>
      </c>
      <c r="D53" s="65">
        <v>12.781703103533379</v>
      </c>
      <c r="E53" s="59">
        <v>0.8294470872092955</v>
      </c>
      <c r="F53" s="65">
        <v>64.975583064217872</v>
      </c>
      <c r="G53" s="59">
        <v>1.455416411860319</v>
      </c>
      <c r="H53" s="65">
        <v>68.307449245768254</v>
      </c>
      <c r="I53" s="59">
        <v>1.3028359818096487</v>
      </c>
      <c r="J53" s="65">
        <v>9.9381216938812447</v>
      </c>
      <c r="K53" s="59">
        <v>0.83000930944601536</v>
      </c>
      <c r="L53" s="65">
        <v>15.096853742714259</v>
      </c>
      <c r="M53" s="59">
        <v>0.88300478890612333</v>
      </c>
      <c r="N53" s="65">
        <v>40.890011141534842</v>
      </c>
      <c r="O53" s="59">
        <v>1.1617230173222188</v>
      </c>
      <c r="P53" s="65">
        <v>2.5711903260807571</v>
      </c>
      <c r="Q53" s="61">
        <v>0.4391288792816998</v>
      </c>
    </row>
    <row r="54" spans="1:17">
      <c r="A54" s="39" t="s">
        <v>52</v>
      </c>
      <c r="B54" s="65">
        <v>50.742562881331601</v>
      </c>
      <c r="C54" s="59">
        <v>1.6466377345060768</v>
      </c>
      <c r="D54" s="65">
        <v>28.71825249254778</v>
      </c>
      <c r="E54" s="59">
        <v>1.6606095755428576</v>
      </c>
      <c r="F54" s="65">
        <v>35.61512295891405</v>
      </c>
      <c r="G54" s="59">
        <v>2.3018226827331829</v>
      </c>
      <c r="H54" s="65">
        <v>50.707074037958343</v>
      </c>
      <c r="I54" s="59">
        <v>1.9591485359416558</v>
      </c>
      <c r="J54" s="65">
        <v>24.557994096461929</v>
      </c>
      <c r="K54" s="59">
        <v>1.8309547078204171</v>
      </c>
      <c r="L54" s="65">
        <v>33.271058924234701</v>
      </c>
      <c r="M54" s="59">
        <v>1.5564183930828281</v>
      </c>
      <c r="N54" s="65">
        <v>31.167266757475939</v>
      </c>
      <c r="O54" s="59">
        <v>1.7366414946154103</v>
      </c>
      <c r="P54" s="65">
        <v>43.430861245788591</v>
      </c>
      <c r="Q54" s="61">
        <v>1.9174686048153382</v>
      </c>
    </row>
    <row r="55" spans="1:17">
      <c r="A55" s="39" t="s">
        <v>53</v>
      </c>
      <c r="B55" s="65">
        <v>19.907825820213262</v>
      </c>
      <c r="C55" s="59">
        <v>1.2118291066954812</v>
      </c>
      <c r="D55" s="65">
        <v>7.8993045861799356</v>
      </c>
      <c r="E55" s="59">
        <v>0.57933445624409952</v>
      </c>
      <c r="F55" s="65">
        <v>12.70021602828956</v>
      </c>
      <c r="G55" s="59">
        <v>0.73217321990174389</v>
      </c>
      <c r="H55" s="65">
        <v>35.52375852988326</v>
      </c>
      <c r="I55" s="59">
        <v>0.93656406170644702</v>
      </c>
      <c r="J55" s="65">
        <v>4.333512342834978</v>
      </c>
      <c r="K55" s="59">
        <v>0.48653122873978122</v>
      </c>
      <c r="L55" s="65">
        <v>10.968751523654751</v>
      </c>
      <c r="M55" s="59">
        <v>0.65356451966333295</v>
      </c>
      <c r="N55" s="65">
        <v>22.730027821891809</v>
      </c>
      <c r="O55" s="59">
        <v>0.82224787993507553</v>
      </c>
      <c r="P55" s="65">
        <v>2.7747376638934771</v>
      </c>
      <c r="Q55" s="61">
        <v>0.52246393261636381</v>
      </c>
    </row>
    <row r="56" spans="1:17">
      <c r="A56" s="39" t="s">
        <v>54</v>
      </c>
      <c r="B56" s="65">
        <v>33.254593607761997</v>
      </c>
      <c r="C56" s="59">
        <v>1.1265968922280236</v>
      </c>
      <c r="D56" s="65">
        <v>26.79915696769006</v>
      </c>
      <c r="E56" s="59">
        <v>1.2354593518236419</v>
      </c>
      <c r="F56" s="65">
        <v>21.318120808672589</v>
      </c>
      <c r="G56" s="59">
        <v>0.8606628110669986</v>
      </c>
      <c r="H56" s="65">
        <v>26.332147581492961</v>
      </c>
      <c r="I56" s="59">
        <v>1.2847389002498191</v>
      </c>
      <c r="J56" s="65">
        <v>4.2779688826652302</v>
      </c>
      <c r="K56" s="59">
        <v>0.4969920340987305</v>
      </c>
      <c r="L56" s="65">
        <v>4.2106044142086434</v>
      </c>
      <c r="M56" s="59">
        <v>0.42525396318164749</v>
      </c>
      <c r="N56" s="65">
        <v>4.4034327428479276</v>
      </c>
      <c r="O56" s="59">
        <v>0.55892365955379597</v>
      </c>
      <c r="P56" s="65">
        <v>5.7717126851725347</v>
      </c>
      <c r="Q56" s="61">
        <v>0.48521001561133376</v>
      </c>
    </row>
    <row r="57" spans="1:17">
      <c r="A57" s="39" t="s">
        <v>55</v>
      </c>
      <c r="B57" s="65">
        <v>45.007654699674632</v>
      </c>
      <c r="C57" s="59">
        <v>1.4056404370567737</v>
      </c>
      <c r="D57" s="65">
        <v>38.918097752435742</v>
      </c>
      <c r="E57" s="59">
        <v>1.1406858259253041</v>
      </c>
      <c r="F57" s="65">
        <v>16.152148919456451</v>
      </c>
      <c r="G57" s="59">
        <v>0.72605274086678862</v>
      </c>
      <c r="H57" s="65">
        <v>41.189139045157198</v>
      </c>
      <c r="I57" s="59">
        <v>0.90908849035740202</v>
      </c>
      <c r="J57" s="65">
        <v>14.299058877288619</v>
      </c>
      <c r="K57" s="59">
        <v>0.79457039986660016</v>
      </c>
      <c r="L57" s="65">
        <v>22.051422961219949</v>
      </c>
      <c r="M57" s="59">
        <v>0.72055994450243099</v>
      </c>
      <c r="N57" s="65">
        <v>32.097484832486543</v>
      </c>
      <c r="O57" s="59">
        <v>0.88076433486758055</v>
      </c>
      <c r="P57" s="65">
        <v>5.282575214207947</v>
      </c>
      <c r="Q57" s="61">
        <v>0.46775024731051296</v>
      </c>
    </row>
    <row r="58" spans="1:17">
      <c r="A58" s="41" t="s">
        <v>56</v>
      </c>
      <c r="B58" s="65">
        <v>46.567464259155422</v>
      </c>
      <c r="C58" s="59">
        <v>1.035006561965039</v>
      </c>
      <c r="D58" s="65">
        <v>27.192238098285241</v>
      </c>
      <c r="E58" s="59">
        <v>0.92548836500522658</v>
      </c>
      <c r="F58" s="65">
        <v>19.910170467154298</v>
      </c>
      <c r="G58" s="59">
        <v>0.8175991039110202</v>
      </c>
      <c r="H58" s="65">
        <v>33.654411992813223</v>
      </c>
      <c r="I58" s="59">
        <v>0.87845786113715119</v>
      </c>
      <c r="J58" s="65">
        <v>15.71407763867699</v>
      </c>
      <c r="K58" s="59">
        <v>0.71680427691744941</v>
      </c>
      <c r="L58" s="65">
        <v>14.87583023891775</v>
      </c>
      <c r="M58" s="59">
        <v>0.80547502539911453</v>
      </c>
      <c r="N58" s="65">
        <v>19.561773104181121</v>
      </c>
      <c r="O58" s="59">
        <v>0.85631510699269087</v>
      </c>
      <c r="P58" s="65">
        <v>8.4435483263020465</v>
      </c>
      <c r="Q58" s="61">
        <v>0.57930063014418387</v>
      </c>
    </row>
    <row r="59" spans="1:17">
      <c r="A59" s="39" t="s">
        <v>57</v>
      </c>
      <c r="B59" s="65">
        <v>37.191977297124652</v>
      </c>
      <c r="C59" s="59">
        <v>0.64469008291585561</v>
      </c>
      <c r="D59" s="65">
        <v>19.295991906482168</v>
      </c>
      <c r="E59" s="59">
        <v>0.53673631389772036</v>
      </c>
      <c r="F59" s="65">
        <v>31.646445330745141</v>
      </c>
      <c r="G59" s="59">
        <v>0.61068755945122366</v>
      </c>
      <c r="H59" s="65">
        <v>58.742353291229811</v>
      </c>
      <c r="I59" s="59">
        <v>0.54003065337040079</v>
      </c>
      <c r="J59" s="65">
        <v>12.94920618862721</v>
      </c>
      <c r="K59" s="59">
        <v>0.45549309047635117</v>
      </c>
      <c r="L59" s="65">
        <v>28.275754367687611</v>
      </c>
      <c r="M59" s="59">
        <v>0.61530262253386037</v>
      </c>
      <c r="N59" s="65">
        <v>42.626561398863707</v>
      </c>
      <c r="O59" s="59">
        <v>0.61140531247787544</v>
      </c>
      <c r="P59" s="65">
        <v>15.385324954906149</v>
      </c>
      <c r="Q59" s="61">
        <v>0.4647752622937768</v>
      </c>
    </row>
    <row r="60" spans="1:17">
      <c r="A60" s="41" t="s">
        <v>58</v>
      </c>
      <c r="B60" s="65" t="s">
        <v>256</v>
      </c>
      <c r="C60" s="59" t="s">
        <v>256</v>
      </c>
      <c r="D60" s="65" t="s">
        <v>256</v>
      </c>
      <c r="E60" s="59" t="s">
        <v>256</v>
      </c>
      <c r="F60" s="65" t="s">
        <v>256</v>
      </c>
      <c r="G60" s="59" t="s">
        <v>256</v>
      </c>
      <c r="H60" s="65" t="s">
        <v>256</v>
      </c>
      <c r="I60" s="59" t="s">
        <v>256</v>
      </c>
      <c r="J60" s="65" t="s">
        <v>256</v>
      </c>
      <c r="K60" s="59" t="s">
        <v>256</v>
      </c>
      <c r="L60" s="65" t="s">
        <v>256</v>
      </c>
      <c r="M60" s="59" t="s">
        <v>256</v>
      </c>
      <c r="N60" s="65" t="s">
        <v>256</v>
      </c>
      <c r="O60" s="59" t="s">
        <v>256</v>
      </c>
      <c r="P60" s="65" t="s">
        <v>256</v>
      </c>
      <c r="Q60" s="61" t="s">
        <v>256</v>
      </c>
    </row>
    <row r="61" spans="1:17" ht="13.5" thickBot="1">
      <c r="A61" s="107" t="s">
        <v>59</v>
      </c>
      <c r="B61" s="66">
        <v>42.046226752699447</v>
      </c>
      <c r="C61" s="62">
        <v>1.7073537132573644</v>
      </c>
      <c r="D61" s="66">
        <v>42.282000140570062</v>
      </c>
      <c r="E61" s="63">
        <v>1.6316911691549913</v>
      </c>
      <c r="F61" s="66">
        <v>58.168061698317629</v>
      </c>
      <c r="G61" s="62">
        <v>1.5703310849282062</v>
      </c>
      <c r="H61" s="70">
        <v>77.666970069455203</v>
      </c>
      <c r="I61" s="63">
        <v>1.2184526309304426</v>
      </c>
      <c r="J61" s="66">
        <v>48.676173849263442</v>
      </c>
      <c r="K61" s="62">
        <v>1.67717115899359</v>
      </c>
      <c r="L61" s="66">
        <v>36.952786389435651</v>
      </c>
      <c r="M61" s="63">
        <v>1.5064368529024903</v>
      </c>
      <c r="N61" s="66">
        <v>41.0920807356908</v>
      </c>
      <c r="O61" s="62">
        <v>1.5063380316195263</v>
      </c>
      <c r="P61" s="70">
        <v>40.263075659133847</v>
      </c>
      <c r="Q61" s="64">
        <v>1.5613010742117888</v>
      </c>
    </row>
    <row r="63" spans="1:17">
      <c r="A63" s="9" t="s">
        <v>352</v>
      </c>
    </row>
    <row r="64" spans="1:17">
      <c r="A64" s="9" t="s">
        <v>282</v>
      </c>
    </row>
    <row r="65" spans="1:1">
      <c r="A65" s="9" t="s">
        <v>283</v>
      </c>
    </row>
    <row r="66" spans="1:1">
      <c r="A66" s="9" t="s">
        <v>207</v>
      </c>
    </row>
    <row r="67" spans="1:1">
      <c r="A67" s="4" t="s">
        <v>358</v>
      </c>
    </row>
    <row r="68" spans="1:1">
      <c r="A68" s="175" t="s">
        <v>366</v>
      </c>
    </row>
    <row r="69" spans="1:1">
      <c r="A69" s="176" t="s">
        <v>367</v>
      </c>
    </row>
    <row r="70" spans="1:1">
      <c r="A70" s="9" t="s">
        <v>449</v>
      </c>
    </row>
  </sheetData>
  <customSheetViews>
    <customSheetView guid="{433478C0-E6D4-4033-8C84-4B6BFBA35ADF}" scale="80" showGridLines="0">
      <selection activeCell="A44" sqref="A44"/>
      <pageMargins left="0.7" right="0.7" top="0.75" bottom="0.75" header="0.3" footer="0.3"/>
      <pageSetup paperSize="9" orientation="portrait" r:id="rId1"/>
    </customSheetView>
    <customSheetView guid="{264B598C-C778-4757-8A7B-AFD5A2357E55}" scale="80" showGridLines="0" topLeftCell="A28">
      <selection activeCell="A65" sqref="A65"/>
      <pageMargins left="0.7" right="0.7" top="0.75" bottom="0.75" header="0.3" footer="0.3"/>
      <pageSetup paperSize="9" orientation="portrait" r:id="rId2"/>
    </customSheetView>
  </customSheetViews>
  <mergeCells count="9">
    <mergeCell ref="B8:Q8"/>
    <mergeCell ref="L9:M9"/>
    <mergeCell ref="N9:O9"/>
    <mergeCell ref="P9:Q9"/>
    <mergeCell ref="B9:C9"/>
    <mergeCell ref="D9:E9"/>
    <mergeCell ref="F9:G9"/>
    <mergeCell ref="H9:I9"/>
    <mergeCell ref="J9:K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AJ76"/>
  <sheetViews>
    <sheetView zoomScale="80" zoomScaleNormal="80" workbookViewId="0">
      <selection activeCell="O2" sqref="O2:X6"/>
    </sheetView>
  </sheetViews>
  <sheetFormatPr defaultColWidth="8.85546875" defaultRowHeight="12.75"/>
  <cols>
    <col min="1" max="1" width="34" style="9" customWidth="1"/>
    <col min="2" max="16384" width="8.85546875" style="9"/>
  </cols>
  <sheetData>
    <row r="1" spans="1:36">
      <c r="A1" s="25"/>
      <c r="J1" s="5"/>
      <c r="O1" s="148"/>
      <c r="X1" s="148"/>
    </row>
    <row r="2" spans="1:36">
      <c r="A2" s="25" t="s">
        <v>412</v>
      </c>
      <c r="J2" s="26"/>
      <c r="O2" s="148"/>
      <c r="X2" s="148"/>
    </row>
    <row r="3" spans="1:36" ht="15">
      <c r="A3" s="5" t="s">
        <v>240</v>
      </c>
      <c r="J3" s="187"/>
      <c r="O3" s="148"/>
    </row>
    <row r="4" spans="1:36" ht="15">
      <c r="A4" s="31" t="s">
        <v>265</v>
      </c>
      <c r="J4" s="187"/>
      <c r="O4" s="148"/>
    </row>
    <row r="5" spans="1:36">
      <c r="A5" s="25"/>
      <c r="B5" s="25"/>
      <c r="C5" s="25"/>
      <c r="K5" s="83"/>
      <c r="O5" s="148"/>
    </row>
    <row r="6" spans="1:36" ht="13.5" thickBot="1">
      <c r="O6" s="148"/>
    </row>
    <row r="7" spans="1:36" s="33" customFormat="1" ht="24.75" customHeight="1">
      <c r="A7" s="55"/>
      <c r="B7" s="275" t="s">
        <v>248</v>
      </c>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7"/>
      <c r="AJ7" s="128"/>
    </row>
    <row r="8" spans="1:36" s="33" customFormat="1" ht="35.25" customHeight="1">
      <c r="A8" s="56"/>
      <c r="B8" s="325" t="s">
        <v>6</v>
      </c>
      <c r="C8" s="344"/>
      <c r="D8" s="280" t="s">
        <v>7</v>
      </c>
      <c r="E8" s="291"/>
      <c r="F8" s="291"/>
      <c r="G8" s="291"/>
      <c r="H8" s="291"/>
      <c r="I8" s="291"/>
      <c r="J8" s="291"/>
      <c r="K8" s="282"/>
      <c r="L8" s="280" t="s">
        <v>8</v>
      </c>
      <c r="M8" s="291"/>
      <c r="N8" s="291"/>
      <c r="O8" s="291"/>
      <c r="P8" s="291"/>
      <c r="Q8" s="282"/>
      <c r="R8" s="283" t="s">
        <v>245</v>
      </c>
      <c r="S8" s="292"/>
      <c r="T8" s="292"/>
      <c r="U8" s="292"/>
      <c r="V8" s="292"/>
      <c r="W8" s="285"/>
      <c r="X8" s="283" t="s">
        <v>246</v>
      </c>
      <c r="Y8" s="292"/>
      <c r="Z8" s="292"/>
      <c r="AA8" s="292"/>
      <c r="AB8" s="292"/>
      <c r="AC8" s="285"/>
      <c r="AD8" s="283" t="s">
        <v>247</v>
      </c>
      <c r="AE8" s="292"/>
      <c r="AF8" s="292"/>
      <c r="AG8" s="292"/>
      <c r="AH8" s="292"/>
      <c r="AI8" s="286"/>
    </row>
    <row r="9" spans="1:36" s="33" customFormat="1" ht="64.5" customHeight="1">
      <c r="A9" s="56"/>
      <c r="B9" s="279"/>
      <c r="C9" s="273"/>
      <c r="D9" s="274" t="s">
        <v>9</v>
      </c>
      <c r="E9" s="288"/>
      <c r="F9" s="274" t="s">
        <v>452</v>
      </c>
      <c r="G9" s="266"/>
      <c r="H9" s="288" t="s">
        <v>10</v>
      </c>
      <c r="I9" s="288"/>
      <c r="J9" s="274" t="s">
        <v>189</v>
      </c>
      <c r="K9" s="266"/>
      <c r="L9" s="274" t="s">
        <v>284</v>
      </c>
      <c r="M9" s="288"/>
      <c r="N9" s="274" t="s">
        <v>285</v>
      </c>
      <c r="O9" s="266"/>
      <c r="P9" s="288" t="s">
        <v>233</v>
      </c>
      <c r="Q9" s="287"/>
      <c r="R9" s="274" t="s">
        <v>454</v>
      </c>
      <c r="S9" s="288" t="s">
        <v>166</v>
      </c>
      <c r="T9" s="274" t="s">
        <v>215</v>
      </c>
      <c r="U9" s="266"/>
      <c r="V9" s="288" t="s">
        <v>183</v>
      </c>
      <c r="W9" s="287" t="s">
        <v>167</v>
      </c>
      <c r="X9" s="274" t="s">
        <v>455</v>
      </c>
      <c r="Y9" s="288" t="s">
        <v>166</v>
      </c>
      <c r="Z9" s="274" t="s">
        <v>211</v>
      </c>
      <c r="AA9" s="266"/>
      <c r="AB9" s="288" t="s">
        <v>183</v>
      </c>
      <c r="AC9" s="287" t="s">
        <v>167</v>
      </c>
      <c r="AD9" s="274" t="s">
        <v>455</v>
      </c>
      <c r="AE9" s="288" t="s">
        <v>166</v>
      </c>
      <c r="AF9" s="274" t="s">
        <v>211</v>
      </c>
      <c r="AG9" s="266"/>
      <c r="AH9" s="288" t="s">
        <v>183</v>
      </c>
      <c r="AI9" s="265" t="s">
        <v>167</v>
      </c>
    </row>
    <row r="10" spans="1:36" s="83" customFormat="1">
      <c r="A10" s="129"/>
      <c r="B10" s="247" t="s">
        <v>11</v>
      </c>
      <c r="C10" s="248" t="s">
        <v>12</v>
      </c>
      <c r="D10" s="249" t="s">
        <v>11</v>
      </c>
      <c r="E10" s="247" t="s">
        <v>12</v>
      </c>
      <c r="F10" s="249" t="s">
        <v>11</v>
      </c>
      <c r="G10" s="248" t="s">
        <v>12</v>
      </c>
      <c r="H10" s="247" t="s">
        <v>11</v>
      </c>
      <c r="I10" s="247" t="s">
        <v>12</v>
      </c>
      <c r="J10" s="249" t="s">
        <v>13</v>
      </c>
      <c r="K10" s="248" t="s">
        <v>12</v>
      </c>
      <c r="L10" s="249" t="s">
        <v>11</v>
      </c>
      <c r="M10" s="247" t="s">
        <v>12</v>
      </c>
      <c r="N10" s="249" t="s">
        <v>11</v>
      </c>
      <c r="O10" s="248" t="s">
        <v>12</v>
      </c>
      <c r="P10" s="247" t="s">
        <v>13</v>
      </c>
      <c r="Q10" s="248" t="s">
        <v>12</v>
      </c>
      <c r="R10" s="249" t="s">
        <v>11</v>
      </c>
      <c r="S10" s="247" t="s">
        <v>12</v>
      </c>
      <c r="T10" s="249" t="s">
        <v>11</v>
      </c>
      <c r="U10" s="248" t="s">
        <v>12</v>
      </c>
      <c r="V10" s="247" t="s">
        <v>13</v>
      </c>
      <c r="W10" s="248" t="s">
        <v>12</v>
      </c>
      <c r="X10" s="249" t="s">
        <v>11</v>
      </c>
      <c r="Y10" s="247" t="s">
        <v>12</v>
      </c>
      <c r="Z10" s="249" t="s">
        <v>11</v>
      </c>
      <c r="AA10" s="248" t="s">
        <v>12</v>
      </c>
      <c r="AB10" s="247" t="s">
        <v>14</v>
      </c>
      <c r="AC10" s="248" t="s">
        <v>12</v>
      </c>
      <c r="AD10" s="249" t="s">
        <v>11</v>
      </c>
      <c r="AE10" s="247" t="s">
        <v>12</v>
      </c>
      <c r="AF10" s="249" t="s">
        <v>11</v>
      </c>
      <c r="AG10" s="248" t="s">
        <v>12</v>
      </c>
      <c r="AH10" s="247" t="s">
        <v>13</v>
      </c>
      <c r="AI10" s="250" t="s">
        <v>12</v>
      </c>
    </row>
    <row r="11" spans="1:36">
      <c r="A11" s="251"/>
      <c r="B11" s="252"/>
      <c r="C11" s="253"/>
      <c r="D11" s="252"/>
      <c r="E11" s="254"/>
      <c r="F11" s="252"/>
      <c r="G11" s="253"/>
      <c r="H11" s="255"/>
      <c r="I11" s="254"/>
      <c r="J11" s="252"/>
      <c r="K11" s="253"/>
      <c r="L11" s="252"/>
      <c r="M11" s="254"/>
      <c r="N11" s="252"/>
      <c r="O11" s="253"/>
      <c r="P11" s="255"/>
      <c r="Q11" s="253"/>
      <c r="R11" s="252"/>
      <c r="S11" s="254"/>
      <c r="T11" s="252"/>
      <c r="U11" s="253"/>
      <c r="V11" s="255"/>
      <c r="W11" s="253"/>
      <c r="X11" s="252"/>
      <c r="Y11" s="254"/>
      <c r="Z11" s="252"/>
      <c r="AA11" s="253"/>
      <c r="AB11" s="255"/>
      <c r="AC11" s="253"/>
      <c r="AD11" s="252"/>
      <c r="AE11" s="254"/>
      <c r="AF11" s="252"/>
      <c r="AG11" s="253"/>
      <c r="AH11" s="255"/>
      <c r="AI11" s="256"/>
    </row>
    <row r="12" spans="1:36">
      <c r="A12" s="39" t="s">
        <v>15</v>
      </c>
      <c r="B12" s="65">
        <v>88.330508566828044</v>
      </c>
      <c r="C12" s="59">
        <v>1.2776176058046236</v>
      </c>
      <c r="D12" s="65">
        <v>95.743581085740971</v>
      </c>
      <c r="E12" s="60">
        <v>1.7208855127331166</v>
      </c>
      <c r="F12" s="65">
        <v>92.766733884390533</v>
      </c>
      <c r="G12" s="59">
        <v>1.4609989104848076</v>
      </c>
      <c r="H12" s="69">
        <v>84.663503464357646</v>
      </c>
      <c r="I12" s="60">
        <v>1.7605287051038976</v>
      </c>
      <c r="J12" s="65">
        <v>-11.080077621383325</v>
      </c>
      <c r="K12" s="59">
        <v>2.3204311830847599</v>
      </c>
      <c r="L12" s="65">
        <v>88.335344291910971</v>
      </c>
      <c r="M12" s="60">
        <v>1.251580701525256</v>
      </c>
      <c r="N12" s="65" t="s">
        <v>458</v>
      </c>
      <c r="O12" s="59" t="s">
        <v>458</v>
      </c>
      <c r="P12" s="69" t="s">
        <v>458</v>
      </c>
      <c r="Q12" s="59" t="s">
        <v>458</v>
      </c>
      <c r="R12" s="65">
        <v>87.882159453331184</v>
      </c>
      <c r="S12" s="60">
        <v>1.3880263897019585</v>
      </c>
      <c r="T12" s="65">
        <v>92.20715388468615</v>
      </c>
      <c r="U12" s="59">
        <v>2.4072921838815664</v>
      </c>
      <c r="V12" s="69">
        <v>4.3249944313549662</v>
      </c>
      <c r="W12" s="59">
        <v>2.9750430189596999</v>
      </c>
      <c r="X12" s="65">
        <v>91.352288501426244</v>
      </c>
      <c r="Y12" s="60">
        <v>1.6133458197051811</v>
      </c>
      <c r="Z12" s="65">
        <v>84.669999677844274</v>
      </c>
      <c r="AA12" s="59">
        <v>1.9119603981396296</v>
      </c>
      <c r="AB12" s="69">
        <v>-6.6822888235819704</v>
      </c>
      <c r="AC12" s="59">
        <v>2.3665902064720621</v>
      </c>
      <c r="AD12" s="65">
        <v>91.101043357457272</v>
      </c>
      <c r="AE12" s="60">
        <v>1.4566157396034893</v>
      </c>
      <c r="AF12" s="65">
        <v>85.02366927448027</v>
      </c>
      <c r="AG12" s="59">
        <v>1.8155409463295473</v>
      </c>
      <c r="AH12" s="69">
        <v>-6.077374082977002</v>
      </c>
      <c r="AI12" s="61">
        <v>1.9523250735260058</v>
      </c>
    </row>
    <row r="13" spans="1:36" ht="14.25">
      <c r="A13" s="39" t="s">
        <v>460</v>
      </c>
      <c r="B13" s="65">
        <v>91.217457818974111</v>
      </c>
      <c r="C13" s="59">
        <v>0.61984463062177786</v>
      </c>
      <c r="D13" s="65">
        <v>94.146440903888873</v>
      </c>
      <c r="E13" s="60">
        <v>3.4730874286996767</v>
      </c>
      <c r="F13" s="65">
        <v>91.662808997342012</v>
      </c>
      <c r="G13" s="59">
        <v>1.3388482509166222</v>
      </c>
      <c r="H13" s="69">
        <v>90.503072123664936</v>
      </c>
      <c r="I13" s="60">
        <v>0.77939837499644837</v>
      </c>
      <c r="J13" s="65">
        <v>-3.6433687802239376</v>
      </c>
      <c r="K13" s="59">
        <v>3.5602675342942871</v>
      </c>
      <c r="L13" s="65">
        <v>89.082990740415539</v>
      </c>
      <c r="M13" s="60">
        <v>0.85118611649121001</v>
      </c>
      <c r="N13" s="65">
        <v>93.019874361595598</v>
      </c>
      <c r="O13" s="59">
        <v>1.031441730609838</v>
      </c>
      <c r="P13" s="69">
        <v>3.9368836211800584</v>
      </c>
      <c r="Q13" s="59">
        <v>1.364884602206657</v>
      </c>
      <c r="R13" s="65">
        <v>90.813099698951689</v>
      </c>
      <c r="S13" s="60">
        <v>0.77396782931295949</v>
      </c>
      <c r="T13" s="65">
        <v>91.095047858607771</v>
      </c>
      <c r="U13" s="59">
        <v>1.208887009506546</v>
      </c>
      <c r="V13" s="69">
        <v>0.281948159656082</v>
      </c>
      <c r="W13" s="59">
        <v>1.4258364214459425</v>
      </c>
      <c r="X13" s="65">
        <v>90.622101823188359</v>
      </c>
      <c r="Y13" s="60">
        <v>0.95235517264782366</v>
      </c>
      <c r="Z13" s="65">
        <v>91.102075129806565</v>
      </c>
      <c r="AA13" s="59">
        <v>0.85200341147998215</v>
      </c>
      <c r="AB13" s="69">
        <v>0.4799733066182057</v>
      </c>
      <c r="AC13" s="59">
        <v>1.2695371071579951</v>
      </c>
      <c r="AD13" s="65">
        <v>90.232519283180935</v>
      </c>
      <c r="AE13" s="60">
        <v>0.90521025774559161</v>
      </c>
      <c r="AF13" s="65">
        <v>92.037719331927505</v>
      </c>
      <c r="AG13" s="59">
        <v>1.0539751823748607</v>
      </c>
      <c r="AH13" s="69">
        <v>1.8052000487465705</v>
      </c>
      <c r="AI13" s="61">
        <v>1.4582597451073396</v>
      </c>
    </row>
    <row r="14" spans="1:36">
      <c r="A14" s="39" t="s">
        <v>17</v>
      </c>
      <c r="B14" s="65">
        <v>80.492740555997301</v>
      </c>
      <c r="C14" s="59">
        <v>0.75024742410865741</v>
      </c>
      <c r="D14" s="65">
        <v>82.960824704318142</v>
      </c>
      <c r="E14" s="60">
        <v>2.1211910316653309</v>
      </c>
      <c r="F14" s="65">
        <v>82.910909554400519</v>
      </c>
      <c r="G14" s="59">
        <v>0.89055033510650983</v>
      </c>
      <c r="H14" s="69">
        <v>76.171407071770659</v>
      </c>
      <c r="I14" s="60">
        <v>1.4754257494346064</v>
      </c>
      <c r="J14" s="65">
        <v>-6.7894176325474831</v>
      </c>
      <c r="K14" s="59">
        <v>2.6530806339453443</v>
      </c>
      <c r="L14" s="65">
        <v>80.757910734809712</v>
      </c>
      <c r="M14" s="60">
        <v>0.82184961096754627</v>
      </c>
      <c r="N14" s="65">
        <v>78.70068652023042</v>
      </c>
      <c r="O14" s="59">
        <v>1.8806558064202035</v>
      </c>
      <c r="P14" s="69">
        <v>-2.0572242145792927</v>
      </c>
      <c r="Q14" s="59">
        <v>2.0876200856957299</v>
      </c>
      <c r="R14" s="65">
        <v>80.912161721011472</v>
      </c>
      <c r="S14" s="60">
        <v>0.78932584060098876</v>
      </c>
      <c r="T14" s="65">
        <v>79.739421697634569</v>
      </c>
      <c r="U14" s="59">
        <v>1.846627187789232</v>
      </c>
      <c r="V14" s="69">
        <v>-1.1727400233769032</v>
      </c>
      <c r="W14" s="59">
        <v>2.0355217906916576</v>
      </c>
      <c r="X14" s="65">
        <v>81.407776444213255</v>
      </c>
      <c r="Y14" s="60">
        <v>1.0147864535224214</v>
      </c>
      <c r="Z14" s="65">
        <v>79.819716335868762</v>
      </c>
      <c r="AA14" s="59">
        <v>1.0924314075771764</v>
      </c>
      <c r="AB14" s="69">
        <v>-1.588060108344493</v>
      </c>
      <c r="AC14" s="59">
        <v>1.5399376042864672</v>
      </c>
      <c r="AD14" s="65">
        <v>81.117796029565071</v>
      </c>
      <c r="AE14" s="60">
        <v>0.72884139877788356</v>
      </c>
      <c r="AF14" s="65">
        <v>76.641763243706436</v>
      </c>
      <c r="AG14" s="59">
        <v>3.5433842750817464</v>
      </c>
      <c r="AH14" s="69">
        <v>-4.4760327858586351</v>
      </c>
      <c r="AI14" s="61">
        <v>3.6902171159232591</v>
      </c>
    </row>
    <row r="15" spans="1:36">
      <c r="A15" s="41" t="s">
        <v>18</v>
      </c>
      <c r="B15" s="65" t="s">
        <v>256</v>
      </c>
      <c r="C15" s="59" t="s">
        <v>256</v>
      </c>
      <c r="D15" s="65" t="s">
        <v>256</v>
      </c>
      <c r="E15" s="59" t="s">
        <v>256</v>
      </c>
      <c r="F15" s="65" t="s">
        <v>256</v>
      </c>
      <c r="G15" s="59" t="s">
        <v>256</v>
      </c>
      <c r="H15" s="65" t="s">
        <v>256</v>
      </c>
      <c r="I15" s="59" t="s">
        <v>256</v>
      </c>
      <c r="J15" s="65" t="s">
        <v>256</v>
      </c>
      <c r="K15" s="59" t="s">
        <v>256</v>
      </c>
      <c r="L15" s="65" t="s">
        <v>256</v>
      </c>
      <c r="M15" s="59" t="s">
        <v>256</v>
      </c>
      <c r="N15" s="65" t="s">
        <v>256</v>
      </c>
      <c r="O15" s="59" t="s">
        <v>256</v>
      </c>
      <c r="P15" s="65" t="s">
        <v>256</v>
      </c>
      <c r="Q15" s="59" t="s">
        <v>256</v>
      </c>
      <c r="R15" s="65" t="s">
        <v>256</v>
      </c>
      <c r="S15" s="59" t="s">
        <v>256</v>
      </c>
      <c r="T15" s="65" t="s">
        <v>256</v>
      </c>
      <c r="U15" s="59" t="s">
        <v>256</v>
      </c>
      <c r="V15" s="65" t="s">
        <v>256</v>
      </c>
      <c r="W15" s="59" t="s">
        <v>256</v>
      </c>
      <c r="X15" s="65" t="s">
        <v>256</v>
      </c>
      <c r="Y15" s="59" t="s">
        <v>256</v>
      </c>
      <c r="Z15" s="65" t="s">
        <v>256</v>
      </c>
      <c r="AA15" s="59" t="s">
        <v>256</v>
      </c>
      <c r="AB15" s="65" t="s">
        <v>256</v>
      </c>
      <c r="AC15" s="59" t="s">
        <v>256</v>
      </c>
      <c r="AD15" s="65" t="s">
        <v>256</v>
      </c>
      <c r="AE15" s="59" t="s">
        <v>256</v>
      </c>
      <c r="AF15" s="65" t="s">
        <v>256</v>
      </c>
      <c r="AG15" s="59" t="s">
        <v>256</v>
      </c>
      <c r="AH15" s="65" t="s">
        <v>256</v>
      </c>
      <c r="AI15" s="61" t="s">
        <v>256</v>
      </c>
    </row>
    <row r="16" spans="1:36">
      <c r="A16" s="94" t="s">
        <v>206</v>
      </c>
      <c r="B16" s="65" t="s">
        <v>256</v>
      </c>
      <c r="C16" s="59" t="s">
        <v>256</v>
      </c>
      <c r="D16" s="65" t="s">
        <v>256</v>
      </c>
      <c r="E16" s="60" t="s">
        <v>256</v>
      </c>
      <c r="F16" s="65" t="s">
        <v>256</v>
      </c>
      <c r="G16" s="59" t="s">
        <v>256</v>
      </c>
      <c r="H16" s="69" t="s">
        <v>256</v>
      </c>
      <c r="I16" s="60" t="s">
        <v>256</v>
      </c>
      <c r="J16" s="65" t="s">
        <v>256</v>
      </c>
      <c r="K16" s="59" t="s">
        <v>256</v>
      </c>
      <c r="L16" s="65" t="s">
        <v>256</v>
      </c>
      <c r="M16" s="60" t="s">
        <v>256</v>
      </c>
      <c r="N16" s="65" t="s">
        <v>256</v>
      </c>
      <c r="O16" s="59" t="s">
        <v>256</v>
      </c>
      <c r="P16" s="69" t="s">
        <v>256</v>
      </c>
      <c r="Q16" s="59" t="s">
        <v>256</v>
      </c>
      <c r="R16" s="65" t="s">
        <v>256</v>
      </c>
      <c r="S16" s="60" t="s">
        <v>256</v>
      </c>
      <c r="T16" s="65" t="s">
        <v>256</v>
      </c>
      <c r="U16" s="59" t="s">
        <v>256</v>
      </c>
      <c r="V16" s="69" t="s">
        <v>256</v>
      </c>
      <c r="W16" s="59" t="s">
        <v>256</v>
      </c>
      <c r="X16" s="65" t="s">
        <v>256</v>
      </c>
      <c r="Y16" s="60" t="s">
        <v>256</v>
      </c>
      <c r="Z16" s="65" t="s">
        <v>256</v>
      </c>
      <c r="AA16" s="59" t="s">
        <v>256</v>
      </c>
      <c r="AB16" s="69" t="s">
        <v>256</v>
      </c>
      <c r="AC16" s="59" t="s">
        <v>256</v>
      </c>
      <c r="AD16" s="65" t="s">
        <v>256</v>
      </c>
      <c r="AE16" s="60" t="s">
        <v>256</v>
      </c>
      <c r="AF16" s="65" t="s">
        <v>256</v>
      </c>
      <c r="AG16" s="59" t="s">
        <v>256</v>
      </c>
      <c r="AH16" s="69" t="s">
        <v>256</v>
      </c>
      <c r="AI16" s="61" t="s">
        <v>256</v>
      </c>
    </row>
    <row r="17" spans="1:35">
      <c r="A17" s="94" t="s">
        <v>459</v>
      </c>
      <c r="B17" s="65" t="s">
        <v>256</v>
      </c>
      <c r="C17" s="59" t="s">
        <v>256</v>
      </c>
      <c r="D17" s="65" t="s">
        <v>256</v>
      </c>
      <c r="E17" s="60" t="s">
        <v>256</v>
      </c>
      <c r="F17" s="65" t="s">
        <v>256</v>
      </c>
      <c r="G17" s="59" t="s">
        <v>256</v>
      </c>
      <c r="H17" s="69" t="s">
        <v>256</v>
      </c>
      <c r="I17" s="60" t="s">
        <v>256</v>
      </c>
      <c r="J17" s="65" t="s">
        <v>256</v>
      </c>
      <c r="K17" s="59" t="s">
        <v>256</v>
      </c>
      <c r="L17" s="65" t="s">
        <v>256</v>
      </c>
      <c r="M17" s="60" t="s">
        <v>256</v>
      </c>
      <c r="N17" s="65" t="s">
        <v>256</v>
      </c>
      <c r="O17" s="59" t="s">
        <v>256</v>
      </c>
      <c r="P17" s="69" t="s">
        <v>256</v>
      </c>
      <c r="Q17" s="59" t="s">
        <v>256</v>
      </c>
      <c r="R17" s="65" t="s">
        <v>256</v>
      </c>
      <c r="S17" s="60" t="s">
        <v>256</v>
      </c>
      <c r="T17" s="65" t="s">
        <v>256</v>
      </c>
      <c r="U17" s="59" t="s">
        <v>256</v>
      </c>
      <c r="V17" s="69" t="s">
        <v>256</v>
      </c>
      <c r="W17" s="59" t="s">
        <v>256</v>
      </c>
      <c r="X17" s="65" t="s">
        <v>256</v>
      </c>
      <c r="Y17" s="60" t="s">
        <v>256</v>
      </c>
      <c r="Z17" s="65" t="s">
        <v>256</v>
      </c>
      <c r="AA17" s="59" t="s">
        <v>256</v>
      </c>
      <c r="AB17" s="69" t="s">
        <v>256</v>
      </c>
      <c r="AC17" s="59" t="s">
        <v>256</v>
      </c>
      <c r="AD17" s="65" t="s">
        <v>256</v>
      </c>
      <c r="AE17" s="60" t="s">
        <v>256</v>
      </c>
      <c r="AF17" s="65" t="s">
        <v>256</v>
      </c>
      <c r="AG17" s="59" t="s">
        <v>256</v>
      </c>
      <c r="AH17" s="69" t="s">
        <v>256</v>
      </c>
      <c r="AI17" s="61" t="s">
        <v>256</v>
      </c>
    </row>
    <row r="18" spans="1:35">
      <c r="A18" s="41" t="s">
        <v>19</v>
      </c>
      <c r="B18" s="65">
        <v>63.541036287680292</v>
      </c>
      <c r="C18" s="59">
        <v>1.5166830339052957</v>
      </c>
      <c r="D18" s="65">
        <v>73.175437236071645</v>
      </c>
      <c r="E18" s="60">
        <v>5.2058121369913737</v>
      </c>
      <c r="F18" s="65">
        <v>62.249735313424928</v>
      </c>
      <c r="G18" s="59">
        <v>2.1662432686280755</v>
      </c>
      <c r="H18" s="69">
        <v>61.380813148523131</v>
      </c>
      <c r="I18" s="60">
        <v>2.0999059932712192</v>
      </c>
      <c r="J18" s="65">
        <v>-11.794624087548513</v>
      </c>
      <c r="K18" s="59">
        <v>5.6410381985693974</v>
      </c>
      <c r="L18" s="65">
        <v>62.416534956813351</v>
      </c>
      <c r="M18" s="60">
        <v>1.8379154402986562</v>
      </c>
      <c r="N18" s="65">
        <v>67.379397208069264</v>
      </c>
      <c r="O18" s="59">
        <v>1.8654071070424649</v>
      </c>
      <c r="P18" s="69">
        <v>4.9628622512559133</v>
      </c>
      <c r="Q18" s="59">
        <v>2.6151323203850767</v>
      </c>
      <c r="R18" s="65">
        <v>63.761322353109392</v>
      </c>
      <c r="S18" s="60">
        <v>1.8954467546239786</v>
      </c>
      <c r="T18" s="65">
        <v>62.852554028127003</v>
      </c>
      <c r="U18" s="59">
        <v>2.6062191718528651</v>
      </c>
      <c r="V18" s="69">
        <v>-0.90876832498238969</v>
      </c>
      <c r="W18" s="59">
        <v>3.2682720033829931</v>
      </c>
      <c r="X18" s="65">
        <v>63.505926184212363</v>
      </c>
      <c r="Y18" s="60">
        <v>1.5274998857421904</v>
      </c>
      <c r="Z18" s="65" t="s">
        <v>458</v>
      </c>
      <c r="AA18" s="59" t="s">
        <v>458</v>
      </c>
      <c r="AB18" s="69" t="s">
        <v>458</v>
      </c>
      <c r="AC18" s="59" t="s">
        <v>458</v>
      </c>
      <c r="AD18" s="65">
        <v>63.445430951933133</v>
      </c>
      <c r="AE18" s="60">
        <v>1.6801851229001481</v>
      </c>
      <c r="AF18" s="65">
        <v>62.445968424010047</v>
      </c>
      <c r="AG18" s="59">
        <v>4.4737510902274638</v>
      </c>
      <c r="AH18" s="69">
        <v>-0.99946252792308599</v>
      </c>
      <c r="AI18" s="61">
        <v>4.9507264535617255</v>
      </c>
    </row>
    <row r="19" spans="1:35">
      <c r="A19" s="41" t="s">
        <v>20</v>
      </c>
      <c r="B19" s="65">
        <v>84.903172308564805</v>
      </c>
      <c r="C19" s="59">
        <v>0.88710428719915213</v>
      </c>
      <c r="D19" s="65">
        <v>86.038360340427062</v>
      </c>
      <c r="E19" s="60">
        <v>2.0039625434928894</v>
      </c>
      <c r="F19" s="65">
        <v>86.316362435456014</v>
      </c>
      <c r="G19" s="59">
        <v>1.3893940938688505</v>
      </c>
      <c r="H19" s="69">
        <v>81.785017774176836</v>
      </c>
      <c r="I19" s="60">
        <v>1.4759317500217262</v>
      </c>
      <c r="J19" s="65">
        <v>-4.2533425662502253</v>
      </c>
      <c r="K19" s="59">
        <v>2.5521289515310897</v>
      </c>
      <c r="L19" s="65">
        <v>84.963699196143779</v>
      </c>
      <c r="M19" s="60">
        <v>0.8902182656253298</v>
      </c>
      <c r="N19" s="65" t="s">
        <v>458</v>
      </c>
      <c r="O19" s="59" t="s">
        <v>458</v>
      </c>
      <c r="P19" s="69" t="s">
        <v>458</v>
      </c>
      <c r="Q19" s="59" t="s">
        <v>458</v>
      </c>
      <c r="R19" s="65">
        <v>85.25562777500754</v>
      </c>
      <c r="S19" s="60">
        <v>0.94449887388683551</v>
      </c>
      <c r="T19" s="65">
        <v>83.873601450120105</v>
      </c>
      <c r="U19" s="59">
        <v>2.371459737015261</v>
      </c>
      <c r="V19" s="69">
        <v>-1.382026324887434</v>
      </c>
      <c r="W19" s="59">
        <v>2.5836595842960652</v>
      </c>
      <c r="X19" s="65">
        <v>84.821258445848912</v>
      </c>
      <c r="Y19" s="60">
        <v>0.90093356998443286</v>
      </c>
      <c r="Z19" s="65" t="s">
        <v>458</v>
      </c>
      <c r="AA19" s="59" t="s">
        <v>458</v>
      </c>
      <c r="AB19" s="69" t="s">
        <v>458</v>
      </c>
      <c r="AC19" s="59" t="s">
        <v>458</v>
      </c>
      <c r="AD19" s="65">
        <v>84.619669106422961</v>
      </c>
      <c r="AE19" s="60">
        <v>0.91046869233091277</v>
      </c>
      <c r="AF19" s="65">
        <v>90.566872335159175</v>
      </c>
      <c r="AG19" s="59">
        <v>3.9906958857269248</v>
      </c>
      <c r="AH19" s="69">
        <v>5.947203228736214</v>
      </c>
      <c r="AI19" s="61">
        <v>4.091896793535863</v>
      </c>
    </row>
    <row r="20" spans="1:35">
      <c r="A20" s="41" t="s">
        <v>21</v>
      </c>
      <c r="B20" s="65" t="s">
        <v>256</v>
      </c>
      <c r="C20" s="59" t="s">
        <v>256</v>
      </c>
      <c r="D20" s="65" t="s">
        <v>256</v>
      </c>
      <c r="E20" s="59" t="s">
        <v>256</v>
      </c>
      <c r="F20" s="65" t="s">
        <v>256</v>
      </c>
      <c r="G20" s="59" t="s">
        <v>256</v>
      </c>
      <c r="H20" s="65" t="s">
        <v>256</v>
      </c>
      <c r="I20" s="59" t="s">
        <v>256</v>
      </c>
      <c r="J20" s="65" t="s">
        <v>256</v>
      </c>
      <c r="K20" s="59" t="s">
        <v>256</v>
      </c>
      <c r="L20" s="65" t="s">
        <v>256</v>
      </c>
      <c r="M20" s="59" t="s">
        <v>256</v>
      </c>
      <c r="N20" s="65" t="s">
        <v>256</v>
      </c>
      <c r="O20" s="59" t="s">
        <v>256</v>
      </c>
      <c r="P20" s="65" t="s">
        <v>256</v>
      </c>
      <c r="Q20" s="59" t="s">
        <v>256</v>
      </c>
      <c r="R20" s="65" t="s">
        <v>256</v>
      </c>
      <c r="S20" s="59" t="s">
        <v>256</v>
      </c>
      <c r="T20" s="65" t="s">
        <v>256</v>
      </c>
      <c r="U20" s="59" t="s">
        <v>256</v>
      </c>
      <c r="V20" s="65" t="s">
        <v>256</v>
      </c>
      <c r="W20" s="59" t="s">
        <v>256</v>
      </c>
      <c r="X20" s="65" t="s">
        <v>256</v>
      </c>
      <c r="Y20" s="59" t="s">
        <v>256</v>
      </c>
      <c r="Z20" s="65" t="s">
        <v>256</v>
      </c>
      <c r="AA20" s="59" t="s">
        <v>256</v>
      </c>
      <c r="AB20" s="65" t="s">
        <v>256</v>
      </c>
      <c r="AC20" s="59" t="s">
        <v>256</v>
      </c>
      <c r="AD20" s="65" t="s">
        <v>256</v>
      </c>
      <c r="AE20" s="59" t="s">
        <v>256</v>
      </c>
      <c r="AF20" s="65" t="s">
        <v>256</v>
      </c>
      <c r="AG20" s="59" t="s">
        <v>256</v>
      </c>
      <c r="AH20" s="65" t="s">
        <v>256</v>
      </c>
      <c r="AI20" s="61" t="s">
        <v>256</v>
      </c>
    </row>
    <row r="21" spans="1:35">
      <c r="A21" s="39" t="s">
        <v>22</v>
      </c>
      <c r="B21" s="65">
        <v>68.840646481345473</v>
      </c>
      <c r="C21" s="59">
        <v>1.2836049709667261</v>
      </c>
      <c r="D21" s="65">
        <v>73.840251662865214</v>
      </c>
      <c r="E21" s="60">
        <v>2.923371643051949</v>
      </c>
      <c r="F21" s="65">
        <v>68.686531490289084</v>
      </c>
      <c r="G21" s="59">
        <v>2.4258750255253716</v>
      </c>
      <c r="H21" s="69">
        <v>67.808131984733322</v>
      </c>
      <c r="I21" s="60">
        <v>1.8172689261199779</v>
      </c>
      <c r="J21" s="65">
        <v>-6.0321196781318918</v>
      </c>
      <c r="K21" s="59">
        <v>3.4739054290997764</v>
      </c>
      <c r="L21" s="65">
        <v>69.283213668253964</v>
      </c>
      <c r="M21" s="60">
        <v>2.1101062551108378</v>
      </c>
      <c r="N21" s="65">
        <v>68.196675060207795</v>
      </c>
      <c r="O21" s="59">
        <v>1.6743360833449232</v>
      </c>
      <c r="P21" s="69">
        <v>-1.086538608046169</v>
      </c>
      <c r="Q21" s="59">
        <v>2.7209511316963266</v>
      </c>
      <c r="R21" s="65">
        <v>69.201065991899114</v>
      </c>
      <c r="S21" s="60">
        <v>2.0775835497389106</v>
      </c>
      <c r="T21" s="65">
        <v>69.059861518752015</v>
      </c>
      <c r="U21" s="59">
        <v>1.8355858703960051</v>
      </c>
      <c r="V21" s="69">
        <v>-0.1412044731470985</v>
      </c>
      <c r="W21" s="59">
        <v>2.8540919444205608</v>
      </c>
      <c r="X21" s="65">
        <v>69.046248489279378</v>
      </c>
      <c r="Y21" s="60">
        <v>1.3478506795829028</v>
      </c>
      <c r="Z21" s="65">
        <v>68.626223237926979</v>
      </c>
      <c r="AA21" s="59">
        <v>6.2331237563084603</v>
      </c>
      <c r="AB21" s="69">
        <v>-0.42002525135239921</v>
      </c>
      <c r="AC21" s="59">
        <v>6.3781069307984222</v>
      </c>
      <c r="AD21" s="65">
        <v>68.914298732115782</v>
      </c>
      <c r="AE21" s="60">
        <v>1.9097381569091791</v>
      </c>
      <c r="AF21" s="65">
        <v>69.088736598754068</v>
      </c>
      <c r="AG21" s="59">
        <v>1.9561025612965015</v>
      </c>
      <c r="AH21" s="69">
        <v>0.17443786663828575</v>
      </c>
      <c r="AI21" s="61">
        <v>2.7856635604517965</v>
      </c>
    </row>
    <row r="22" spans="1:35">
      <c r="A22" s="39" t="s">
        <v>23</v>
      </c>
      <c r="B22" s="65">
        <v>77.167330160538768</v>
      </c>
      <c r="C22" s="59">
        <v>1.1945748998518035</v>
      </c>
      <c r="D22" s="65">
        <v>79.641327801462182</v>
      </c>
      <c r="E22" s="60">
        <v>4.1807675401300193</v>
      </c>
      <c r="F22" s="65">
        <v>78.705890053906586</v>
      </c>
      <c r="G22" s="59">
        <v>1.9019532252635925</v>
      </c>
      <c r="H22" s="69">
        <v>76.60275202855162</v>
      </c>
      <c r="I22" s="60">
        <v>1.5761456542338088</v>
      </c>
      <c r="J22" s="65">
        <v>-3.038575772910562</v>
      </c>
      <c r="K22" s="59">
        <v>4.5155174779929679</v>
      </c>
      <c r="L22" s="65">
        <v>76.260822093802943</v>
      </c>
      <c r="M22" s="60">
        <v>1.5787090528707826</v>
      </c>
      <c r="N22" s="65">
        <v>83.324468106060962</v>
      </c>
      <c r="O22" s="59">
        <v>1.9610919084309266</v>
      </c>
      <c r="P22" s="69">
        <v>7.0636460122580189</v>
      </c>
      <c r="Q22" s="59">
        <v>2.6115842834553242</v>
      </c>
      <c r="R22" s="65">
        <v>79.823083585694761</v>
      </c>
      <c r="S22" s="60">
        <v>2.0900615187593599</v>
      </c>
      <c r="T22" s="65">
        <v>77.132854445315331</v>
      </c>
      <c r="U22" s="59">
        <v>1.6162629015704835</v>
      </c>
      <c r="V22" s="69">
        <v>-2.6902291403794294</v>
      </c>
      <c r="W22" s="59">
        <v>2.7080186960761736</v>
      </c>
      <c r="X22" s="65">
        <v>77.762351426444027</v>
      </c>
      <c r="Y22" s="60">
        <v>1.312432545233934</v>
      </c>
      <c r="Z22" s="65" t="s">
        <v>458</v>
      </c>
      <c r="AA22" s="59" t="s">
        <v>458</v>
      </c>
      <c r="AB22" s="69" t="s">
        <v>458</v>
      </c>
      <c r="AC22" s="59" t="s">
        <v>458</v>
      </c>
      <c r="AD22" s="65">
        <v>77.470906061575107</v>
      </c>
      <c r="AE22" s="60">
        <v>1.3887950727085476</v>
      </c>
      <c r="AF22" s="65">
        <v>80.959525036705031</v>
      </c>
      <c r="AG22" s="59">
        <v>2.1108841950544615</v>
      </c>
      <c r="AH22" s="69">
        <v>3.4886189751299241</v>
      </c>
      <c r="AI22" s="61">
        <v>2.4914883856365382</v>
      </c>
    </row>
    <row r="23" spans="1:35">
      <c r="A23" s="39" t="s">
        <v>24</v>
      </c>
      <c r="B23" s="65">
        <v>80.318629715944226</v>
      </c>
      <c r="C23" s="59">
        <v>1.0635183012265594</v>
      </c>
      <c r="D23" s="65">
        <v>83.385152139415041</v>
      </c>
      <c r="E23" s="60">
        <v>2.4161327289739747</v>
      </c>
      <c r="F23" s="65">
        <v>81.595085383446175</v>
      </c>
      <c r="G23" s="59">
        <v>1.2520299196566413</v>
      </c>
      <c r="H23" s="69">
        <v>72.763764139405424</v>
      </c>
      <c r="I23" s="60">
        <v>2.0698287133501299</v>
      </c>
      <c r="J23" s="65">
        <v>-10.621388000009617</v>
      </c>
      <c r="K23" s="59">
        <v>3.297542512398997</v>
      </c>
      <c r="L23" s="65">
        <v>80.369019131252969</v>
      </c>
      <c r="M23" s="60">
        <v>1.0805548366123929</v>
      </c>
      <c r="N23" s="65" t="s">
        <v>458</v>
      </c>
      <c r="O23" s="59" t="s">
        <v>458</v>
      </c>
      <c r="P23" s="69" t="s">
        <v>458</v>
      </c>
      <c r="Q23" s="59" t="s">
        <v>458</v>
      </c>
      <c r="R23" s="65">
        <v>79.619913032491823</v>
      </c>
      <c r="S23" s="60">
        <v>1.2065507262868713</v>
      </c>
      <c r="T23" s="65">
        <v>84.360997372091646</v>
      </c>
      <c r="U23" s="59">
        <v>3.0192578156577681</v>
      </c>
      <c r="V23" s="69">
        <v>4.7410843395998228</v>
      </c>
      <c r="W23" s="59">
        <v>3.3540003037807447</v>
      </c>
      <c r="X23" s="65">
        <v>80.128613548902393</v>
      </c>
      <c r="Y23" s="60">
        <v>1.0907599715496326</v>
      </c>
      <c r="Z23" s="65" t="s">
        <v>458</v>
      </c>
      <c r="AA23" s="59" t="s">
        <v>458</v>
      </c>
      <c r="AB23" s="69" t="s">
        <v>458</v>
      </c>
      <c r="AC23" s="59" t="s">
        <v>458</v>
      </c>
      <c r="AD23" s="65">
        <v>80.486617853786271</v>
      </c>
      <c r="AE23" s="60">
        <v>1.1075482473391816</v>
      </c>
      <c r="AF23" s="65">
        <v>77.175017483478356</v>
      </c>
      <c r="AG23" s="59">
        <v>3.7715656706624197</v>
      </c>
      <c r="AH23" s="69">
        <v>-3.3116003703079144</v>
      </c>
      <c r="AI23" s="61">
        <v>3.8486345445158374</v>
      </c>
    </row>
    <row r="24" spans="1:35">
      <c r="A24" s="39" t="s">
        <v>364</v>
      </c>
      <c r="B24" s="65">
        <v>51.367324116909451</v>
      </c>
      <c r="C24" s="59">
        <v>1.4322454345396392</v>
      </c>
      <c r="D24" s="65">
        <v>55.02800637669538</v>
      </c>
      <c r="E24" s="60">
        <v>4.0789992670398192</v>
      </c>
      <c r="F24" s="65">
        <v>49.577389917152253</v>
      </c>
      <c r="G24" s="59">
        <v>2.1215193752197719</v>
      </c>
      <c r="H24" s="69">
        <v>52.882580103888017</v>
      </c>
      <c r="I24" s="60">
        <v>3.322778804532585</v>
      </c>
      <c r="J24" s="65">
        <v>-2.145426272807363</v>
      </c>
      <c r="K24" s="59">
        <v>5.5804305701553725</v>
      </c>
      <c r="L24" s="65">
        <v>46.493047956947237</v>
      </c>
      <c r="M24" s="60">
        <v>1.7499207914912047</v>
      </c>
      <c r="N24" s="65">
        <v>66.810098312867581</v>
      </c>
      <c r="O24" s="59">
        <v>2.6590465863998305</v>
      </c>
      <c r="P24" s="69">
        <v>20.317050355920344</v>
      </c>
      <c r="Q24" s="59">
        <v>2.7758597716928515</v>
      </c>
      <c r="R24" s="65">
        <v>51.507279717544151</v>
      </c>
      <c r="S24" s="60">
        <v>1.5260163922887116</v>
      </c>
      <c r="T24" s="65" t="s">
        <v>458</v>
      </c>
      <c r="U24" s="59" t="s">
        <v>458</v>
      </c>
      <c r="V24" s="69" t="s">
        <v>458</v>
      </c>
      <c r="W24" s="59" t="s">
        <v>458</v>
      </c>
      <c r="X24" s="65">
        <v>52.948100062244642</v>
      </c>
      <c r="Y24" s="60">
        <v>1.7581689404982359</v>
      </c>
      <c r="Z24" s="65">
        <v>45.507688716855981</v>
      </c>
      <c r="AA24" s="59">
        <v>3.7923775296150599</v>
      </c>
      <c r="AB24" s="69">
        <v>-7.4404113453886609</v>
      </c>
      <c r="AC24" s="59">
        <v>4.5197824295516478</v>
      </c>
      <c r="AD24" s="65">
        <v>51.490119014407099</v>
      </c>
      <c r="AE24" s="60">
        <v>1.7712405933022013</v>
      </c>
      <c r="AF24" s="65">
        <v>50.122283407345613</v>
      </c>
      <c r="AG24" s="59">
        <v>3.1381318487465331</v>
      </c>
      <c r="AH24" s="69">
        <v>-1.3678356070614868</v>
      </c>
      <c r="AI24" s="61">
        <v>3.9672974801394862</v>
      </c>
    </row>
    <row r="25" spans="1:35">
      <c r="A25" s="39" t="s">
        <v>25</v>
      </c>
      <c r="B25" s="65">
        <v>93.102682186097041</v>
      </c>
      <c r="C25" s="59">
        <v>0.46197608509692784</v>
      </c>
      <c r="D25" s="65">
        <v>93.8960889031015</v>
      </c>
      <c r="E25" s="60">
        <v>1.2483595413266522</v>
      </c>
      <c r="F25" s="65">
        <v>93.284266290424824</v>
      </c>
      <c r="G25" s="59">
        <v>0.5971599734949915</v>
      </c>
      <c r="H25" s="69">
        <v>92.186193167621312</v>
      </c>
      <c r="I25" s="60">
        <v>1.125427561554889</v>
      </c>
      <c r="J25" s="65">
        <v>-1.7098957354801883</v>
      </c>
      <c r="K25" s="59">
        <v>1.6902527522539128</v>
      </c>
      <c r="L25" s="65">
        <v>93.238281236061056</v>
      </c>
      <c r="M25" s="60">
        <v>0.47401837823354509</v>
      </c>
      <c r="N25" s="65">
        <v>91.241693192371059</v>
      </c>
      <c r="O25" s="59">
        <v>2.5749280813514752</v>
      </c>
      <c r="P25" s="69">
        <v>-1.9965880436899965</v>
      </c>
      <c r="Q25" s="59">
        <v>2.6076989201497414</v>
      </c>
      <c r="R25" s="65">
        <v>93.181306766028982</v>
      </c>
      <c r="S25" s="60">
        <v>0.4768786163079487</v>
      </c>
      <c r="T25" s="65" t="s">
        <v>458</v>
      </c>
      <c r="U25" s="59" t="s">
        <v>458</v>
      </c>
      <c r="V25" s="69" t="s">
        <v>458</v>
      </c>
      <c r="W25" s="59" t="s">
        <v>458</v>
      </c>
      <c r="X25" s="65">
        <v>93.155319390138757</v>
      </c>
      <c r="Y25" s="60">
        <v>0.47266681740611138</v>
      </c>
      <c r="Z25" s="65" t="s">
        <v>458</v>
      </c>
      <c r="AA25" s="59" t="s">
        <v>458</v>
      </c>
      <c r="AB25" s="69" t="s">
        <v>458</v>
      </c>
      <c r="AC25" s="59" t="s">
        <v>458</v>
      </c>
      <c r="AD25" s="65">
        <v>92.627677716174077</v>
      </c>
      <c r="AE25" s="60">
        <v>0.64379124971700263</v>
      </c>
      <c r="AF25" s="65">
        <v>94.137046323857234</v>
      </c>
      <c r="AG25" s="59">
        <v>0.80911412878485478</v>
      </c>
      <c r="AH25" s="69">
        <v>1.5093686076831574</v>
      </c>
      <c r="AI25" s="61">
        <v>1.1005138066270834</v>
      </c>
    </row>
    <row r="26" spans="1:35">
      <c r="A26" s="39" t="s">
        <v>26</v>
      </c>
      <c r="B26" s="65">
        <v>77.18223402503898</v>
      </c>
      <c r="C26" s="59">
        <v>1.1737040002881995</v>
      </c>
      <c r="D26" s="65">
        <v>82.732399756901202</v>
      </c>
      <c r="E26" s="60">
        <v>2.1097801415563477</v>
      </c>
      <c r="F26" s="65">
        <v>74.549200915378862</v>
      </c>
      <c r="G26" s="59">
        <v>1.6478744522719144</v>
      </c>
      <c r="H26" s="69">
        <v>78.410132476089245</v>
      </c>
      <c r="I26" s="60">
        <v>3.1421951032874227</v>
      </c>
      <c r="J26" s="65">
        <v>-4.3222672808119569</v>
      </c>
      <c r="K26" s="59">
        <v>3.819325284078074</v>
      </c>
      <c r="L26" s="65">
        <v>75.807306744530862</v>
      </c>
      <c r="M26" s="60">
        <v>1.276429157842492</v>
      </c>
      <c r="N26" s="65">
        <v>81.272555926418406</v>
      </c>
      <c r="O26" s="59">
        <v>2.4898840168833667</v>
      </c>
      <c r="P26" s="69">
        <v>5.4652491818875433</v>
      </c>
      <c r="Q26" s="59">
        <v>2.7058175501175943</v>
      </c>
      <c r="R26" s="65">
        <v>77.244809935998717</v>
      </c>
      <c r="S26" s="60">
        <v>1.3079449117900004</v>
      </c>
      <c r="T26" s="65">
        <v>77.744789855438739</v>
      </c>
      <c r="U26" s="59">
        <v>2.7051378294613233</v>
      </c>
      <c r="V26" s="69">
        <v>0.49997991944002251</v>
      </c>
      <c r="W26" s="59">
        <v>3.0261062546348101</v>
      </c>
      <c r="X26" s="65">
        <v>78.557867281694072</v>
      </c>
      <c r="Y26" s="60">
        <v>1.3718640015286108</v>
      </c>
      <c r="Z26" s="65">
        <v>73.398060506425921</v>
      </c>
      <c r="AA26" s="59">
        <v>2.496832380863458</v>
      </c>
      <c r="AB26" s="69">
        <v>-5.1598067752681516</v>
      </c>
      <c r="AC26" s="59">
        <v>2.8102869392442873</v>
      </c>
      <c r="AD26" s="65">
        <v>76.982873446723488</v>
      </c>
      <c r="AE26" s="60">
        <v>1.4738976822666499</v>
      </c>
      <c r="AF26" s="65">
        <v>77.798284802947776</v>
      </c>
      <c r="AG26" s="59">
        <v>2.1723677485784618</v>
      </c>
      <c r="AH26" s="69">
        <v>0.8154113562242884</v>
      </c>
      <c r="AI26" s="61">
        <v>2.6319670887104127</v>
      </c>
    </row>
    <row r="27" spans="1:35">
      <c r="A27" s="39" t="s">
        <v>239</v>
      </c>
      <c r="B27" s="65">
        <v>76.133486380239702</v>
      </c>
      <c r="C27" s="59">
        <v>0.9998199807319964</v>
      </c>
      <c r="D27" s="65">
        <v>81.240333426923556</v>
      </c>
      <c r="E27" s="60">
        <v>3.6376105730273394</v>
      </c>
      <c r="F27" s="65">
        <v>75.27974642323349</v>
      </c>
      <c r="G27" s="59">
        <v>1.6598882788138787</v>
      </c>
      <c r="H27" s="69">
        <v>76.127317832966824</v>
      </c>
      <c r="I27" s="60">
        <v>1.4369069267332679</v>
      </c>
      <c r="J27" s="65">
        <v>-5.1130155939567317</v>
      </c>
      <c r="K27" s="59">
        <v>4.0414390338782651</v>
      </c>
      <c r="L27" s="65">
        <v>76.37751873721372</v>
      </c>
      <c r="M27" s="60">
        <v>1.678326798841308</v>
      </c>
      <c r="N27" s="65">
        <v>76.003271172997671</v>
      </c>
      <c r="O27" s="59">
        <v>1.1932303599993188</v>
      </c>
      <c r="P27" s="69">
        <v>-0.37424756421604854</v>
      </c>
      <c r="Q27" s="59">
        <v>1.9925539979959781</v>
      </c>
      <c r="R27" s="65">
        <v>76.221203788569085</v>
      </c>
      <c r="S27" s="60">
        <v>1.1105030469675949</v>
      </c>
      <c r="T27" s="65">
        <v>75.95864788787236</v>
      </c>
      <c r="U27" s="59">
        <v>2.0702932855347886</v>
      </c>
      <c r="V27" s="69">
        <v>-0.26255590069672508</v>
      </c>
      <c r="W27" s="59">
        <v>2.2491406421356976</v>
      </c>
      <c r="X27" s="65">
        <v>77.314481687602736</v>
      </c>
      <c r="Y27" s="60">
        <v>1.0573750439606286</v>
      </c>
      <c r="Z27" s="65">
        <v>72.122494307355964</v>
      </c>
      <c r="AA27" s="59">
        <v>2.206855122827069</v>
      </c>
      <c r="AB27" s="69">
        <v>-5.191987380246772</v>
      </c>
      <c r="AC27" s="59">
        <v>2.3687241857449584</v>
      </c>
      <c r="AD27" s="65">
        <v>74.74951023004769</v>
      </c>
      <c r="AE27" s="60">
        <v>1.3979812785742194</v>
      </c>
      <c r="AF27" s="65">
        <v>76.926768671304444</v>
      </c>
      <c r="AG27" s="59">
        <v>1.4816516767434273</v>
      </c>
      <c r="AH27" s="69">
        <v>2.1772584412567539</v>
      </c>
      <c r="AI27" s="61">
        <v>2.0114890681300301</v>
      </c>
    </row>
    <row r="28" spans="1:35">
      <c r="A28" s="39" t="s">
        <v>27</v>
      </c>
      <c r="B28" s="65">
        <v>92.77891219531557</v>
      </c>
      <c r="C28" s="59">
        <v>0.61297432829126308</v>
      </c>
      <c r="D28" s="65">
        <v>93.873913602429752</v>
      </c>
      <c r="E28" s="60">
        <v>0.79440163445206391</v>
      </c>
      <c r="F28" s="65">
        <v>92.154036896683408</v>
      </c>
      <c r="G28" s="59">
        <v>1.0898271943435653</v>
      </c>
      <c r="H28" s="69">
        <v>92.333000573491347</v>
      </c>
      <c r="I28" s="60">
        <v>1.4205235502841427</v>
      </c>
      <c r="J28" s="65">
        <v>-1.5409130289384052</v>
      </c>
      <c r="K28" s="59">
        <v>1.6219772824227991</v>
      </c>
      <c r="L28" s="65">
        <v>92.683849523672265</v>
      </c>
      <c r="M28" s="60">
        <v>0.6308939192429619</v>
      </c>
      <c r="N28" s="65">
        <v>94.887528222031506</v>
      </c>
      <c r="O28" s="59">
        <v>1.9156514538254272</v>
      </c>
      <c r="P28" s="69">
        <v>2.2036786983592407</v>
      </c>
      <c r="Q28" s="59">
        <v>1.972329446200324</v>
      </c>
      <c r="R28" s="65">
        <v>92.594168033945408</v>
      </c>
      <c r="S28" s="60">
        <v>0.63042848650150063</v>
      </c>
      <c r="T28" s="65">
        <v>96.481740723707773</v>
      </c>
      <c r="U28" s="59">
        <v>2.2134780238203278</v>
      </c>
      <c r="V28" s="69">
        <v>3.887572689762365</v>
      </c>
      <c r="W28" s="59">
        <v>2.2741980126370378</v>
      </c>
      <c r="X28" s="65">
        <v>92.785243550778119</v>
      </c>
      <c r="Y28" s="60">
        <v>0.6189778424305864</v>
      </c>
      <c r="Z28" s="65" t="s">
        <v>458</v>
      </c>
      <c r="AA28" s="59" t="s">
        <v>458</v>
      </c>
      <c r="AB28" s="69" t="s">
        <v>458</v>
      </c>
      <c r="AC28" s="59" t="s">
        <v>458</v>
      </c>
      <c r="AD28" s="65">
        <v>92.327378676651605</v>
      </c>
      <c r="AE28" s="60">
        <v>0.69266614452022635</v>
      </c>
      <c r="AF28" s="65">
        <v>93.71367396731948</v>
      </c>
      <c r="AG28" s="59">
        <v>1.0317856659898215</v>
      </c>
      <c r="AH28" s="69">
        <v>1.3862952906678743</v>
      </c>
      <c r="AI28" s="61">
        <v>1.1341493670352993</v>
      </c>
    </row>
    <row r="29" spans="1:35">
      <c r="A29" s="39" t="s">
        <v>28</v>
      </c>
      <c r="B29" s="65">
        <v>77.836474375911635</v>
      </c>
      <c r="C29" s="59">
        <v>1.072934847089315</v>
      </c>
      <c r="D29" s="65">
        <v>74.932967565085022</v>
      </c>
      <c r="E29" s="60">
        <v>3.28550327917947</v>
      </c>
      <c r="F29" s="65">
        <v>76.795733690038929</v>
      </c>
      <c r="G29" s="59">
        <v>1.5692726270413213</v>
      </c>
      <c r="H29" s="69">
        <v>81.050136844750725</v>
      </c>
      <c r="I29" s="60">
        <v>1.6530049309941268</v>
      </c>
      <c r="J29" s="65">
        <v>6.1171692796657027</v>
      </c>
      <c r="K29" s="59">
        <v>3.6890715877943197</v>
      </c>
      <c r="L29" s="65">
        <v>77.276301242287786</v>
      </c>
      <c r="M29" s="60">
        <v>1.109622086534199</v>
      </c>
      <c r="N29" s="65">
        <v>86.598921842390226</v>
      </c>
      <c r="O29" s="59">
        <v>2.6201947295767134</v>
      </c>
      <c r="P29" s="69">
        <v>9.3226206001024394</v>
      </c>
      <c r="Q29" s="59">
        <v>2.9509983631374013</v>
      </c>
      <c r="R29" s="65">
        <v>78.011550118698011</v>
      </c>
      <c r="S29" s="60">
        <v>1.1094665283096161</v>
      </c>
      <c r="T29" s="65" t="s">
        <v>458</v>
      </c>
      <c r="U29" s="59" t="s">
        <v>458</v>
      </c>
      <c r="V29" s="69" t="s">
        <v>458</v>
      </c>
      <c r="W29" s="59" t="s">
        <v>458</v>
      </c>
      <c r="X29" s="65">
        <v>77.062699610704314</v>
      </c>
      <c r="Y29" s="60">
        <v>1.1818347980352057</v>
      </c>
      <c r="Z29" s="65">
        <v>81.583877706916823</v>
      </c>
      <c r="AA29" s="59">
        <v>2.5080917265634937</v>
      </c>
      <c r="AB29" s="69">
        <v>4.521178096212509</v>
      </c>
      <c r="AC29" s="59">
        <v>2.7941035413727247</v>
      </c>
      <c r="AD29" s="65">
        <v>77.092283796621615</v>
      </c>
      <c r="AE29" s="60">
        <v>1.3203711376862206</v>
      </c>
      <c r="AF29" s="65">
        <v>79.460541746503907</v>
      </c>
      <c r="AG29" s="59">
        <v>1.6523737630449211</v>
      </c>
      <c r="AH29" s="69">
        <v>2.3682579498822918</v>
      </c>
      <c r="AI29" s="61">
        <v>2.091275002596904</v>
      </c>
    </row>
    <row r="30" spans="1:35">
      <c r="A30" s="39" t="s">
        <v>29</v>
      </c>
      <c r="B30" s="65">
        <v>66.751519545740379</v>
      </c>
      <c r="C30" s="59">
        <v>0.96095873008690058</v>
      </c>
      <c r="D30" s="65">
        <v>72.477088785778605</v>
      </c>
      <c r="E30" s="60">
        <v>2.7364127298859588</v>
      </c>
      <c r="F30" s="65">
        <v>66.067018975607709</v>
      </c>
      <c r="G30" s="59">
        <v>1.2088877029508711</v>
      </c>
      <c r="H30" s="69">
        <v>66.026442162564919</v>
      </c>
      <c r="I30" s="60">
        <v>2.1781470742937192</v>
      </c>
      <c r="J30" s="65">
        <v>-6.4506466232136859</v>
      </c>
      <c r="K30" s="59">
        <v>3.4702708641486524</v>
      </c>
      <c r="L30" s="65">
        <v>68.286780988190827</v>
      </c>
      <c r="M30" s="60">
        <v>1.0692282259409798</v>
      </c>
      <c r="N30" s="65">
        <v>61.57807392323987</v>
      </c>
      <c r="O30" s="59">
        <v>2.0771731229706525</v>
      </c>
      <c r="P30" s="69">
        <v>-6.708707064950957</v>
      </c>
      <c r="Q30" s="59">
        <v>2.3367264456390271</v>
      </c>
      <c r="R30" s="65">
        <v>66.760163022275762</v>
      </c>
      <c r="S30" s="60">
        <v>1.1474803334222046</v>
      </c>
      <c r="T30" s="65">
        <v>68.122467085472479</v>
      </c>
      <c r="U30" s="59">
        <v>1.5330061633330696</v>
      </c>
      <c r="V30" s="69">
        <v>1.3623040631967172</v>
      </c>
      <c r="W30" s="59">
        <v>1.8386972582519567</v>
      </c>
      <c r="X30" s="65">
        <v>68.187421199981159</v>
      </c>
      <c r="Y30" s="60">
        <v>1.1461769352972933</v>
      </c>
      <c r="Z30" s="65">
        <v>66.352449520331405</v>
      </c>
      <c r="AA30" s="59">
        <v>2.0115169489987998</v>
      </c>
      <c r="AB30" s="69">
        <v>-1.8349716796497546</v>
      </c>
      <c r="AC30" s="59">
        <v>2.3853491878684636</v>
      </c>
      <c r="AD30" s="65">
        <v>66.284429174370601</v>
      </c>
      <c r="AE30" s="60">
        <v>1.4740932140063743</v>
      </c>
      <c r="AF30" s="65">
        <v>67.888273812154083</v>
      </c>
      <c r="AG30" s="59">
        <v>1.5511061090398592</v>
      </c>
      <c r="AH30" s="69">
        <v>1.6038446377834816</v>
      </c>
      <c r="AI30" s="61">
        <v>2.283465374137096</v>
      </c>
    </row>
    <row r="31" spans="1:35">
      <c r="A31" s="39" t="s">
        <v>30</v>
      </c>
      <c r="B31" s="65">
        <v>64.720729507257232</v>
      </c>
      <c r="C31" s="59">
        <v>1.2264047024815157</v>
      </c>
      <c r="D31" s="65">
        <v>66.488792814578829</v>
      </c>
      <c r="E31" s="60">
        <v>1.5239663190518731</v>
      </c>
      <c r="F31" s="65">
        <v>64.560214622057742</v>
      </c>
      <c r="G31" s="59">
        <v>3.0947570263398179</v>
      </c>
      <c r="H31" s="69">
        <v>64.238478051478793</v>
      </c>
      <c r="I31" s="60">
        <v>2.500682184101314</v>
      </c>
      <c r="J31" s="65">
        <v>-2.250314763100036</v>
      </c>
      <c r="K31" s="59">
        <v>2.9256055215547305</v>
      </c>
      <c r="L31" s="65">
        <v>64.432527562959791</v>
      </c>
      <c r="M31" s="60">
        <v>1.2432638988082934</v>
      </c>
      <c r="N31" s="65">
        <v>74.257872612814126</v>
      </c>
      <c r="O31" s="59">
        <v>5.8013396429562381</v>
      </c>
      <c r="P31" s="69">
        <v>9.8253450498543344</v>
      </c>
      <c r="Q31" s="59">
        <v>5.9389264504743657</v>
      </c>
      <c r="R31" s="65">
        <v>65.467639754288044</v>
      </c>
      <c r="S31" s="60">
        <v>1.3621766490896374</v>
      </c>
      <c r="T31" s="65">
        <v>61.084571232257822</v>
      </c>
      <c r="U31" s="59">
        <v>3.6123054894628877</v>
      </c>
      <c r="V31" s="69">
        <v>-4.3830685220302215</v>
      </c>
      <c r="W31" s="59">
        <v>3.9224707683659479</v>
      </c>
      <c r="X31" s="65">
        <v>65.192045260663718</v>
      </c>
      <c r="Y31" s="60">
        <v>1.2914269546453316</v>
      </c>
      <c r="Z31" s="65" t="s">
        <v>458</v>
      </c>
      <c r="AA31" s="59" t="s">
        <v>458</v>
      </c>
      <c r="AB31" s="69" t="s">
        <v>458</v>
      </c>
      <c r="AC31" s="59" t="s">
        <v>458</v>
      </c>
      <c r="AD31" s="65">
        <v>65.615015906794298</v>
      </c>
      <c r="AE31" s="60">
        <v>1.265705903103687</v>
      </c>
      <c r="AF31" s="65" t="s">
        <v>458</v>
      </c>
      <c r="AG31" s="59" t="s">
        <v>458</v>
      </c>
      <c r="AH31" s="69" t="s">
        <v>458</v>
      </c>
      <c r="AI31" s="61" t="s">
        <v>458</v>
      </c>
    </row>
    <row r="32" spans="1:35">
      <c r="A32" s="39" t="s">
        <v>31</v>
      </c>
      <c r="B32" s="65" t="s">
        <v>354</v>
      </c>
      <c r="C32" s="59" t="s">
        <v>354</v>
      </c>
      <c r="D32" s="65" t="s">
        <v>354</v>
      </c>
      <c r="E32" s="59" t="s">
        <v>354</v>
      </c>
      <c r="F32" s="65" t="s">
        <v>354</v>
      </c>
      <c r="G32" s="59" t="s">
        <v>354</v>
      </c>
      <c r="H32" s="65" t="s">
        <v>354</v>
      </c>
      <c r="I32" s="59" t="s">
        <v>354</v>
      </c>
      <c r="J32" s="65" t="s">
        <v>354</v>
      </c>
      <c r="K32" s="59" t="s">
        <v>354</v>
      </c>
      <c r="L32" s="65" t="s">
        <v>354</v>
      </c>
      <c r="M32" s="59" t="s">
        <v>354</v>
      </c>
      <c r="N32" s="65" t="s">
        <v>354</v>
      </c>
      <c r="O32" s="59" t="s">
        <v>354</v>
      </c>
      <c r="P32" s="65" t="s">
        <v>354</v>
      </c>
      <c r="Q32" s="59" t="s">
        <v>354</v>
      </c>
      <c r="R32" s="65" t="s">
        <v>354</v>
      </c>
      <c r="S32" s="59" t="s">
        <v>354</v>
      </c>
      <c r="T32" s="65" t="s">
        <v>354</v>
      </c>
      <c r="U32" s="59" t="s">
        <v>354</v>
      </c>
      <c r="V32" s="65" t="s">
        <v>354</v>
      </c>
      <c r="W32" s="59" t="s">
        <v>354</v>
      </c>
      <c r="X32" s="65" t="s">
        <v>354</v>
      </c>
      <c r="Y32" s="59" t="s">
        <v>354</v>
      </c>
      <c r="Z32" s="65" t="s">
        <v>354</v>
      </c>
      <c r="AA32" s="59" t="s">
        <v>354</v>
      </c>
      <c r="AB32" s="65" t="s">
        <v>354</v>
      </c>
      <c r="AC32" s="59" t="s">
        <v>354</v>
      </c>
      <c r="AD32" s="65" t="s">
        <v>354</v>
      </c>
      <c r="AE32" s="59" t="s">
        <v>354</v>
      </c>
      <c r="AF32" s="65" t="s">
        <v>354</v>
      </c>
      <c r="AG32" s="59" t="s">
        <v>354</v>
      </c>
      <c r="AH32" s="65" t="s">
        <v>354</v>
      </c>
      <c r="AI32" s="61" t="s">
        <v>354</v>
      </c>
    </row>
    <row r="33" spans="1:35">
      <c r="A33" s="39" t="s">
        <v>32</v>
      </c>
      <c r="B33" s="65">
        <v>78.231551013459509</v>
      </c>
      <c r="C33" s="59">
        <v>1.2821995165171169</v>
      </c>
      <c r="D33" s="65">
        <v>84.87176217323568</v>
      </c>
      <c r="E33" s="60">
        <v>2.0594992648388204</v>
      </c>
      <c r="F33" s="65">
        <v>77.481263082898948</v>
      </c>
      <c r="G33" s="59">
        <v>2.1972428985384993</v>
      </c>
      <c r="H33" s="69" t="s">
        <v>458</v>
      </c>
      <c r="I33" s="60" t="s">
        <v>458</v>
      </c>
      <c r="J33" s="65" t="s">
        <v>458</v>
      </c>
      <c r="K33" s="59" t="s">
        <v>458</v>
      </c>
      <c r="L33" s="65">
        <v>79.632071406237429</v>
      </c>
      <c r="M33" s="60">
        <v>1.4493811866148423</v>
      </c>
      <c r="N33" s="65" t="s">
        <v>458</v>
      </c>
      <c r="O33" s="59" t="s">
        <v>458</v>
      </c>
      <c r="P33" s="69" t="s">
        <v>458</v>
      </c>
      <c r="Q33" s="59" t="s">
        <v>458</v>
      </c>
      <c r="R33" s="65">
        <v>79.422065443606712</v>
      </c>
      <c r="S33" s="60">
        <v>1.5173651970546156</v>
      </c>
      <c r="T33" s="65" t="s">
        <v>458</v>
      </c>
      <c r="U33" s="59" t="s">
        <v>458</v>
      </c>
      <c r="V33" s="69" t="s">
        <v>458</v>
      </c>
      <c r="W33" s="59" t="s">
        <v>458</v>
      </c>
      <c r="X33" s="65">
        <v>79.198427576823221</v>
      </c>
      <c r="Y33" s="60">
        <v>1.8051394847176321</v>
      </c>
      <c r="Z33" s="65">
        <v>80.10029055726568</v>
      </c>
      <c r="AA33" s="59">
        <v>2.6783646930087119</v>
      </c>
      <c r="AB33" s="69">
        <v>0.90186298044245916</v>
      </c>
      <c r="AC33" s="59">
        <v>3.2484365207484176</v>
      </c>
      <c r="AD33" s="65">
        <v>77.545672791371146</v>
      </c>
      <c r="AE33" s="60">
        <v>2.3874598666566902</v>
      </c>
      <c r="AF33" s="65">
        <v>80.709320509813779</v>
      </c>
      <c r="AG33" s="59">
        <v>1.9084127693240609</v>
      </c>
      <c r="AH33" s="69">
        <v>3.1636477184426326</v>
      </c>
      <c r="AI33" s="61">
        <v>3.0502711482859999</v>
      </c>
    </row>
    <row r="34" spans="1:35">
      <c r="A34" s="39" t="s">
        <v>365</v>
      </c>
      <c r="B34" s="65">
        <v>64.763282134255789</v>
      </c>
      <c r="C34" s="59">
        <v>1.1064577140892924</v>
      </c>
      <c r="D34" s="65" t="s">
        <v>458</v>
      </c>
      <c r="E34" s="60" t="s">
        <v>458</v>
      </c>
      <c r="F34" s="65">
        <v>66.05217913857247</v>
      </c>
      <c r="G34" s="59">
        <v>1.6031265689292746</v>
      </c>
      <c r="H34" s="69">
        <v>61.37641188152061</v>
      </c>
      <c r="I34" s="60">
        <v>1.8804535331373775</v>
      </c>
      <c r="J34" s="65" t="s">
        <v>458</v>
      </c>
      <c r="K34" s="59" t="s">
        <v>458</v>
      </c>
      <c r="L34" s="65" t="s">
        <v>288</v>
      </c>
      <c r="M34" s="60" t="s">
        <v>288</v>
      </c>
      <c r="N34" s="65" t="s">
        <v>288</v>
      </c>
      <c r="O34" s="59" t="s">
        <v>288</v>
      </c>
      <c r="P34" s="69" t="s">
        <v>288</v>
      </c>
      <c r="Q34" s="59" t="s">
        <v>288</v>
      </c>
      <c r="R34" s="65">
        <v>64.287266887571761</v>
      </c>
      <c r="S34" s="60">
        <v>1.6270829385952865</v>
      </c>
      <c r="T34" s="65">
        <v>66.322261891792039</v>
      </c>
      <c r="U34" s="59">
        <v>2.1524611741861062</v>
      </c>
      <c r="V34" s="69">
        <v>2.0349950042202778</v>
      </c>
      <c r="W34" s="59">
        <v>2.921115595213053</v>
      </c>
      <c r="X34" s="65">
        <v>63.775741579122013</v>
      </c>
      <c r="Y34" s="60">
        <v>1.3326926049819576</v>
      </c>
      <c r="Z34" s="65">
        <v>72.836593951872288</v>
      </c>
      <c r="AA34" s="59">
        <v>2.5685025334024512</v>
      </c>
      <c r="AB34" s="69">
        <v>9.0608523727502757</v>
      </c>
      <c r="AC34" s="59">
        <v>3.1002591372061725</v>
      </c>
      <c r="AD34" s="65">
        <v>64.763212426899869</v>
      </c>
      <c r="AE34" s="60">
        <v>1.5731958115543045</v>
      </c>
      <c r="AF34" s="65">
        <v>64.825571427794202</v>
      </c>
      <c r="AG34" s="59">
        <v>2.0279163517367351</v>
      </c>
      <c r="AH34" s="69">
        <v>6.2359000894332439E-2</v>
      </c>
      <c r="AI34" s="61">
        <v>2.6991822269616503</v>
      </c>
    </row>
    <row r="35" spans="1:35">
      <c r="A35" s="39" t="s">
        <v>33</v>
      </c>
      <c r="B35" s="65">
        <v>54.406261149528802</v>
      </c>
      <c r="C35" s="59">
        <v>1.0137131567509963</v>
      </c>
      <c r="D35" s="65">
        <v>58.483560806447123</v>
      </c>
      <c r="E35" s="60">
        <v>2.7089740922100911</v>
      </c>
      <c r="F35" s="65">
        <v>53.58521822099398</v>
      </c>
      <c r="G35" s="59">
        <v>1.346038260391665</v>
      </c>
      <c r="H35" s="69">
        <v>54.860153769250552</v>
      </c>
      <c r="I35" s="60">
        <v>2.4425499791644496</v>
      </c>
      <c r="J35" s="65">
        <v>-3.6234070371965714</v>
      </c>
      <c r="K35" s="59">
        <v>3.7021924224084923</v>
      </c>
      <c r="L35" s="65">
        <v>54.508739767677433</v>
      </c>
      <c r="M35" s="60">
        <v>1.0591344645574687</v>
      </c>
      <c r="N35" s="65">
        <v>51.840688941016772</v>
      </c>
      <c r="O35" s="59">
        <v>2.204657956184227</v>
      </c>
      <c r="P35" s="69">
        <v>-2.6680508266606608</v>
      </c>
      <c r="Q35" s="59">
        <v>2.4453567841148396</v>
      </c>
      <c r="R35" s="65">
        <v>54.835084679635017</v>
      </c>
      <c r="S35" s="60">
        <v>1.0658322341898743</v>
      </c>
      <c r="T35" s="65">
        <v>48.626551408394192</v>
      </c>
      <c r="U35" s="59">
        <v>3.8250162008845505</v>
      </c>
      <c r="V35" s="69">
        <v>-6.2085332712408245</v>
      </c>
      <c r="W35" s="59">
        <v>3.9228687198223575</v>
      </c>
      <c r="X35" s="65">
        <v>53.419380071575937</v>
      </c>
      <c r="Y35" s="60">
        <v>1.3399763416981707</v>
      </c>
      <c r="Z35" s="65">
        <v>56.078041459806748</v>
      </c>
      <c r="AA35" s="59">
        <v>1.7226902753386788</v>
      </c>
      <c r="AB35" s="69">
        <v>2.6586613882308114</v>
      </c>
      <c r="AC35" s="59">
        <v>2.2054355079001726</v>
      </c>
      <c r="AD35" s="65">
        <v>56.107582645718793</v>
      </c>
      <c r="AE35" s="60">
        <v>1.4235328096313897</v>
      </c>
      <c r="AF35" s="65">
        <v>51.763655026564663</v>
      </c>
      <c r="AG35" s="59">
        <v>1.708895946000732</v>
      </c>
      <c r="AH35" s="69">
        <v>-4.3439276191541296</v>
      </c>
      <c r="AI35" s="61">
        <v>2.3151075714614615</v>
      </c>
    </row>
    <row r="36" spans="1:35">
      <c r="A36" s="39" t="s">
        <v>34</v>
      </c>
      <c r="B36" s="65" t="s">
        <v>256</v>
      </c>
      <c r="C36" s="59" t="s">
        <v>256</v>
      </c>
      <c r="D36" s="65" t="s">
        <v>256</v>
      </c>
      <c r="E36" s="59" t="s">
        <v>256</v>
      </c>
      <c r="F36" s="65" t="s">
        <v>256</v>
      </c>
      <c r="G36" s="59" t="s">
        <v>256</v>
      </c>
      <c r="H36" s="65" t="s">
        <v>256</v>
      </c>
      <c r="I36" s="59" t="s">
        <v>256</v>
      </c>
      <c r="J36" s="65" t="s">
        <v>256</v>
      </c>
      <c r="K36" s="59" t="s">
        <v>256</v>
      </c>
      <c r="L36" s="65" t="s">
        <v>256</v>
      </c>
      <c r="M36" s="59" t="s">
        <v>256</v>
      </c>
      <c r="N36" s="65" t="s">
        <v>256</v>
      </c>
      <c r="O36" s="59" t="s">
        <v>256</v>
      </c>
      <c r="P36" s="65" t="s">
        <v>256</v>
      </c>
      <c r="Q36" s="59" t="s">
        <v>256</v>
      </c>
      <c r="R36" s="65" t="s">
        <v>256</v>
      </c>
      <c r="S36" s="59" t="s">
        <v>256</v>
      </c>
      <c r="T36" s="65" t="s">
        <v>256</v>
      </c>
      <c r="U36" s="59" t="s">
        <v>256</v>
      </c>
      <c r="V36" s="65" t="s">
        <v>256</v>
      </c>
      <c r="W36" s="59" t="s">
        <v>256</v>
      </c>
      <c r="X36" s="65" t="s">
        <v>256</v>
      </c>
      <c r="Y36" s="59" t="s">
        <v>256</v>
      </c>
      <c r="Z36" s="65" t="s">
        <v>256</v>
      </c>
      <c r="AA36" s="59" t="s">
        <v>256</v>
      </c>
      <c r="AB36" s="65" t="s">
        <v>256</v>
      </c>
      <c r="AC36" s="59" t="s">
        <v>256</v>
      </c>
      <c r="AD36" s="65" t="s">
        <v>256</v>
      </c>
      <c r="AE36" s="59" t="s">
        <v>256</v>
      </c>
      <c r="AF36" s="65" t="s">
        <v>256</v>
      </c>
      <c r="AG36" s="59" t="s">
        <v>256</v>
      </c>
      <c r="AH36" s="65" t="s">
        <v>256</v>
      </c>
      <c r="AI36" s="61" t="s">
        <v>256</v>
      </c>
    </row>
    <row r="37" spans="1:35">
      <c r="A37" s="39" t="s">
        <v>35</v>
      </c>
      <c r="B37" s="65">
        <v>85.744816206728018</v>
      </c>
      <c r="C37" s="59">
        <v>0.7084166062172581</v>
      </c>
      <c r="D37" s="65">
        <v>86.535932614142723</v>
      </c>
      <c r="E37" s="60">
        <v>1.1178811585022572</v>
      </c>
      <c r="F37" s="65">
        <v>88.4902002084185</v>
      </c>
      <c r="G37" s="59">
        <v>1.2484027793218015</v>
      </c>
      <c r="H37" s="69">
        <v>79.904376865930942</v>
      </c>
      <c r="I37" s="60">
        <v>1.4386838563238973</v>
      </c>
      <c r="J37" s="65">
        <v>-6.6315557482117811</v>
      </c>
      <c r="K37" s="59">
        <v>1.8039935461607375</v>
      </c>
      <c r="L37" s="65">
        <v>85.781951035782882</v>
      </c>
      <c r="M37" s="60">
        <v>0.71446386467476641</v>
      </c>
      <c r="N37" s="65">
        <v>81.807192097295427</v>
      </c>
      <c r="O37" s="59">
        <v>1.6260096214000983</v>
      </c>
      <c r="P37" s="69">
        <v>-3.9747589384874544</v>
      </c>
      <c r="Q37" s="59">
        <v>1.7556034466939197</v>
      </c>
      <c r="R37" s="65">
        <v>85.19622329815067</v>
      </c>
      <c r="S37" s="60">
        <v>0.76011911221667383</v>
      </c>
      <c r="T37" s="65">
        <v>90.979793172622379</v>
      </c>
      <c r="U37" s="59">
        <v>1.7603035891248899</v>
      </c>
      <c r="V37" s="69">
        <v>5.7835698744717092</v>
      </c>
      <c r="W37" s="59">
        <v>1.9286604384629453</v>
      </c>
      <c r="X37" s="65">
        <v>85.633437415131425</v>
      </c>
      <c r="Y37" s="60">
        <v>0.77522445533473006</v>
      </c>
      <c r="Z37" s="65">
        <v>88.104600447078496</v>
      </c>
      <c r="AA37" s="59">
        <v>3.2367054968749027</v>
      </c>
      <c r="AB37" s="69">
        <v>2.4711630319470714</v>
      </c>
      <c r="AC37" s="59">
        <v>3.5636447227253414</v>
      </c>
      <c r="AD37" s="65">
        <v>85.725058267573374</v>
      </c>
      <c r="AE37" s="60">
        <v>0.71366527664395818</v>
      </c>
      <c r="AF37" s="65" t="s">
        <v>458</v>
      </c>
      <c r="AG37" s="59" t="s">
        <v>458</v>
      </c>
      <c r="AH37" s="69" t="s">
        <v>458</v>
      </c>
      <c r="AI37" s="61" t="s">
        <v>458</v>
      </c>
    </row>
    <row r="38" spans="1:35">
      <c r="A38" s="39" t="s">
        <v>36</v>
      </c>
      <c r="B38" s="65">
        <v>85.675123615708188</v>
      </c>
      <c r="C38" s="59">
        <v>0.82876225624513267</v>
      </c>
      <c r="D38" s="65" t="s">
        <v>458</v>
      </c>
      <c r="E38" s="60" t="s">
        <v>458</v>
      </c>
      <c r="F38" s="65">
        <v>87.617230436139195</v>
      </c>
      <c r="G38" s="59">
        <v>2.7938011177010424</v>
      </c>
      <c r="H38" s="69">
        <v>84.417492327656447</v>
      </c>
      <c r="I38" s="60">
        <v>0.90240996593354705</v>
      </c>
      <c r="J38" s="65" t="s">
        <v>458</v>
      </c>
      <c r="K38" s="59" t="s">
        <v>458</v>
      </c>
      <c r="L38" s="65">
        <v>86.794096732537895</v>
      </c>
      <c r="M38" s="60">
        <v>0.77750998826899931</v>
      </c>
      <c r="N38" s="65">
        <v>78.025187896473852</v>
      </c>
      <c r="O38" s="59">
        <v>3.4494934994718465</v>
      </c>
      <c r="P38" s="69">
        <v>-8.7689088360640426</v>
      </c>
      <c r="Q38" s="59">
        <v>3.4618389130156246</v>
      </c>
      <c r="R38" s="65">
        <v>85.295638734110653</v>
      </c>
      <c r="S38" s="60">
        <v>0.89759400098987807</v>
      </c>
      <c r="T38" s="65" t="s">
        <v>458</v>
      </c>
      <c r="U38" s="59" t="s">
        <v>458</v>
      </c>
      <c r="V38" s="69" t="s">
        <v>458</v>
      </c>
      <c r="W38" s="59" t="s">
        <v>458</v>
      </c>
      <c r="X38" s="65">
        <v>85.385544145986174</v>
      </c>
      <c r="Y38" s="60">
        <v>0.866956133276511</v>
      </c>
      <c r="Z38" s="65" t="s">
        <v>458</v>
      </c>
      <c r="AA38" s="59" t="s">
        <v>458</v>
      </c>
      <c r="AB38" s="69" t="s">
        <v>458</v>
      </c>
      <c r="AC38" s="59" t="s">
        <v>458</v>
      </c>
      <c r="AD38" s="65">
        <v>85.386296844575739</v>
      </c>
      <c r="AE38" s="60">
        <v>0.87759706751019373</v>
      </c>
      <c r="AF38" s="65" t="s">
        <v>458</v>
      </c>
      <c r="AG38" s="59" t="s">
        <v>458</v>
      </c>
      <c r="AH38" s="69" t="s">
        <v>458</v>
      </c>
      <c r="AI38" s="61" t="s">
        <v>458</v>
      </c>
    </row>
    <row r="39" spans="1:35">
      <c r="A39" s="39" t="s">
        <v>37</v>
      </c>
      <c r="B39" s="65">
        <v>92.662966459547107</v>
      </c>
      <c r="C39" s="59">
        <v>0.47719256252798448</v>
      </c>
      <c r="D39" s="65">
        <v>94.450613125104994</v>
      </c>
      <c r="E39" s="60">
        <v>0.91725565171356394</v>
      </c>
      <c r="F39" s="65">
        <v>94.175614926984835</v>
      </c>
      <c r="G39" s="59">
        <v>0.58555033942140833</v>
      </c>
      <c r="H39" s="69">
        <v>87.43790379239698</v>
      </c>
      <c r="I39" s="60">
        <v>1.2295438685065985</v>
      </c>
      <c r="J39" s="65">
        <v>-7.0127093327080132</v>
      </c>
      <c r="K39" s="59">
        <v>1.5323648581500342</v>
      </c>
      <c r="L39" s="65">
        <v>92.967888177218541</v>
      </c>
      <c r="M39" s="60">
        <v>0.50107111974734875</v>
      </c>
      <c r="N39" s="65" t="s">
        <v>458</v>
      </c>
      <c r="O39" s="59" t="s">
        <v>458</v>
      </c>
      <c r="P39" s="69" t="s">
        <v>458</v>
      </c>
      <c r="Q39" s="59" t="s">
        <v>458</v>
      </c>
      <c r="R39" s="65">
        <v>93.090926496453847</v>
      </c>
      <c r="S39" s="60">
        <v>0.49126977392056104</v>
      </c>
      <c r="T39" s="65" t="s">
        <v>458</v>
      </c>
      <c r="U39" s="59" t="s">
        <v>458</v>
      </c>
      <c r="V39" s="69" t="s">
        <v>458</v>
      </c>
      <c r="W39" s="59" t="s">
        <v>458</v>
      </c>
      <c r="X39" s="65">
        <v>92.837561339586173</v>
      </c>
      <c r="Y39" s="60">
        <v>0.48946937305861343</v>
      </c>
      <c r="Z39" s="65" t="s">
        <v>458</v>
      </c>
      <c r="AA39" s="59" t="s">
        <v>458</v>
      </c>
      <c r="AB39" s="69" t="s">
        <v>458</v>
      </c>
      <c r="AC39" s="59" t="s">
        <v>458</v>
      </c>
      <c r="AD39" s="65">
        <v>93.08287401348619</v>
      </c>
      <c r="AE39" s="60">
        <v>0.52913107051346042</v>
      </c>
      <c r="AF39" s="65">
        <v>89.104554591644032</v>
      </c>
      <c r="AG39" s="59">
        <v>2.9709498508426027</v>
      </c>
      <c r="AH39" s="69">
        <v>-3.9783194218421585</v>
      </c>
      <c r="AI39" s="61">
        <v>3.1062279913890949</v>
      </c>
    </row>
    <row r="40" spans="1:35">
      <c r="A40" s="39" t="s">
        <v>38</v>
      </c>
      <c r="B40" s="65">
        <v>82.188085873394598</v>
      </c>
      <c r="C40" s="59">
        <v>0.80617966149167763</v>
      </c>
      <c r="D40" s="65">
        <v>80.910591171949449</v>
      </c>
      <c r="E40" s="60">
        <v>1.5400779146304957</v>
      </c>
      <c r="F40" s="65">
        <v>82.717818084381364</v>
      </c>
      <c r="G40" s="59">
        <v>1.1231086976757134</v>
      </c>
      <c r="H40" s="69">
        <v>82.524966022158424</v>
      </c>
      <c r="I40" s="60">
        <v>1.4197207313850946</v>
      </c>
      <c r="J40" s="65">
        <v>1.614374850208975</v>
      </c>
      <c r="K40" s="59">
        <v>2.0920869681205296</v>
      </c>
      <c r="L40" s="65">
        <v>82.174738232969133</v>
      </c>
      <c r="M40" s="60">
        <v>0.81142576364838515</v>
      </c>
      <c r="N40" s="65" t="s">
        <v>458</v>
      </c>
      <c r="O40" s="59" t="s">
        <v>458</v>
      </c>
      <c r="P40" s="69" t="s">
        <v>458</v>
      </c>
      <c r="Q40" s="59" t="s">
        <v>458</v>
      </c>
      <c r="R40" s="65">
        <v>81.939876614047364</v>
      </c>
      <c r="S40" s="60">
        <v>0.82796572197649576</v>
      </c>
      <c r="T40" s="65">
        <v>84.536379565054347</v>
      </c>
      <c r="U40" s="59">
        <v>2.2348993498655609</v>
      </c>
      <c r="V40" s="69">
        <v>2.5965029510069826</v>
      </c>
      <c r="W40" s="59">
        <v>2.275033295095962</v>
      </c>
      <c r="X40" s="65">
        <v>82.102376973584441</v>
      </c>
      <c r="Y40" s="60">
        <v>0.81657465539497398</v>
      </c>
      <c r="Z40" s="65" t="s">
        <v>458</v>
      </c>
      <c r="AA40" s="59" t="s">
        <v>458</v>
      </c>
      <c r="AB40" s="69" t="s">
        <v>458</v>
      </c>
      <c r="AC40" s="59" t="s">
        <v>458</v>
      </c>
      <c r="AD40" s="65">
        <v>82.712562463217722</v>
      </c>
      <c r="AE40" s="60">
        <v>0.8925065372498423</v>
      </c>
      <c r="AF40" s="65">
        <v>80.572708533492502</v>
      </c>
      <c r="AG40" s="59">
        <v>1.7455377241477876</v>
      </c>
      <c r="AH40" s="69">
        <v>-2.1398539297252199</v>
      </c>
      <c r="AI40" s="61">
        <v>1.9343206292959851</v>
      </c>
    </row>
    <row r="41" spans="1:35">
      <c r="A41" s="39" t="s">
        <v>39</v>
      </c>
      <c r="B41" s="65">
        <v>76.538072604937057</v>
      </c>
      <c r="C41" s="59">
        <v>1.4695302593057951</v>
      </c>
      <c r="D41" s="65" t="s">
        <v>458</v>
      </c>
      <c r="E41" s="60" t="s">
        <v>458</v>
      </c>
      <c r="F41" s="65">
        <v>76.482737872737857</v>
      </c>
      <c r="G41" s="59">
        <v>1.6311130530541178</v>
      </c>
      <c r="H41" s="69" t="s">
        <v>256</v>
      </c>
      <c r="I41" s="60" t="s">
        <v>256</v>
      </c>
      <c r="J41" s="65" t="s">
        <v>256</v>
      </c>
      <c r="K41" s="59" t="s">
        <v>256</v>
      </c>
      <c r="L41" s="65">
        <v>78.430362924220972</v>
      </c>
      <c r="M41" s="60">
        <v>1.6125694402848165</v>
      </c>
      <c r="N41" s="65">
        <v>72.949377436780424</v>
      </c>
      <c r="O41" s="59">
        <v>3.3448589337520493</v>
      </c>
      <c r="P41" s="69">
        <v>-5.4809854874405488</v>
      </c>
      <c r="Q41" s="59">
        <v>3.7217063123665541</v>
      </c>
      <c r="R41" s="65">
        <v>76.150555511998121</v>
      </c>
      <c r="S41" s="60">
        <v>1.5806487541719034</v>
      </c>
      <c r="T41" s="65" t="s">
        <v>458</v>
      </c>
      <c r="U41" s="59" t="s">
        <v>458</v>
      </c>
      <c r="V41" s="69" t="s">
        <v>458</v>
      </c>
      <c r="W41" s="59" t="s">
        <v>458</v>
      </c>
      <c r="X41" s="65">
        <v>75.933569074249917</v>
      </c>
      <c r="Y41" s="60">
        <v>1.6619560457298796</v>
      </c>
      <c r="Z41" s="65" t="s">
        <v>458</v>
      </c>
      <c r="AA41" s="59" t="s">
        <v>458</v>
      </c>
      <c r="AB41" s="69" t="s">
        <v>458</v>
      </c>
      <c r="AC41" s="59" t="s">
        <v>458</v>
      </c>
      <c r="AD41" s="65">
        <v>77.814553539344331</v>
      </c>
      <c r="AE41" s="60">
        <v>1.6179865311770818</v>
      </c>
      <c r="AF41" s="65">
        <v>74.29095028976981</v>
      </c>
      <c r="AG41" s="59">
        <v>3.2136367795370591</v>
      </c>
      <c r="AH41" s="69">
        <v>-3.5236032495745206</v>
      </c>
      <c r="AI41" s="61">
        <v>3.4617795408491108</v>
      </c>
    </row>
    <row r="42" spans="1:35">
      <c r="A42" s="39" t="s">
        <v>40</v>
      </c>
      <c r="B42" s="65">
        <v>46.701666598700413</v>
      </c>
      <c r="C42" s="59">
        <v>1.0560880378434494</v>
      </c>
      <c r="D42" s="65">
        <v>37.41195955497107</v>
      </c>
      <c r="E42" s="60">
        <v>6.1120856626787132</v>
      </c>
      <c r="F42" s="65">
        <v>42.966306761371712</v>
      </c>
      <c r="G42" s="59">
        <v>1.4317799473996229</v>
      </c>
      <c r="H42" s="69">
        <v>52.206902507545493</v>
      </c>
      <c r="I42" s="60">
        <v>1.8232943600417524</v>
      </c>
      <c r="J42" s="65">
        <v>14.794942952574424</v>
      </c>
      <c r="K42" s="59">
        <v>6.4487030366474452</v>
      </c>
      <c r="L42" s="65">
        <v>41.564642743072092</v>
      </c>
      <c r="M42" s="60">
        <v>1.1335665252927931</v>
      </c>
      <c r="N42" s="65">
        <v>67.90775619170374</v>
      </c>
      <c r="O42" s="59">
        <v>2.9527428812070822</v>
      </c>
      <c r="P42" s="69">
        <v>26.343113448631648</v>
      </c>
      <c r="Q42" s="59">
        <v>3.1599223334495847</v>
      </c>
      <c r="R42" s="65">
        <v>50.732850825658197</v>
      </c>
      <c r="S42" s="60">
        <v>1.4485137011975271</v>
      </c>
      <c r="T42" s="65">
        <v>40.579881195174771</v>
      </c>
      <c r="U42" s="59">
        <v>2.0014633141898472</v>
      </c>
      <c r="V42" s="69">
        <v>-10.152969630483426</v>
      </c>
      <c r="W42" s="59">
        <v>2.6108189485917102</v>
      </c>
      <c r="X42" s="65">
        <v>47.014722398054381</v>
      </c>
      <c r="Y42" s="60">
        <v>1.1159232819949334</v>
      </c>
      <c r="Z42" s="65" t="s">
        <v>458</v>
      </c>
      <c r="AA42" s="59" t="s">
        <v>458</v>
      </c>
      <c r="AB42" s="69" t="s">
        <v>458</v>
      </c>
      <c r="AC42" s="59" t="s">
        <v>458</v>
      </c>
      <c r="AD42" s="65">
        <v>46.609582132374449</v>
      </c>
      <c r="AE42" s="60">
        <v>1.0889779935639137</v>
      </c>
      <c r="AF42" s="65">
        <v>48.611053196477101</v>
      </c>
      <c r="AG42" s="59">
        <v>6.3385724188657599</v>
      </c>
      <c r="AH42" s="69">
        <v>2.0014710641026525</v>
      </c>
      <c r="AI42" s="61">
        <v>6.5320054043990856</v>
      </c>
    </row>
    <row r="43" spans="1:35">
      <c r="A43" s="39" t="s">
        <v>41</v>
      </c>
      <c r="B43" s="65">
        <v>82.946957650497694</v>
      </c>
      <c r="C43" s="59">
        <v>1.7438677287584619</v>
      </c>
      <c r="D43" s="65" t="s">
        <v>458</v>
      </c>
      <c r="E43" s="60" t="s">
        <v>458</v>
      </c>
      <c r="F43" s="65">
        <v>81.904952587130907</v>
      </c>
      <c r="G43" s="59">
        <v>2.0120545535742371</v>
      </c>
      <c r="H43" s="69">
        <v>86.123665431752229</v>
      </c>
      <c r="I43" s="60">
        <v>1.6566153266369263</v>
      </c>
      <c r="J43" s="65" t="s">
        <v>458</v>
      </c>
      <c r="K43" s="59" t="s">
        <v>458</v>
      </c>
      <c r="L43" s="65" t="s">
        <v>288</v>
      </c>
      <c r="M43" s="60" t="s">
        <v>288</v>
      </c>
      <c r="N43" s="65" t="s">
        <v>288</v>
      </c>
      <c r="O43" s="59" t="s">
        <v>288</v>
      </c>
      <c r="P43" s="69" t="s">
        <v>288</v>
      </c>
      <c r="Q43" s="59" t="s">
        <v>288</v>
      </c>
      <c r="R43" s="65">
        <v>82.318069633075154</v>
      </c>
      <c r="S43" s="60">
        <v>1.6565924791198297</v>
      </c>
      <c r="T43" s="65" t="s">
        <v>458</v>
      </c>
      <c r="U43" s="59" t="s">
        <v>458</v>
      </c>
      <c r="V43" s="69" t="s">
        <v>458</v>
      </c>
      <c r="W43" s="59" t="s">
        <v>458</v>
      </c>
      <c r="X43" s="65">
        <v>83.641468805186307</v>
      </c>
      <c r="Y43" s="60">
        <v>1.8487178309102479</v>
      </c>
      <c r="Z43" s="65">
        <v>78.667945654345075</v>
      </c>
      <c r="AA43" s="59">
        <v>4.3842697018869714</v>
      </c>
      <c r="AB43" s="69">
        <v>-4.9735231508412312</v>
      </c>
      <c r="AC43" s="59">
        <v>4.7098737614524655</v>
      </c>
      <c r="AD43" s="65">
        <v>83.631822570752192</v>
      </c>
      <c r="AE43" s="60">
        <v>2.2017303377583706</v>
      </c>
      <c r="AF43" s="65">
        <v>82.158554015397399</v>
      </c>
      <c r="AG43" s="59">
        <v>2.683757509316703</v>
      </c>
      <c r="AH43" s="69">
        <v>-1.4732685553547924</v>
      </c>
      <c r="AI43" s="61">
        <v>3.4514491630619002</v>
      </c>
    </row>
    <row r="44" spans="1:35">
      <c r="A44" s="39" t="s">
        <v>42</v>
      </c>
      <c r="B44" s="65">
        <v>87.225567111099437</v>
      </c>
      <c r="C44" s="59">
        <v>0.81401293987882262</v>
      </c>
      <c r="D44" s="65">
        <v>96.772950153089269</v>
      </c>
      <c r="E44" s="60">
        <v>1.5492496595892451</v>
      </c>
      <c r="F44" s="65">
        <v>86.307968220189153</v>
      </c>
      <c r="G44" s="59">
        <v>1.4211542151219241</v>
      </c>
      <c r="H44" s="69">
        <v>86.509524121337051</v>
      </c>
      <c r="I44" s="60">
        <v>1.0828227947674953</v>
      </c>
      <c r="J44" s="65">
        <v>-10.263426031752218</v>
      </c>
      <c r="K44" s="59">
        <v>1.8990812066246934</v>
      </c>
      <c r="L44" s="65">
        <v>86.920938638600092</v>
      </c>
      <c r="M44" s="60">
        <v>0.87837307586201174</v>
      </c>
      <c r="N44" s="65">
        <v>88.371805004110499</v>
      </c>
      <c r="O44" s="59">
        <v>2.1696098304546956</v>
      </c>
      <c r="P44" s="69">
        <v>1.4508663655104073</v>
      </c>
      <c r="Q44" s="59">
        <v>2.3405817408266754</v>
      </c>
      <c r="R44" s="65">
        <v>86.527366006841206</v>
      </c>
      <c r="S44" s="60">
        <v>1.0019173055706914</v>
      </c>
      <c r="T44" s="65">
        <v>90.673359882931408</v>
      </c>
      <c r="U44" s="59">
        <v>2.020274937774309</v>
      </c>
      <c r="V44" s="69">
        <v>4.145993876090202</v>
      </c>
      <c r="W44" s="59">
        <v>2.4354455846404828</v>
      </c>
      <c r="X44" s="65">
        <v>87.126397328557786</v>
      </c>
      <c r="Y44" s="60">
        <v>1.0355873869187824</v>
      </c>
      <c r="Z44" s="65">
        <v>87.759556378457503</v>
      </c>
      <c r="AA44" s="59">
        <v>1.5522975237263483</v>
      </c>
      <c r="AB44" s="69">
        <v>0.63315904989971727</v>
      </c>
      <c r="AC44" s="59">
        <v>1.8919188713626651</v>
      </c>
      <c r="AD44" s="65">
        <v>87.58640657823419</v>
      </c>
      <c r="AE44" s="60">
        <v>0.92346333021279448</v>
      </c>
      <c r="AF44" s="65">
        <v>86.029596159466863</v>
      </c>
      <c r="AG44" s="59">
        <v>2.3133665077446719</v>
      </c>
      <c r="AH44" s="69">
        <v>-1.5568104187673271</v>
      </c>
      <c r="AI44" s="61">
        <v>2.4643400144688674</v>
      </c>
    </row>
    <row r="45" spans="1:35">
      <c r="A45" s="39" t="s">
        <v>43</v>
      </c>
      <c r="B45" s="65">
        <v>74.942211643258531</v>
      </c>
      <c r="C45" s="59">
        <v>0.9996302923793402</v>
      </c>
      <c r="D45" s="65">
        <v>78.678770867477382</v>
      </c>
      <c r="E45" s="60">
        <v>2.3797687717515905</v>
      </c>
      <c r="F45" s="65">
        <v>74.012452523668387</v>
      </c>
      <c r="G45" s="59">
        <v>1.2963453345104139</v>
      </c>
      <c r="H45" s="69">
        <v>72.390380396631912</v>
      </c>
      <c r="I45" s="60">
        <v>1.8924912442991673</v>
      </c>
      <c r="J45" s="65">
        <v>-6.2883904708454708</v>
      </c>
      <c r="K45" s="59">
        <v>3.0359535158940063</v>
      </c>
      <c r="L45" s="65">
        <v>74.073901309640107</v>
      </c>
      <c r="M45" s="60">
        <v>1.0631855716932206</v>
      </c>
      <c r="N45" s="65">
        <v>84.625463834998911</v>
      </c>
      <c r="O45" s="59">
        <v>4.5767959358869366</v>
      </c>
      <c r="P45" s="69">
        <v>10.551562525358804</v>
      </c>
      <c r="Q45" s="59">
        <v>4.7767174390660037</v>
      </c>
      <c r="R45" s="65">
        <v>74.988008357142078</v>
      </c>
      <c r="S45" s="60">
        <v>1.0659965072994939</v>
      </c>
      <c r="T45" s="65" t="s">
        <v>458</v>
      </c>
      <c r="U45" s="59" t="s">
        <v>458</v>
      </c>
      <c r="V45" s="69" t="s">
        <v>458</v>
      </c>
      <c r="W45" s="59" t="s">
        <v>458</v>
      </c>
      <c r="X45" s="65">
        <v>75.487454000007446</v>
      </c>
      <c r="Y45" s="60">
        <v>1.2012638774988365</v>
      </c>
      <c r="Z45" s="65">
        <v>73.274453776174227</v>
      </c>
      <c r="AA45" s="59">
        <v>2.0215850668364626</v>
      </c>
      <c r="AB45" s="69">
        <v>-2.2130002238332196</v>
      </c>
      <c r="AC45" s="59">
        <v>2.3317439759697867</v>
      </c>
      <c r="AD45" s="65">
        <v>73.64072370032369</v>
      </c>
      <c r="AE45" s="60">
        <v>1.3245629444953462</v>
      </c>
      <c r="AF45" s="65">
        <v>76.745472395064652</v>
      </c>
      <c r="AG45" s="59">
        <v>1.7097163654673484</v>
      </c>
      <c r="AH45" s="69">
        <v>3.1047486947409624</v>
      </c>
      <c r="AI45" s="61">
        <v>2.1698928319356594</v>
      </c>
    </row>
    <row r="46" spans="1:35">
      <c r="A46" s="39" t="s">
        <v>44</v>
      </c>
      <c r="B46" s="65">
        <v>43.95863099668064</v>
      </c>
      <c r="C46" s="59">
        <v>0.94552419814992927</v>
      </c>
      <c r="D46" s="65">
        <v>48.946264081570931</v>
      </c>
      <c r="E46" s="60">
        <v>5.1243852877280416</v>
      </c>
      <c r="F46" s="65">
        <v>42.752701670965649</v>
      </c>
      <c r="G46" s="59">
        <v>0.96905339955383352</v>
      </c>
      <c r="H46" s="69">
        <v>48.627496955786597</v>
      </c>
      <c r="I46" s="60">
        <v>2.8871638109184228</v>
      </c>
      <c r="J46" s="65">
        <v>-0.31876712578433342</v>
      </c>
      <c r="K46" s="59">
        <v>5.7624467907548551</v>
      </c>
      <c r="L46" s="65">
        <v>42.941975709843291</v>
      </c>
      <c r="M46" s="60">
        <v>1.0132399040028188</v>
      </c>
      <c r="N46" s="65">
        <v>52.032907366059653</v>
      </c>
      <c r="O46" s="59">
        <v>2.0152726645148107</v>
      </c>
      <c r="P46" s="69">
        <v>9.0909316562163625</v>
      </c>
      <c r="Q46" s="59">
        <v>2.251768331283079</v>
      </c>
      <c r="R46" s="65">
        <v>43.389526988752749</v>
      </c>
      <c r="S46" s="60">
        <v>1.2844239220325409</v>
      </c>
      <c r="T46" s="65">
        <v>44.5865493597327</v>
      </c>
      <c r="U46" s="59">
        <v>1.3552884986011804</v>
      </c>
      <c r="V46" s="69">
        <v>1.1970223709799512</v>
      </c>
      <c r="W46" s="59">
        <v>1.8404241959714807</v>
      </c>
      <c r="X46" s="65">
        <v>43.859814178874231</v>
      </c>
      <c r="Y46" s="60">
        <v>1.0096146608185725</v>
      </c>
      <c r="Z46" s="65">
        <v>44.696406749563053</v>
      </c>
      <c r="AA46" s="59">
        <v>2.2684753594761777</v>
      </c>
      <c r="AB46" s="69">
        <v>0.83659257068882198</v>
      </c>
      <c r="AC46" s="59">
        <v>2.3873283632983373</v>
      </c>
      <c r="AD46" s="65">
        <v>42.915018172776442</v>
      </c>
      <c r="AE46" s="60">
        <v>1.2472835860998501</v>
      </c>
      <c r="AF46" s="65">
        <v>46.058795957359727</v>
      </c>
      <c r="AG46" s="59">
        <v>1.4948913702542006</v>
      </c>
      <c r="AH46" s="69">
        <v>3.1437777845832855</v>
      </c>
      <c r="AI46" s="61">
        <v>2.0052591567197888</v>
      </c>
    </row>
    <row r="47" spans="1:35">
      <c r="A47" s="39" t="s">
        <v>45</v>
      </c>
      <c r="B47" s="65">
        <v>69.699243110151215</v>
      </c>
      <c r="C47" s="59">
        <v>1.3597993598275102</v>
      </c>
      <c r="D47" s="65">
        <v>62.947937551729112</v>
      </c>
      <c r="E47" s="60">
        <v>5.7200764564043238</v>
      </c>
      <c r="F47" s="65">
        <v>70.493046477195136</v>
      </c>
      <c r="G47" s="59">
        <v>1.7629897923915883</v>
      </c>
      <c r="H47" s="69">
        <v>70.615589438393542</v>
      </c>
      <c r="I47" s="60">
        <v>1.9314321287214145</v>
      </c>
      <c r="J47" s="65">
        <v>7.6676518866644301</v>
      </c>
      <c r="K47" s="59">
        <v>5.9929094105266616</v>
      </c>
      <c r="L47" s="65">
        <v>69.479326255423487</v>
      </c>
      <c r="M47" s="60">
        <v>1.3509003315059367</v>
      </c>
      <c r="N47" s="65" t="s">
        <v>458</v>
      </c>
      <c r="O47" s="59" t="s">
        <v>458</v>
      </c>
      <c r="P47" s="69" t="s">
        <v>458</v>
      </c>
      <c r="Q47" s="59" t="s">
        <v>458</v>
      </c>
      <c r="R47" s="65">
        <v>71.102976185210238</v>
      </c>
      <c r="S47" s="60">
        <v>1.3020376363787554</v>
      </c>
      <c r="T47" s="65">
        <v>63.631312901751123</v>
      </c>
      <c r="U47" s="59">
        <v>4.1107282964538392</v>
      </c>
      <c r="V47" s="69">
        <v>-7.4716632834591152</v>
      </c>
      <c r="W47" s="59">
        <v>4.2643127562660244</v>
      </c>
      <c r="X47" s="65">
        <v>69.705745285595327</v>
      </c>
      <c r="Y47" s="60">
        <v>1.3628750226312345</v>
      </c>
      <c r="Z47" s="65" t="s">
        <v>458</v>
      </c>
      <c r="AA47" s="59" t="s">
        <v>458</v>
      </c>
      <c r="AB47" s="69" t="s">
        <v>458</v>
      </c>
      <c r="AC47" s="59" t="s">
        <v>458</v>
      </c>
      <c r="AD47" s="65">
        <v>69.887161584728958</v>
      </c>
      <c r="AE47" s="60">
        <v>1.3787922416203882</v>
      </c>
      <c r="AF47" s="65" t="s">
        <v>458</v>
      </c>
      <c r="AG47" s="59" t="s">
        <v>458</v>
      </c>
      <c r="AH47" s="69" t="s">
        <v>458</v>
      </c>
      <c r="AI47" s="61" t="s">
        <v>458</v>
      </c>
    </row>
    <row r="48" spans="1:35">
      <c r="A48" s="39" t="s">
        <v>46</v>
      </c>
      <c r="B48" s="65">
        <v>85.646372031848898</v>
      </c>
      <c r="C48" s="59">
        <v>1.0866613226438542</v>
      </c>
      <c r="D48" s="65">
        <v>85.62994035071037</v>
      </c>
      <c r="E48" s="60">
        <v>1.9283458377696874</v>
      </c>
      <c r="F48" s="65">
        <v>86.01642906100146</v>
      </c>
      <c r="G48" s="59">
        <v>2.2593798195521204</v>
      </c>
      <c r="H48" s="69">
        <v>85.325506107557587</v>
      </c>
      <c r="I48" s="60">
        <v>1.4677728679174264</v>
      </c>
      <c r="J48" s="65">
        <v>-0.30443424315278378</v>
      </c>
      <c r="K48" s="59">
        <v>2.4342659250202088</v>
      </c>
      <c r="L48" s="65">
        <v>85.494475182386395</v>
      </c>
      <c r="M48" s="60">
        <v>1.1216785905633173</v>
      </c>
      <c r="N48" s="65" t="s">
        <v>458</v>
      </c>
      <c r="O48" s="59" t="s">
        <v>458</v>
      </c>
      <c r="P48" s="69" t="s">
        <v>458</v>
      </c>
      <c r="Q48" s="59" t="s">
        <v>458</v>
      </c>
      <c r="R48" s="65">
        <v>85.523763556061013</v>
      </c>
      <c r="S48" s="60">
        <v>1.112516760697611</v>
      </c>
      <c r="T48" s="65" t="s">
        <v>458</v>
      </c>
      <c r="U48" s="59" t="s">
        <v>458</v>
      </c>
      <c r="V48" s="69" t="s">
        <v>458</v>
      </c>
      <c r="W48" s="59" t="s">
        <v>458</v>
      </c>
      <c r="X48" s="65">
        <v>85.849796789707284</v>
      </c>
      <c r="Y48" s="60">
        <v>1.129163877449803</v>
      </c>
      <c r="Z48" s="65">
        <v>80.893514491391784</v>
      </c>
      <c r="AA48" s="59">
        <v>2.8097044555041366</v>
      </c>
      <c r="AB48" s="69">
        <v>-4.9562822983155002</v>
      </c>
      <c r="AC48" s="59">
        <v>3.1003350756947889</v>
      </c>
      <c r="AD48" s="65">
        <v>85.413763816260811</v>
      </c>
      <c r="AE48" s="60">
        <v>1.0645533789675918</v>
      </c>
      <c r="AF48" s="65" t="s">
        <v>458</v>
      </c>
      <c r="AG48" s="59" t="s">
        <v>458</v>
      </c>
      <c r="AH48" s="69" t="s">
        <v>458</v>
      </c>
      <c r="AI48" s="61" t="s">
        <v>458</v>
      </c>
    </row>
    <row r="49" spans="1:35">
      <c r="A49" s="39" t="s">
        <v>47</v>
      </c>
      <c r="B49" s="65">
        <v>71.535703292294926</v>
      </c>
      <c r="C49" s="59">
        <v>1.4636077215692476</v>
      </c>
      <c r="D49" s="65">
        <v>67.488256876574297</v>
      </c>
      <c r="E49" s="60">
        <v>2.5877103662496497</v>
      </c>
      <c r="F49" s="65">
        <v>72.714885876829356</v>
      </c>
      <c r="G49" s="59">
        <v>4.4863869920323571</v>
      </c>
      <c r="H49" s="69">
        <v>73.730097935761592</v>
      </c>
      <c r="I49" s="60">
        <v>1.6247234563975077</v>
      </c>
      <c r="J49" s="65">
        <v>6.2418410591872941</v>
      </c>
      <c r="K49" s="59">
        <v>3.0269467503286225</v>
      </c>
      <c r="L49" s="65">
        <v>71.812939242872659</v>
      </c>
      <c r="M49" s="60">
        <v>1.5107352149733777</v>
      </c>
      <c r="N49" s="65" t="s">
        <v>458</v>
      </c>
      <c r="O49" s="59" t="s">
        <v>458</v>
      </c>
      <c r="P49" s="69" t="s">
        <v>458</v>
      </c>
      <c r="Q49" s="59" t="s">
        <v>458</v>
      </c>
      <c r="R49" s="65">
        <v>72.338055406007769</v>
      </c>
      <c r="S49" s="60">
        <v>1.6924741637989249</v>
      </c>
      <c r="T49" s="65">
        <v>71.409715761363771</v>
      </c>
      <c r="U49" s="59">
        <v>2.3397808171057242</v>
      </c>
      <c r="V49" s="69">
        <v>-0.92833964464399799</v>
      </c>
      <c r="W49" s="59">
        <v>2.8266824899191589</v>
      </c>
      <c r="X49" s="65">
        <v>72.038409086263442</v>
      </c>
      <c r="Y49" s="60">
        <v>1.5895027939735999</v>
      </c>
      <c r="Z49" s="65">
        <v>71.021090678732705</v>
      </c>
      <c r="AA49" s="59">
        <v>3.916552618368796</v>
      </c>
      <c r="AB49" s="69">
        <v>-1.0173184075307375</v>
      </c>
      <c r="AC49" s="59">
        <v>4.2633110135585808</v>
      </c>
      <c r="AD49" s="65">
        <v>71.827584455036657</v>
      </c>
      <c r="AE49" s="60">
        <v>1.5550902940390252</v>
      </c>
      <c r="AF49" s="65" t="s">
        <v>458</v>
      </c>
      <c r="AG49" s="59" t="s">
        <v>458</v>
      </c>
      <c r="AH49" s="69" t="s">
        <v>458</v>
      </c>
      <c r="AI49" s="61" t="s">
        <v>458</v>
      </c>
    </row>
    <row r="50" spans="1:35">
      <c r="A50" s="39" t="s">
        <v>48</v>
      </c>
      <c r="B50" s="65">
        <v>67.132195888058064</v>
      </c>
      <c r="C50" s="59">
        <v>0.99740699582986647</v>
      </c>
      <c r="D50" s="65" t="s">
        <v>458</v>
      </c>
      <c r="E50" s="60" t="s">
        <v>458</v>
      </c>
      <c r="F50" s="65">
        <v>64.879160657921375</v>
      </c>
      <c r="G50" s="59">
        <v>2.0523170243986528</v>
      </c>
      <c r="H50" s="69">
        <v>67.920219893173012</v>
      </c>
      <c r="I50" s="60">
        <v>1.2731180847903798</v>
      </c>
      <c r="J50" s="65" t="s">
        <v>458</v>
      </c>
      <c r="K50" s="59" t="s">
        <v>458</v>
      </c>
      <c r="L50" s="65">
        <v>66.841698916874961</v>
      </c>
      <c r="M50" s="60">
        <v>1.0830762213110083</v>
      </c>
      <c r="N50" s="65">
        <v>70.774751623650616</v>
      </c>
      <c r="O50" s="59">
        <v>1.9579301388546579</v>
      </c>
      <c r="P50" s="69">
        <v>3.9330527067756549</v>
      </c>
      <c r="Q50" s="59">
        <v>2.237104867562334</v>
      </c>
      <c r="R50" s="65">
        <v>66.860236473279841</v>
      </c>
      <c r="S50" s="60">
        <v>1.0474299464390056</v>
      </c>
      <c r="T50" s="65">
        <v>72.836452067385864</v>
      </c>
      <c r="U50" s="59">
        <v>2.3178898308244955</v>
      </c>
      <c r="V50" s="69">
        <v>5.9762155941060229</v>
      </c>
      <c r="W50" s="59">
        <v>2.4981185968395248</v>
      </c>
      <c r="X50" s="65">
        <v>67.090783998623294</v>
      </c>
      <c r="Y50" s="60">
        <v>0.99858220949369225</v>
      </c>
      <c r="Z50" s="65" t="s">
        <v>458</v>
      </c>
      <c r="AA50" s="59" t="s">
        <v>458</v>
      </c>
      <c r="AB50" s="69" t="s">
        <v>458</v>
      </c>
      <c r="AC50" s="59" t="s">
        <v>458</v>
      </c>
      <c r="AD50" s="65">
        <v>66.925208592206005</v>
      </c>
      <c r="AE50" s="60">
        <v>0.9978789302819614</v>
      </c>
      <c r="AF50" s="65" t="s">
        <v>458</v>
      </c>
      <c r="AG50" s="59" t="s">
        <v>458</v>
      </c>
      <c r="AH50" s="69" t="s">
        <v>458</v>
      </c>
      <c r="AI50" s="61" t="s">
        <v>458</v>
      </c>
    </row>
    <row r="51" spans="1:35">
      <c r="A51" s="39" t="s">
        <v>49</v>
      </c>
      <c r="B51" s="65">
        <v>85.88678935976975</v>
      </c>
      <c r="C51" s="59">
        <v>0.65033783987553639</v>
      </c>
      <c r="D51" s="65" t="s">
        <v>256</v>
      </c>
      <c r="E51" s="59" t="s">
        <v>256</v>
      </c>
      <c r="F51" s="65" t="s">
        <v>256</v>
      </c>
      <c r="G51" s="59" t="s">
        <v>256</v>
      </c>
      <c r="H51" s="69">
        <v>85.840895532327963</v>
      </c>
      <c r="I51" s="60">
        <v>0.65165633055846084</v>
      </c>
      <c r="J51" s="65" t="s">
        <v>256</v>
      </c>
      <c r="K51" s="59" t="s">
        <v>256</v>
      </c>
      <c r="L51" s="65">
        <v>85.123575747011799</v>
      </c>
      <c r="M51" s="60">
        <v>0.66957995670936477</v>
      </c>
      <c r="N51" s="65">
        <v>91.723293901719032</v>
      </c>
      <c r="O51" s="59">
        <v>2.1906015497194158</v>
      </c>
      <c r="P51" s="69">
        <v>6.599718154707233</v>
      </c>
      <c r="Q51" s="59">
        <v>2.2451222565740498</v>
      </c>
      <c r="R51" s="65">
        <v>85.953467509966075</v>
      </c>
      <c r="S51" s="60">
        <v>0.66294383454954919</v>
      </c>
      <c r="T51" s="65" t="s">
        <v>458</v>
      </c>
      <c r="U51" s="59" t="s">
        <v>458</v>
      </c>
      <c r="V51" s="69" t="s">
        <v>458</v>
      </c>
      <c r="W51" s="59" t="s">
        <v>458</v>
      </c>
      <c r="X51" s="65">
        <v>86.152914773317207</v>
      </c>
      <c r="Y51" s="60">
        <v>0.77321172128704496</v>
      </c>
      <c r="Z51" s="65">
        <v>85.312930303920737</v>
      </c>
      <c r="AA51" s="59">
        <v>1.0851605710138705</v>
      </c>
      <c r="AB51" s="69">
        <v>-0.83998446939646954</v>
      </c>
      <c r="AC51" s="59">
        <v>1.2906479888754647</v>
      </c>
      <c r="AD51" s="65">
        <v>85.30372588690669</v>
      </c>
      <c r="AE51" s="60">
        <v>0.71546573156786042</v>
      </c>
      <c r="AF51" s="65">
        <v>89.06979428368868</v>
      </c>
      <c r="AG51" s="59">
        <v>1.343505355350072</v>
      </c>
      <c r="AH51" s="69">
        <v>3.7660683967819892</v>
      </c>
      <c r="AI51" s="61">
        <v>1.4891460078889394</v>
      </c>
    </row>
    <row r="52" spans="1:35">
      <c r="A52" s="39" t="s">
        <v>50</v>
      </c>
      <c r="B52" s="65">
        <v>80.880509562190966</v>
      </c>
      <c r="C52" s="59">
        <v>0.7875020451370659</v>
      </c>
      <c r="D52" s="65">
        <v>80.337542670750395</v>
      </c>
      <c r="E52" s="60">
        <v>1.6058564235554085</v>
      </c>
      <c r="F52" s="65">
        <v>80.613031996423373</v>
      </c>
      <c r="G52" s="59">
        <v>0.98731417518403108</v>
      </c>
      <c r="H52" s="69">
        <v>83.654837805969407</v>
      </c>
      <c r="I52" s="60">
        <v>1.8466587632348221</v>
      </c>
      <c r="J52" s="65">
        <v>3.3172951352190125</v>
      </c>
      <c r="K52" s="59">
        <v>2.4981632722998444</v>
      </c>
      <c r="L52" s="65">
        <v>80.407183176402</v>
      </c>
      <c r="M52" s="60">
        <v>0.82510981644390269</v>
      </c>
      <c r="N52" s="65">
        <v>83.833883529293061</v>
      </c>
      <c r="O52" s="59">
        <v>2.2155971120431741</v>
      </c>
      <c r="P52" s="69">
        <v>3.4267003528910607</v>
      </c>
      <c r="Q52" s="59">
        <v>2.3311308708885665</v>
      </c>
      <c r="R52" s="65">
        <v>80.973119120700289</v>
      </c>
      <c r="S52" s="60">
        <v>0.78512025613786074</v>
      </c>
      <c r="T52" s="65" t="s">
        <v>458</v>
      </c>
      <c r="U52" s="59" t="s">
        <v>458</v>
      </c>
      <c r="V52" s="69" t="s">
        <v>458</v>
      </c>
      <c r="W52" s="59" t="s">
        <v>458</v>
      </c>
      <c r="X52" s="65">
        <v>80.769798039625314</v>
      </c>
      <c r="Y52" s="60">
        <v>0.79663411694194353</v>
      </c>
      <c r="Z52" s="65" t="s">
        <v>458</v>
      </c>
      <c r="AA52" s="59" t="s">
        <v>458</v>
      </c>
      <c r="AB52" s="69" t="s">
        <v>458</v>
      </c>
      <c r="AC52" s="59" t="s">
        <v>458</v>
      </c>
      <c r="AD52" s="65">
        <v>80.816925424351652</v>
      </c>
      <c r="AE52" s="60">
        <v>0.94659032553521794</v>
      </c>
      <c r="AF52" s="65">
        <v>81.173817965108171</v>
      </c>
      <c r="AG52" s="59">
        <v>2.1767361458568586</v>
      </c>
      <c r="AH52" s="69">
        <v>0.35689254075651888</v>
      </c>
      <c r="AI52" s="61">
        <v>2.5615434303218323</v>
      </c>
    </row>
    <row r="53" spans="1:35">
      <c r="A53" s="39" t="s">
        <v>51</v>
      </c>
      <c r="B53" s="65">
        <v>88.537812646603726</v>
      </c>
      <c r="C53" s="59">
        <v>0.81130004872433703</v>
      </c>
      <c r="D53" s="65">
        <v>89.168398253868048</v>
      </c>
      <c r="E53" s="60">
        <v>1.3763433891721155</v>
      </c>
      <c r="F53" s="65">
        <v>90.184098553186487</v>
      </c>
      <c r="G53" s="59">
        <v>1.0652065718857668</v>
      </c>
      <c r="H53" s="69">
        <v>84.095648992583833</v>
      </c>
      <c r="I53" s="60">
        <v>2.5672857490688679</v>
      </c>
      <c r="J53" s="65">
        <v>-5.0727492612842155</v>
      </c>
      <c r="K53" s="59">
        <v>2.729426607329946</v>
      </c>
      <c r="L53" s="65">
        <v>89.225800945095756</v>
      </c>
      <c r="M53" s="60">
        <v>0.8024307151272122</v>
      </c>
      <c r="N53" s="65" t="s">
        <v>458</v>
      </c>
      <c r="O53" s="59" t="s">
        <v>458</v>
      </c>
      <c r="P53" s="69" t="s">
        <v>458</v>
      </c>
      <c r="Q53" s="59" t="s">
        <v>458</v>
      </c>
      <c r="R53" s="65">
        <v>89.615322044589732</v>
      </c>
      <c r="S53" s="60">
        <v>0.78104307763771763</v>
      </c>
      <c r="T53" s="65" t="s">
        <v>458</v>
      </c>
      <c r="U53" s="59" t="s">
        <v>458</v>
      </c>
      <c r="V53" s="69" t="s">
        <v>458</v>
      </c>
      <c r="W53" s="59" t="s">
        <v>458</v>
      </c>
      <c r="X53" s="65">
        <v>89.560914780666522</v>
      </c>
      <c r="Y53" s="60">
        <v>0.85138397327163895</v>
      </c>
      <c r="Z53" s="65" t="s">
        <v>458</v>
      </c>
      <c r="AA53" s="59" t="s">
        <v>458</v>
      </c>
      <c r="AB53" s="69" t="s">
        <v>458</v>
      </c>
      <c r="AC53" s="59" t="s">
        <v>458</v>
      </c>
      <c r="AD53" s="65">
        <v>88.87472016719353</v>
      </c>
      <c r="AE53" s="60">
        <v>0.98273221947986278</v>
      </c>
      <c r="AF53" s="65">
        <v>90.414871423297882</v>
      </c>
      <c r="AG53" s="59">
        <v>1.7115924523749975</v>
      </c>
      <c r="AH53" s="69">
        <v>1.5401512561043518</v>
      </c>
      <c r="AI53" s="61">
        <v>2.0953926032813497</v>
      </c>
    </row>
    <row r="54" spans="1:35">
      <c r="A54" s="39" t="s">
        <v>52</v>
      </c>
      <c r="B54" s="65">
        <v>87.342724632101735</v>
      </c>
      <c r="C54" s="59">
        <v>1.0806196012276443</v>
      </c>
      <c r="D54" s="65">
        <v>91.758263388457863</v>
      </c>
      <c r="E54" s="60">
        <v>3.5469708602952807</v>
      </c>
      <c r="F54" s="65">
        <v>90.413836432981711</v>
      </c>
      <c r="G54" s="59">
        <v>1.5553678304326857</v>
      </c>
      <c r="H54" s="69">
        <v>82.986153072383104</v>
      </c>
      <c r="I54" s="60">
        <v>1.6250281705164991</v>
      </c>
      <c r="J54" s="65">
        <v>-8.7721103160747589</v>
      </c>
      <c r="K54" s="59">
        <v>3.8644183679904889</v>
      </c>
      <c r="L54" s="65">
        <v>88.099118900543246</v>
      </c>
      <c r="M54" s="60">
        <v>1.2846360873956781</v>
      </c>
      <c r="N54" s="65">
        <v>88.61772958898537</v>
      </c>
      <c r="O54" s="59">
        <v>1.913239704022301</v>
      </c>
      <c r="P54" s="69">
        <v>0.51861068844212355</v>
      </c>
      <c r="Q54" s="59">
        <v>2.2995569731804522</v>
      </c>
      <c r="R54" s="65">
        <v>88.258204562111814</v>
      </c>
      <c r="S54" s="60">
        <v>1.6867717266227809</v>
      </c>
      <c r="T54" s="65">
        <v>88.107632827549111</v>
      </c>
      <c r="U54" s="59">
        <v>1.4962904051286083</v>
      </c>
      <c r="V54" s="69">
        <v>-0.15057173456270334</v>
      </c>
      <c r="W54" s="59">
        <v>2.2331958346947496</v>
      </c>
      <c r="X54" s="65">
        <v>88.729538802417835</v>
      </c>
      <c r="Y54" s="60">
        <v>1.2413843513594858</v>
      </c>
      <c r="Z54" s="65">
        <v>83.803341535787411</v>
      </c>
      <c r="AA54" s="59">
        <v>2.6084093634907841</v>
      </c>
      <c r="AB54" s="69">
        <v>-4.9261972666304246</v>
      </c>
      <c r="AC54" s="59">
        <v>2.8829837825850464</v>
      </c>
      <c r="AD54" s="65">
        <v>88.819566826614093</v>
      </c>
      <c r="AE54" s="60">
        <v>1.0692245123203676</v>
      </c>
      <c r="AF54" s="65">
        <v>84.512916137734038</v>
      </c>
      <c r="AG54" s="59">
        <v>3.6252008200753538</v>
      </c>
      <c r="AH54" s="69">
        <v>-4.3066506888800546</v>
      </c>
      <c r="AI54" s="61">
        <v>3.5080506447515001</v>
      </c>
    </row>
    <row r="55" spans="1:35">
      <c r="A55" s="41" t="s">
        <v>53</v>
      </c>
      <c r="B55" s="65">
        <v>58.570087861248687</v>
      </c>
      <c r="C55" s="59">
        <v>1.0429685539322202</v>
      </c>
      <c r="D55" s="65">
        <v>70.303531100510085</v>
      </c>
      <c r="E55" s="60">
        <v>4.4491322916296259</v>
      </c>
      <c r="F55" s="65">
        <v>57.022851877794459</v>
      </c>
      <c r="G55" s="59">
        <v>1.501428698033985</v>
      </c>
      <c r="H55" s="69">
        <v>59.63092313694932</v>
      </c>
      <c r="I55" s="60">
        <v>1.5284764080570157</v>
      </c>
      <c r="J55" s="65">
        <v>-10.672607963560765</v>
      </c>
      <c r="K55" s="59">
        <v>4.8432896659346323</v>
      </c>
      <c r="L55" s="65">
        <v>55.176026891829231</v>
      </c>
      <c r="M55" s="60">
        <v>1.2093667039572105</v>
      </c>
      <c r="N55" s="65">
        <v>67.097655647503814</v>
      </c>
      <c r="O55" s="59">
        <v>1.7342182380555089</v>
      </c>
      <c r="P55" s="69">
        <v>11.921628755674583</v>
      </c>
      <c r="Q55" s="59">
        <v>2.0658432856313338</v>
      </c>
      <c r="R55" s="65">
        <v>59.291878465369528</v>
      </c>
      <c r="S55" s="60">
        <v>1.1060221191959991</v>
      </c>
      <c r="T55" s="65">
        <v>50.26246309683998</v>
      </c>
      <c r="U55" s="59">
        <v>3.1812796643139682</v>
      </c>
      <c r="V55" s="69">
        <v>-9.0294153685295484</v>
      </c>
      <c r="W55" s="59">
        <v>3.5072988465126698</v>
      </c>
      <c r="X55" s="65">
        <v>59.729768414047477</v>
      </c>
      <c r="Y55" s="60">
        <v>1.2349251317693608</v>
      </c>
      <c r="Z55" s="65">
        <v>54.510174635317753</v>
      </c>
      <c r="AA55" s="59">
        <v>1.5326849954532189</v>
      </c>
      <c r="AB55" s="69">
        <v>-5.219593778729724</v>
      </c>
      <c r="AC55" s="59">
        <v>1.8946878694887073</v>
      </c>
      <c r="AD55" s="65">
        <v>59.040087905708113</v>
      </c>
      <c r="AE55" s="60">
        <v>1.0714641230582653</v>
      </c>
      <c r="AF55" s="65">
        <v>55.203874511105553</v>
      </c>
      <c r="AG55" s="59">
        <v>2.7448365007572231</v>
      </c>
      <c r="AH55" s="69">
        <v>-3.8362133946025594</v>
      </c>
      <c r="AI55" s="61">
        <v>2.8204070489446624</v>
      </c>
    </row>
    <row r="56" spans="1:35">
      <c r="A56" s="41" t="s">
        <v>54</v>
      </c>
      <c r="B56" s="65">
        <v>62.148299521493463</v>
      </c>
      <c r="C56" s="59">
        <v>1.1063666856422549</v>
      </c>
      <c r="D56" s="65">
        <v>68.86116564516476</v>
      </c>
      <c r="E56" s="60">
        <v>3.8232340266492071</v>
      </c>
      <c r="F56" s="65">
        <v>62.167310040549552</v>
      </c>
      <c r="G56" s="59">
        <v>1.451061537624748</v>
      </c>
      <c r="H56" s="69">
        <v>59.432708723694972</v>
      </c>
      <c r="I56" s="60">
        <v>2.3305145263100675</v>
      </c>
      <c r="J56" s="65">
        <v>-9.4284569214697882</v>
      </c>
      <c r="K56" s="59">
        <v>4.6992881506263595</v>
      </c>
      <c r="L56" s="65">
        <v>61.643837183656458</v>
      </c>
      <c r="M56" s="60">
        <v>1.2292016391128089</v>
      </c>
      <c r="N56" s="65">
        <v>64.373589920255</v>
      </c>
      <c r="O56" s="59">
        <v>2.7981019117793684</v>
      </c>
      <c r="P56" s="69">
        <v>2.7297527365985417</v>
      </c>
      <c r="Q56" s="59">
        <v>2.9758666564378942</v>
      </c>
      <c r="R56" s="65">
        <v>62.500915099563478</v>
      </c>
      <c r="S56" s="60">
        <v>1.2261776515617919</v>
      </c>
      <c r="T56" s="65">
        <v>60.295022767374718</v>
      </c>
      <c r="U56" s="59">
        <v>3.4647942409085659</v>
      </c>
      <c r="V56" s="69">
        <v>-2.2058923321887605</v>
      </c>
      <c r="W56" s="59">
        <v>3.6750834225037137</v>
      </c>
      <c r="X56" s="65">
        <v>63.32361256899334</v>
      </c>
      <c r="Y56" s="60">
        <v>1.4703534662581716</v>
      </c>
      <c r="Z56" s="65">
        <v>61.024180258013331</v>
      </c>
      <c r="AA56" s="59">
        <v>1.8375883917762101</v>
      </c>
      <c r="AB56" s="69">
        <v>-2.2994323109800092</v>
      </c>
      <c r="AC56" s="59">
        <v>2.3796921532048461</v>
      </c>
      <c r="AD56" s="65">
        <v>61.215958144957462</v>
      </c>
      <c r="AE56" s="60">
        <v>1.4741147734661859</v>
      </c>
      <c r="AF56" s="65">
        <v>62.999423951767028</v>
      </c>
      <c r="AG56" s="59">
        <v>1.735374942322955</v>
      </c>
      <c r="AH56" s="69">
        <v>1.7834658068095663</v>
      </c>
      <c r="AI56" s="61">
        <v>2.2349082004069905</v>
      </c>
    </row>
    <row r="57" spans="1:35">
      <c r="A57" s="41" t="s">
        <v>55</v>
      </c>
      <c r="B57" s="65">
        <v>76.496220793111576</v>
      </c>
      <c r="C57" s="59">
        <v>0.75158785752245283</v>
      </c>
      <c r="D57" s="65">
        <v>82.852151766554456</v>
      </c>
      <c r="E57" s="60">
        <v>1.6252047884514231</v>
      </c>
      <c r="F57" s="65">
        <v>78.038671561220923</v>
      </c>
      <c r="G57" s="59">
        <v>1.1901612230423235</v>
      </c>
      <c r="H57" s="69">
        <v>74.405135327664524</v>
      </c>
      <c r="I57" s="60">
        <v>1.223197663748629</v>
      </c>
      <c r="J57" s="65">
        <v>-8.447016438889932</v>
      </c>
      <c r="K57" s="59">
        <v>2.0318847667933477</v>
      </c>
      <c r="L57" s="65">
        <v>77.27378024978286</v>
      </c>
      <c r="M57" s="60">
        <v>0.8275073297055664</v>
      </c>
      <c r="N57" s="65">
        <v>69.47351980358124</v>
      </c>
      <c r="O57" s="59">
        <v>1.247131273722869</v>
      </c>
      <c r="P57" s="69">
        <v>-7.8002604462016194</v>
      </c>
      <c r="Q57" s="59">
        <v>1.5000529543689705</v>
      </c>
      <c r="R57" s="65">
        <v>76.093559576843163</v>
      </c>
      <c r="S57" s="60">
        <v>0.84501510863623885</v>
      </c>
      <c r="T57" s="65">
        <v>79.672176899899057</v>
      </c>
      <c r="U57" s="59">
        <v>1.4279998586744802</v>
      </c>
      <c r="V57" s="69">
        <v>3.5786173230558944</v>
      </c>
      <c r="W57" s="59">
        <v>1.6451149831297331</v>
      </c>
      <c r="X57" s="65">
        <v>75.07031661749059</v>
      </c>
      <c r="Y57" s="60">
        <v>0.97993023345637109</v>
      </c>
      <c r="Z57" s="65">
        <v>79.107493714708426</v>
      </c>
      <c r="AA57" s="59">
        <v>1.2342412077732525</v>
      </c>
      <c r="AB57" s="69">
        <v>4.0371770972178354</v>
      </c>
      <c r="AC57" s="59">
        <v>1.5805654811036929</v>
      </c>
      <c r="AD57" s="65">
        <v>76.078893518077251</v>
      </c>
      <c r="AE57" s="60">
        <v>0.79898904707933671</v>
      </c>
      <c r="AF57" s="65">
        <v>81.759796714118266</v>
      </c>
      <c r="AG57" s="59">
        <v>2.1805070315132165</v>
      </c>
      <c r="AH57" s="69">
        <v>5.6809031960410152</v>
      </c>
      <c r="AI57" s="61">
        <v>2.3129718787102735</v>
      </c>
    </row>
    <row r="58" spans="1:35">
      <c r="A58" s="41" t="s">
        <v>56</v>
      </c>
      <c r="B58" s="65">
        <v>69.009491894224922</v>
      </c>
      <c r="C58" s="59">
        <v>0.81107400098906612</v>
      </c>
      <c r="D58" s="65">
        <v>73.5988560199673</v>
      </c>
      <c r="E58" s="60">
        <v>3.031161579348729</v>
      </c>
      <c r="F58" s="65">
        <v>70.9782922291094</v>
      </c>
      <c r="G58" s="59">
        <v>1.5560483122884938</v>
      </c>
      <c r="H58" s="69">
        <v>66.138466630962512</v>
      </c>
      <c r="I58" s="60">
        <v>1.0733098321927914</v>
      </c>
      <c r="J58" s="65">
        <v>-7.4603893890047885</v>
      </c>
      <c r="K58" s="59">
        <v>3.2790490173263827</v>
      </c>
      <c r="L58" s="65">
        <v>67.888349605555305</v>
      </c>
      <c r="M58" s="60">
        <v>0.87348642745447824</v>
      </c>
      <c r="N58" s="65">
        <v>85.335445477144106</v>
      </c>
      <c r="O58" s="59">
        <v>2.9907022395558327</v>
      </c>
      <c r="P58" s="69">
        <v>17.4470958715888</v>
      </c>
      <c r="Q58" s="59">
        <v>3.1871259779682588</v>
      </c>
      <c r="R58" s="65">
        <v>69.233272623091736</v>
      </c>
      <c r="S58" s="60">
        <v>0.91030658176587109</v>
      </c>
      <c r="T58" s="65">
        <v>68.050374836759957</v>
      </c>
      <c r="U58" s="59">
        <v>1.9819823216426891</v>
      </c>
      <c r="V58" s="69">
        <v>-1.1828977863317789</v>
      </c>
      <c r="W58" s="59">
        <v>2.2035979660815554</v>
      </c>
      <c r="X58" s="65">
        <v>69.292606797261698</v>
      </c>
      <c r="Y58" s="60">
        <v>0.88212463348625225</v>
      </c>
      <c r="Z58" s="65">
        <v>67.363743828501441</v>
      </c>
      <c r="AA58" s="59">
        <v>2.7010557476902188</v>
      </c>
      <c r="AB58" s="69">
        <v>-1.9288629687602565</v>
      </c>
      <c r="AC58" s="59">
        <v>2.8716717129161609</v>
      </c>
      <c r="AD58" s="65">
        <v>69.498456179284901</v>
      </c>
      <c r="AE58" s="60">
        <v>0.84378871184349147</v>
      </c>
      <c r="AF58" s="65">
        <v>61.224705556208889</v>
      </c>
      <c r="AG58" s="59">
        <v>2.7891790842903346</v>
      </c>
      <c r="AH58" s="69">
        <v>-8.2737506230760118</v>
      </c>
      <c r="AI58" s="61">
        <v>2.8649012954654918</v>
      </c>
    </row>
    <row r="59" spans="1:35">
      <c r="A59" s="41" t="s">
        <v>57</v>
      </c>
      <c r="B59" s="65">
        <v>79.989762842470967</v>
      </c>
      <c r="C59" s="59">
        <v>0.49551832449865113</v>
      </c>
      <c r="D59" s="65">
        <v>81.482262986448887</v>
      </c>
      <c r="E59" s="60">
        <v>1.3051981635567242</v>
      </c>
      <c r="F59" s="65">
        <v>77.808801638938391</v>
      </c>
      <c r="G59" s="59">
        <v>0.95039779731093799</v>
      </c>
      <c r="H59" s="69">
        <v>81.340012249286815</v>
      </c>
      <c r="I59" s="60">
        <v>0.68023920780618463</v>
      </c>
      <c r="J59" s="65">
        <v>-0.14225073716207248</v>
      </c>
      <c r="K59" s="59">
        <v>1.3675404685663337</v>
      </c>
      <c r="L59" s="65">
        <v>75.532388207974961</v>
      </c>
      <c r="M59" s="60">
        <v>0.69986152955817349</v>
      </c>
      <c r="N59" s="65">
        <v>84.070121257139334</v>
      </c>
      <c r="O59" s="59">
        <v>0.75109944644840265</v>
      </c>
      <c r="P59" s="69">
        <v>8.5377330491643733</v>
      </c>
      <c r="Q59" s="59">
        <v>1.0636320751129398</v>
      </c>
      <c r="R59" s="65">
        <v>80.32847774227541</v>
      </c>
      <c r="S59" s="60">
        <v>0.50844037705434397</v>
      </c>
      <c r="T59" s="65">
        <v>82.263186585950436</v>
      </c>
      <c r="U59" s="59">
        <v>1.7649601629024561</v>
      </c>
      <c r="V59" s="69">
        <v>1.9347088436750255</v>
      </c>
      <c r="W59" s="59">
        <v>1.8114884066582053</v>
      </c>
      <c r="X59" s="65">
        <v>79.206799966684969</v>
      </c>
      <c r="Y59" s="60">
        <v>0.62619789213181842</v>
      </c>
      <c r="Z59" s="65">
        <v>83.79926462791471</v>
      </c>
      <c r="AA59" s="59">
        <v>1.1183287872878318</v>
      </c>
      <c r="AB59" s="69">
        <v>4.5924646612297408</v>
      </c>
      <c r="AC59" s="59">
        <v>1.3733287554549258</v>
      </c>
      <c r="AD59" s="65">
        <v>80.676145645209175</v>
      </c>
      <c r="AE59" s="60">
        <v>0.53721219332196435</v>
      </c>
      <c r="AF59" s="65">
        <v>79.129957290322054</v>
      </c>
      <c r="AG59" s="59">
        <v>1.3496469052792746</v>
      </c>
      <c r="AH59" s="69">
        <v>-1.5461883548871214</v>
      </c>
      <c r="AI59" s="61">
        <v>1.4253363100576812</v>
      </c>
    </row>
    <row r="60" spans="1:35">
      <c r="A60" s="41" t="s">
        <v>58</v>
      </c>
      <c r="B60" s="65" t="s">
        <v>256</v>
      </c>
      <c r="C60" s="59" t="s">
        <v>256</v>
      </c>
      <c r="D60" s="65" t="s">
        <v>256</v>
      </c>
      <c r="E60" s="59" t="s">
        <v>256</v>
      </c>
      <c r="F60" s="65" t="s">
        <v>256</v>
      </c>
      <c r="G60" s="59" t="s">
        <v>256</v>
      </c>
      <c r="H60" s="65" t="s">
        <v>256</v>
      </c>
      <c r="I60" s="59" t="s">
        <v>256</v>
      </c>
      <c r="J60" s="65" t="s">
        <v>256</v>
      </c>
      <c r="K60" s="59" t="s">
        <v>256</v>
      </c>
      <c r="L60" s="65" t="s">
        <v>256</v>
      </c>
      <c r="M60" s="59" t="s">
        <v>256</v>
      </c>
      <c r="N60" s="65" t="s">
        <v>256</v>
      </c>
      <c r="O60" s="59" t="s">
        <v>256</v>
      </c>
      <c r="P60" s="65" t="s">
        <v>256</v>
      </c>
      <c r="Q60" s="59" t="s">
        <v>256</v>
      </c>
      <c r="R60" s="65" t="s">
        <v>256</v>
      </c>
      <c r="S60" s="59" t="s">
        <v>256</v>
      </c>
      <c r="T60" s="65" t="s">
        <v>256</v>
      </c>
      <c r="U60" s="59" t="s">
        <v>256</v>
      </c>
      <c r="V60" s="65" t="s">
        <v>256</v>
      </c>
      <c r="W60" s="59" t="s">
        <v>256</v>
      </c>
      <c r="X60" s="65" t="s">
        <v>256</v>
      </c>
      <c r="Y60" s="59" t="s">
        <v>256</v>
      </c>
      <c r="Z60" s="65" t="s">
        <v>256</v>
      </c>
      <c r="AA60" s="59" t="s">
        <v>256</v>
      </c>
      <c r="AB60" s="65" t="s">
        <v>256</v>
      </c>
      <c r="AC60" s="59" t="s">
        <v>256</v>
      </c>
      <c r="AD60" s="65" t="s">
        <v>256</v>
      </c>
      <c r="AE60" s="59" t="s">
        <v>256</v>
      </c>
      <c r="AF60" s="65" t="s">
        <v>256</v>
      </c>
      <c r="AG60" s="59" t="s">
        <v>256</v>
      </c>
      <c r="AH60" s="65" t="s">
        <v>256</v>
      </c>
      <c r="AI60" s="61" t="s">
        <v>256</v>
      </c>
    </row>
    <row r="61" spans="1:35" ht="13.5" thickBot="1">
      <c r="A61" s="107" t="s">
        <v>59</v>
      </c>
      <c r="B61" s="66">
        <v>91.248868259568752</v>
      </c>
      <c r="C61" s="62">
        <v>0.82710614743160094</v>
      </c>
      <c r="D61" s="66">
        <v>89.676523782045621</v>
      </c>
      <c r="E61" s="63">
        <v>1.193432577090799</v>
      </c>
      <c r="F61" s="66">
        <v>92.265238585882102</v>
      </c>
      <c r="G61" s="62">
        <v>1.3176854016513639</v>
      </c>
      <c r="H61" s="70">
        <v>95.727380031303099</v>
      </c>
      <c r="I61" s="63">
        <v>1.2013960874850906</v>
      </c>
      <c r="J61" s="66">
        <v>6.0508562492574782</v>
      </c>
      <c r="K61" s="62">
        <v>1.7692558044942546</v>
      </c>
      <c r="L61" s="66">
        <v>91.164243177886718</v>
      </c>
      <c r="M61" s="63">
        <v>0.83983762171061749</v>
      </c>
      <c r="N61" s="66">
        <v>96.22577078682292</v>
      </c>
      <c r="O61" s="62">
        <v>1.2115679422263395</v>
      </c>
      <c r="P61" s="70">
        <v>5.0615276089362027</v>
      </c>
      <c r="Q61" s="62">
        <v>1.4885390490227333</v>
      </c>
      <c r="R61" s="66">
        <v>91.061581183459879</v>
      </c>
      <c r="S61" s="63">
        <v>0.89201047654980248</v>
      </c>
      <c r="T61" s="66">
        <v>93.540796036833243</v>
      </c>
      <c r="U61" s="62">
        <v>1.7702728156470622</v>
      </c>
      <c r="V61" s="70">
        <v>2.4792148533733638</v>
      </c>
      <c r="W61" s="62">
        <v>1.9849206387599969</v>
      </c>
      <c r="X61" s="66">
        <v>91.261789170449887</v>
      </c>
      <c r="Y61" s="63">
        <v>0.83250679031911745</v>
      </c>
      <c r="Z61" s="66" t="s">
        <v>458</v>
      </c>
      <c r="AA61" s="62" t="s">
        <v>458</v>
      </c>
      <c r="AB61" s="70" t="s">
        <v>458</v>
      </c>
      <c r="AC61" s="62" t="s">
        <v>458</v>
      </c>
      <c r="AD61" s="66">
        <v>91.24473159467486</v>
      </c>
      <c r="AE61" s="63">
        <v>0.8543781766273435</v>
      </c>
      <c r="AF61" s="66" t="s">
        <v>458</v>
      </c>
      <c r="AG61" s="62" t="s">
        <v>458</v>
      </c>
      <c r="AH61" s="70" t="s">
        <v>458</v>
      </c>
      <c r="AI61" s="64" t="s">
        <v>458</v>
      </c>
    </row>
    <row r="62" spans="1:35">
      <c r="A62" s="1"/>
    </row>
    <row r="63" spans="1:35">
      <c r="A63" s="9" t="s">
        <v>347</v>
      </c>
    </row>
    <row r="64" spans="1:35">
      <c r="A64" s="9" t="s">
        <v>241</v>
      </c>
    </row>
    <row r="65" spans="1:8">
      <c r="A65" s="9" t="s">
        <v>242</v>
      </c>
    </row>
    <row r="66" spans="1:8">
      <c r="A66" s="9" t="s">
        <v>243</v>
      </c>
    </row>
    <row r="67" spans="1:8">
      <c r="A67" s="9" t="s">
        <v>244</v>
      </c>
    </row>
    <row r="68" spans="1:8">
      <c r="A68" s="9" t="s">
        <v>286</v>
      </c>
    </row>
    <row r="69" spans="1:8" ht="14.1" customHeight="1">
      <c r="A69" s="9" t="s">
        <v>287</v>
      </c>
    </row>
    <row r="70" spans="1:8" ht="14.1" customHeight="1">
      <c r="A70" s="9" t="s">
        <v>356</v>
      </c>
    </row>
    <row r="71" spans="1:8">
      <c r="A71" s="4" t="s">
        <v>357</v>
      </c>
    </row>
    <row r="72" spans="1:8">
      <c r="A72" s="9" t="s">
        <v>359</v>
      </c>
    </row>
    <row r="73" spans="1:8">
      <c r="A73" s="175" t="s">
        <v>366</v>
      </c>
    </row>
    <row r="74" spans="1:8">
      <c r="A74" s="176" t="s">
        <v>367</v>
      </c>
    </row>
    <row r="75" spans="1:8">
      <c r="A75" s="9" t="s">
        <v>449</v>
      </c>
    </row>
    <row r="76" spans="1:8" s="46" customFormat="1" ht="12.75" customHeight="1">
      <c r="A76" s="345"/>
      <c r="B76" s="345"/>
      <c r="C76" s="345"/>
      <c r="D76" s="345"/>
      <c r="E76" s="345"/>
      <c r="F76" s="345"/>
      <c r="G76" s="345"/>
      <c r="H76" s="345"/>
    </row>
  </sheetData>
  <customSheetViews>
    <customSheetView guid="{433478C0-E6D4-4033-8C84-4B6BFBA35ADF}" scale="80" topLeftCell="A28">
      <selection activeCell="A72" sqref="A72"/>
      <pageMargins left="0.7" right="0.7" top="0.75" bottom="0.75" header="0.3" footer="0.3"/>
      <pageSetup paperSize="9" orientation="portrait" r:id="rId1"/>
    </customSheetView>
    <customSheetView guid="{264B598C-C778-4757-8A7B-AFD5A2357E55}" scale="80">
      <selection activeCell="A12" sqref="A12:A63"/>
      <pageMargins left="0.7" right="0.7" top="0.75" bottom="0.75" header="0.3" footer="0.3"/>
      <pageSetup paperSize="9" orientation="portrait" r:id="rId2"/>
    </customSheetView>
  </customSheetViews>
  <mergeCells count="24">
    <mergeCell ref="A76:H76"/>
    <mergeCell ref="AH9:AI9"/>
    <mergeCell ref="V9:W9"/>
    <mergeCell ref="X9:Y9"/>
    <mergeCell ref="Z9:AA9"/>
    <mergeCell ref="AB9:AC9"/>
    <mergeCell ref="AD9:AE9"/>
    <mergeCell ref="AF9:AG9"/>
    <mergeCell ref="J9:K9"/>
    <mergeCell ref="L9:M9"/>
    <mergeCell ref="N9:O9"/>
    <mergeCell ref="P9:Q9"/>
    <mergeCell ref="R9:S9"/>
    <mergeCell ref="T9:U9"/>
    <mergeCell ref="B7:AI7"/>
    <mergeCell ref="B8:C9"/>
    <mergeCell ref="D8:K8"/>
    <mergeCell ref="L8:Q8"/>
    <mergeCell ref="R8:W8"/>
    <mergeCell ref="X8:AC8"/>
    <mergeCell ref="AD8:AI8"/>
    <mergeCell ref="D9:E9"/>
    <mergeCell ref="F9:G9"/>
    <mergeCell ref="H9:I9"/>
  </mergeCells>
  <conditionalFormatting sqref="J12:J14 P12:P14 V12:V14 AB12:AB14 AH12:AH14 AH16 AB16 V16 P16 J16 J21:J31 P21:P31 V21:V31 AB21:AB31 AH21:AH31 AH37:AH59 AB37:AB59 V37:V59 P37:P42 J37:J59 J61 P61 V61 AB61 AH61 AH33:AH35 AB33:AB35 V33:V35 P33:P35 J33:J35 P44:P59 J18:J19 P18:P19 V18:V19 AB18:AB19 AH18:AH19">
    <cfRule type="expression" dxfId="8" priority="3">
      <formula>ABS(J12/K12)&gt;1.96</formula>
    </cfRule>
  </conditionalFormatting>
  <conditionalFormatting sqref="P43">
    <cfRule type="expression" dxfId="7" priority="2">
      <formula>ABS(P43/Q43)&gt;1.96</formula>
    </cfRule>
  </conditionalFormatting>
  <conditionalFormatting sqref="AH17 AB17 V17 P17 J17">
    <cfRule type="expression" dxfId="6" priority="1">
      <formula>ABS(J17/K17)&gt;1.96</formula>
    </cfRule>
  </conditionalFormatting>
  <hyperlinks>
    <hyperlink ref="A74" r:id="rId3"/>
    <hyperlink ref="A73" r:id="rId4" display="* Information on data for Cyprus: https://oe.cd/cyprus-disclaimer"/>
  </hyperlinks>
  <pageMargins left="0.7" right="0.7" top="0.75" bottom="0.75" header="0.3" footer="0.3"/>
  <pageSetup paperSize="9" orientation="portrait" r:id="rId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zoomScale="80" zoomScaleNormal="80" workbookViewId="0">
      <selection activeCell="O3" sqref="O2:O3"/>
    </sheetView>
  </sheetViews>
  <sheetFormatPr defaultColWidth="8.7109375" defaultRowHeight="12.75"/>
  <cols>
    <col min="1" max="1" width="34" style="9" customWidth="1"/>
    <col min="2" max="18" width="10.7109375" style="9" customWidth="1"/>
    <col min="19" max="16384" width="8.7109375" style="9"/>
  </cols>
  <sheetData>
    <row r="1" spans="1:19">
      <c r="J1" s="5"/>
      <c r="O1" s="148"/>
    </row>
    <row r="2" spans="1:19">
      <c r="A2" s="73" t="s">
        <v>413</v>
      </c>
      <c r="O2" s="148"/>
    </row>
    <row r="3" spans="1:19">
      <c r="A3" s="5" t="s">
        <v>447</v>
      </c>
    </row>
    <row r="4" spans="1:19">
      <c r="A4" s="31" t="s">
        <v>306</v>
      </c>
      <c r="M4" s="148"/>
    </row>
    <row r="5" spans="1:19">
      <c r="A5" s="31"/>
    </row>
    <row r="6" spans="1:19" ht="13.5" thickBot="1"/>
    <row r="7" spans="1:19" s="33" customFormat="1" ht="20.25" customHeight="1">
      <c r="A7" s="55"/>
      <c r="B7" s="293" t="s">
        <v>296</v>
      </c>
      <c r="C7" s="294"/>
      <c r="D7" s="294"/>
      <c r="E7" s="294"/>
      <c r="F7" s="294"/>
      <c r="G7" s="294"/>
      <c r="H7" s="294"/>
      <c r="I7" s="294"/>
      <c r="J7" s="294"/>
      <c r="K7" s="294"/>
      <c r="L7" s="294"/>
      <c r="M7" s="294"/>
      <c r="N7" s="294"/>
      <c r="O7" s="294"/>
      <c r="P7" s="294"/>
      <c r="Q7" s="294"/>
      <c r="R7" s="295"/>
      <c r="S7" s="128"/>
    </row>
    <row r="8" spans="1:19" s="33" customFormat="1" ht="28.15" customHeight="1">
      <c r="A8" s="56"/>
      <c r="B8" s="274" t="s">
        <v>254</v>
      </c>
      <c r="C8" s="296"/>
      <c r="D8" s="297"/>
      <c r="E8" s="297"/>
      <c r="F8" s="296"/>
      <c r="G8" s="296"/>
      <c r="H8" s="296"/>
      <c r="I8" s="296"/>
      <c r="J8" s="296"/>
      <c r="K8" s="296"/>
      <c r="L8" s="296"/>
      <c r="M8" s="296"/>
      <c r="N8" s="296"/>
      <c r="O8" s="296"/>
      <c r="P8" s="296"/>
      <c r="Q8" s="301"/>
      <c r="R8" s="346" t="s">
        <v>309</v>
      </c>
    </row>
    <row r="9" spans="1:19" s="33" customFormat="1" ht="100.5" customHeight="1">
      <c r="A9" s="56"/>
      <c r="B9" s="274" t="s">
        <v>448</v>
      </c>
      <c r="C9" s="347"/>
      <c r="D9" s="274" t="s">
        <v>363</v>
      </c>
      <c r="E9" s="301"/>
      <c r="F9" s="274" t="s">
        <v>297</v>
      </c>
      <c r="G9" s="301"/>
      <c r="H9" s="302" t="s">
        <v>312</v>
      </c>
      <c r="I9" s="303"/>
      <c r="J9" s="302" t="s">
        <v>329</v>
      </c>
      <c r="K9" s="321"/>
      <c r="L9" s="302" t="s">
        <v>299</v>
      </c>
      <c r="M9" s="321"/>
      <c r="N9" s="302" t="s">
        <v>300</v>
      </c>
      <c r="O9" s="321"/>
      <c r="P9" s="274" t="s">
        <v>301</v>
      </c>
      <c r="Q9" s="301"/>
      <c r="R9" s="323"/>
    </row>
    <row r="10" spans="1:19" s="83" customFormat="1">
      <c r="A10" s="129"/>
      <c r="B10" s="47" t="s">
        <v>255</v>
      </c>
      <c r="C10" s="49" t="s">
        <v>12</v>
      </c>
      <c r="D10" s="47" t="s">
        <v>255</v>
      </c>
      <c r="E10" s="49" t="s">
        <v>12</v>
      </c>
      <c r="F10" s="47" t="s">
        <v>255</v>
      </c>
      <c r="G10" s="49" t="s">
        <v>12</v>
      </c>
      <c r="H10" s="47" t="s">
        <v>255</v>
      </c>
      <c r="I10" s="49" t="s">
        <v>12</v>
      </c>
      <c r="J10" s="47" t="s">
        <v>255</v>
      </c>
      <c r="K10" s="49" t="s">
        <v>12</v>
      </c>
      <c r="L10" s="47" t="s">
        <v>255</v>
      </c>
      <c r="M10" s="49" t="s">
        <v>12</v>
      </c>
      <c r="N10" s="47" t="s">
        <v>255</v>
      </c>
      <c r="O10" s="49" t="s">
        <v>12</v>
      </c>
      <c r="P10" s="47" t="s">
        <v>255</v>
      </c>
      <c r="Q10" s="49" t="s">
        <v>12</v>
      </c>
      <c r="R10" s="324"/>
    </row>
    <row r="11" spans="1:19">
      <c r="A11" s="201"/>
      <c r="B11" s="234"/>
      <c r="C11" s="235"/>
      <c r="D11" s="234"/>
      <c r="E11" s="235"/>
      <c r="F11" s="223"/>
      <c r="G11" s="224"/>
      <c r="H11" s="223"/>
      <c r="I11" s="224"/>
      <c r="J11" s="223"/>
      <c r="K11" s="224"/>
      <c r="L11" s="223"/>
      <c r="M11" s="224"/>
      <c r="N11" s="223"/>
      <c r="O11" s="224"/>
      <c r="P11" s="204"/>
      <c r="Q11" s="232"/>
      <c r="R11" s="233"/>
    </row>
    <row r="12" spans="1:19">
      <c r="A12" s="39" t="s">
        <v>15</v>
      </c>
      <c r="B12" s="259">
        <v>0.77104026040263407</v>
      </c>
      <c r="C12" s="261">
        <v>0.18798335282551418</v>
      </c>
      <c r="D12" s="259">
        <v>0.59983093774451046</v>
      </c>
      <c r="E12" s="261">
        <v>0.15336559315521564</v>
      </c>
      <c r="F12" s="259">
        <v>-0.1083716908269502</v>
      </c>
      <c r="G12" s="261">
        <v>0.15639304405026791</v>
      </c>
      <c r="H12" s="259">
        <v>-5.1656728467579002E-2</v>
      </c>
      <c r="I12" s="261">
        <v>0.21481902216206733</v>
      </c>
      <c r="J12" s="259">
        <v>1.3018398557733599E-2</v>
      </c>
      <c r="K12" s="261">
        <v>6.4818220098004035E-3</v>
      </c>
      <c r="L12" s="259">
        <v>5.1605023363499999E-3</v>
      </c>
      <c r="M12" s="261">
        <v>4.0503760237942969E-3</v>
      </c>
      <c r="N12" s="259">
        <v>7.6860802241541003E-3</v>
      </c>
      <c r="O12" s="261">
        <v>5.5657876812062676E-3</v>
      </c>
      <c r="P12" s="259">
        <v>9.7079542566470001E-3</v>
      </c>
      <c r="Q12" s="261">
        <v>1.1561636870275617E-2</v>
      </c>
      <c r="R12" s="230">
        <v>9.2434953135456396E-2</v>
      </c>
    </row>
    <row r="13" spans="1:19">
      <c r="A13" s="39" t="s">
        <v>16</v>
      </c>
      <c r="B13" s="259">
        <v>0.86842368258013236</v>
      </c>
      <c r="C13" s="261">
        <v>0.1706341813517871</v>
      </c>
      <c r="D13" s="259">
        <v>0.45343565263605451</v>
      </c>
      <c r="E13" s="261">
        <v>7.5493564660068652E-2</v>
      </c>
      <c r="F13" s="259">
        <v>-5.7845187366977302E-2</v>
      </c>
      <c r="G13" s="261">
        <v>8.7704909107427217E-2</v>
      </c>
      <c r="H13" s="259">
        <v>0.22392389185848641</v>
      </c>
      <c r="I13" s="261">
        <v>9.8954575864862421E-2</v>
      </c>
      <c r="J13" s="259">
        <v>8.6825371218858007E-3</v>
      </c>
      <c r="K13" s="261">
        <v>3.3817673856848898E-3</v>
      </c>
      <c r="L13" s="259">
        <v>-1.0637433945769999E-4</v>
      </c>
      <c r="M13" s="261">
        <v>2.0536751707074408E-3</v>
      </c>
      <c r="N13" s="259">
        <v>2.0938077544244999E-3</v>
      </c>
      <c r="O13" s="261">
        <v>3.1409903249592463E-3</v>
      </c>
      <c r="P13" s="259">
        <v>3.3524784568548E-3</v>
      </c>
      <c r="Q13" s="261">
        <v>5.8622653575770099E-3</v>
      </c>
      <c r="R13" s="230">
        <v>5.6359863973293699E-2</v>
      </c>
    </row>
    <row r="14" spans="1:19">
      <c r="A14" s="39" t="s">
        <v>17</v>
      </c>
      <c r="B14" s="259">
        <v>0.40827135875358578</v>
      </c>
      <c r="C14" s="261">
        <v>7.3054575510659636E-2</v>
      </c>
      <c r="D14" s="259">
        <v>0.27951620023982782</v>
      </c>
      <c r="E14" s="261">
        <v>6.3561735221629598E-2</v>
      </c>
      <c r="F14" s="259">
        <v>-5.5880128791226599E-2</v>
      </c>
      <c r="G14" s="261">
        <v>6.4300891622277159E-2</v>
      </c>
      <c r="H14" s="259">
        <v>0.2635487107668576</v>
      </c>
      <c r="I14" s="261">
        <v>7.3261351003481509E-2</v>
      </c>
      <c r="J14" s="259">
        <v>-3.314914412827E-4</v>
      </c>
      <c r="K14" s="261">
        <v>2.5303872035778063E-3</v>
      </c>
      <c r="L14" s="259">
        <v>3.7388191067400002E-5</v>
      </c>
      <c r="M14" s="261">
        <v>1.673850572799299E-3</v>
      </c>
      <c r="N14" s="259">
        <v>2.7155950213333E-3</v>
      </c>
      <c r="O14" s="261">
        <v>2.7725563487105524E-3</v>
      </c>
      <c r="P14" s="259">
        <v>1.03993306722524E-2</v>
      </c>
      <c r="Q14" s="261">
        <v>5.7586142813839027E-3</v>
      </c>
      <c r="R14" s="230">
        <v>3.5671087607854798E-2</v>
      </c>
    </row>
    <row r="15" spans="1:19">
      <c r="A15" s="41" t="s">
        <v>18</v>
      </c>
      <c r="B15" s="259" t="s">
        <v>256</v>
      </c>
      <c r="C15" s="261" t="s">
        <v>256</v>
      </c>
      <c r="D15" s="259" t="s">
        <v>256</v>
      </c>
      <c r="E15" s="261" t="s">
        <v>256</v>
      </c>
      <c r="F15" s="259" t="s">
        <v>256</v>
      </c>
      <c r="G15" s="261" t="s">
        <v>256</v>
      </c>
      <c r="H15" s="259" t="s">
        <v>256</v>
      </c>
      <c r="I15" s="261" t="s">
        <v>256</v>
      </c>
      <c r="J15" s="259" t="s">
        <v>256</v>
      </c>
      <c r="K15" s="261" t="s">
        <v>256</v>
      </c>
      <c r="L15" s="259" t="s">
        <v>256</v>
      </c>
      <c r="M15" s="261" t="s">
        <v>256</v>
      </c>
      <c r="N15" s="259" t="s">
        <v>256</v>
      </c>
      <c r="O15" s="261" t="s">
        <v>256</v>
      </c>
      <c r="P15" s="259" t="s">
        <v>256</v>
      </c>
      <c r="Q15" s="261" t="s">
        <v>256</v>
      </c>
      <c r="R15" s="230" t="s">
        <v>256</v>
      </c>
    </row>
    <row r="16" spans="1:19">
      <c r="A16" s="94" t="s">
        <v>206</v>
      </c>
      <c r="B16" s="259" t="s">
        <v>256</v>
      </c>
      <c r="C16" s="261" t="s">
        <v>256</v>
      </c>
      <c r="D16" s="259" t="s">
        <v>256</v>
      </c>
      <c r="E16" s="261" t="s">
        <v>256</v>
      </c>
      <c r="F16" s="259" t="s">
        <v>256</v>
      </c>
      <c r="G16" s="261" t="s">
        <v>256</v>
      </c>
      <c r="H16" s="259" t="s">
        <v>256</v>
      </c>
      <c r="I16" s="261" t="s">
        <v>256</v>
      </c>
      <c r="J16" s="259" t="s">
        <v>256</v>
      </c>
      <c r="K16" s="261" t="s">
        <v>256</v>
      </c>
      <c r="L16" s="259" t="s">
        <v>256</v>
      </c>
      <c r="M16" s="261" t="s">
        <v>256</v>
      </c>
      <c r="N16" s="259" t="s">
        <v>256</v>
      </c>
      <c r="O16" s="261" t="s">
        <v>256</v>
      </c>
      <c r="P16" s="259" t="s">
        <v>256</v>
      </c>
      <c r="Q16" s="261" t="s">
        <v>256</v>
      </c>
      <c r="R16" s="230" t="s">
        <v>256</v>
      </c>
    </row>
    <row r="17" spans="1:18">
      <c r="A17" s="94" t="s">
        <v>459</v>
      </c>
      <c r="B17" s="259" t="s">
        <v>256</v>
      </c>
      <c r="C17" s="261" t="s">
        <v>256</v>
      </c>
      <c r="D17" s="259" t="s">
        <v>256</v>
      </c>
      <c r="E17" s="261" t="s">
        <v>256</v>
      </c>
      <c r="F17" s="259" t="s">
        <v>256</v>
      </c>
      <c r="G17" s="261" t="s">
        <v>256</v>
      </c>
      <c r="H17" s="259" t="s">
        <v>256</v>
      </c>
      <c r="I17" s="261" t="s">
        <v>256</v>
      </c>
      <c r="J17" s="259" t="s">
        <v>256</v>
      </c>
      <c r="K17" s="261" t="s">
        <v>256</v>
      </c>
      <c r="L17" s="259" t="s">
        <v>256</v>
      </c>
      <c r="M17" s="261" t="s">
        <v>256</v>
      </c>
      <c r="N17" s="259" t="s">
        <v>256</v>
      </c>
      <c r="O17" s="261" t="s">
        <v>256</v>
      </c>
      <c r="P17" s="259" t="s">
        <v>256</v>
      </c>
      <c r="Q17" s="261" t="s">
        <v>256</v>
      </c>
      <c r="R17" s="230" t="s">
        <v>256</v>
      </c>
    </row>
    <row r="18" spans="1:18">
      <c r="A18" s="41" t="s">
        <v>19</v>
      </c>
      <c r="B18" s="259">
        <v>0.64926155683898679</v>
      </c>
      <c r="C18" s="261">
        <v>0.12042741934025922</v>
      </c>
      <c r="D18" s="259">
        <v>0.98290676836324475</v>
      </c>
      <c r="E18" s="261">
        <v>0.147610893304157</v>
      </c>
      <c r="F18" s="259">
        <v>-0.1150680885894307</v>
      </c>
      <c r="G18" s="261">
        <v>0.15367091919897144</v>
      </c>
      <c r="H18" s="259">
        <v>-8.5309204945977102E-2</v>
      </c>
      <c r="I18" s="261">
        <v>0.13220016204426033</v>
      </c>
      <c r="J18" s="259">
        <v>9.8395588710030002E-4</v>
      </c>
      <c r="K18" s="261">
        <v>7.4042687423953348E-3</v>
      </c>
      <c r="L18" s="259">
        <v>-7.8093140413839999E-3</v>
      </c>
      <c r="M18" s="261">
        <v>3.6800703031731616E-3</v>
      </c>
      <c r="N18" s="259">
        <v>2.8391846614570998E-3</v>
      </c>
      <c r="O18" s="261">
        <v>3.156671115337871E-3</v>
      </c>
      <c r="P18" s="259">
        <v>-4.0713610389412997E-3</v>
      </c>
      <c r="Q18" s="261">
        <v>6.7974764987484794E-3</v>
      </c>
      <c r="R18" s="230">
        <v>7.7699804153273794E-2</v>
      </c>
    </row>
    <row r="19" spans="1:18">
      <c r="A19" s="41" t="s">
        <v>20</v>
      </c>
      <c r="B19" s="259">
        <v>0.88396301054521009</v>
      </c>
      <c r="C19" s="261">
        <v>0.10472400648250277</v>
      </c>
      <c r="D19" s="259">
        <v>0.47921244371360933</v>
      </c>
      <c r="E19" s="261">
        <v>9.9385626586493706E-2</v>
      </c>
      <c r="F19" s="259">
        <v>0.21647431918280441</v>
      </c>
      <c r="G19" s="261">
        <v>0.10861271897464637</v>
      </c>
      <c r="H19" s="259">
        <v>0.25638039354970871</v>
      </c>
      <c r="I19" s="261">
        <v>0.12378763638020732</v>
      </c>
      <c r="J19" s="259">
        <v>-2.7765777221147002E-3</v>
      </c>
      <c r="K19" s="261">
        <v>3.2647193149922178E-3</v>
      </c>
      <c r="L19" s="259">
        <v>-1.2038902334777001E-3</v>
      </c>
      <c r="M19" s="261">
        <v>2.8531771149171007E-3</v>
      </c>
      <c r="N19" s="259">
        <v>7.1773867613252997E-3</v>
      </c>
      <c r="O19" s="261">
        <v>3.6367779695337635E-3</v>
      </c>
      <c r="P19" s="259">
        <v>1.13370350357267E-2</v>
      </c>
      <c r="Q19" s="261">
        <v>8.1750255866576763E-3</v>
      </c>
      <c r="R19" s="230">
        <v>8.8845168711591593E-2</v>
      </c>
    </row>
    <row r="20" spans="1:18">
      <c r="A20" s="41" t="s">
        <v>21</v>
      </c>
      <c r="B20" s="259" t="s">
        <v>256</v>
      </c>
      <c r="C20" s="261" t="s">
        <v>256</v>
      </c>
      <c r="D20" s="259" t="s">
        <v>256</v>
      </c>
      <c r="E20" s="261" t="s">
        <v>256</v>
      </c>
      <c r="F20" s="259" t="s">
        <v>256</v>
      </c>
      <c r="G20" s="261" t="s">
        <v>256</v>
      </c>
      <c r="H20" s="259" t="s">
        <v>256</v>
      </c>
      <c r="I20" s="261" t="s">
        <v>256</v>
      </c>
      <c r="J20" s="259" t="s">
        <v>256</v>
      </c>
      <c r="K20" s="261" t="s">
        <v>256</v>
      </c>
      <c r="L20" s="259" t="s">
        <v>256</v>
      </c>
      <c r="M20" s="261" t="s">
        <v>256</v>
      </c>
      <c r="N20" s="259" t="s">
        <v>256</v>
      </c>
      <c r="O20" s="261" t="s">
        <v>256</v>
      </c>
      <c r="P20" s="259" t="s">
        <v>256</v>
      </c>
      <c r="Q20" s="261" t="s">
        <v>256</v>
      </c>
      <c r="R20" s="230" t="s">
        <v>256</v>
      </c>
    </row>
    <row r="21" spans="1:18">
      <c r="A21" s="39" t="s">
        <v>22</v>
      </c>
      <c r="B21" s="259">
        <v>0.46489237310609483</v>
      </c>
      <c r="C21" s="261">
        <v>0.1207347408523516</v>
      </c>
      <c r="D21" s="259">
        <v>0.26983163398280369</v>
      </c>
      <c r="E21" s="261">
        <v>0.12991030556065514</v>
      </c>
      <c r="F21" s="259">
        <v>-0.2121843985374863</v>
      </c>
      <c r="G21" s="261">
        <v>9.9896218452732916E-2</v>
      </c>
      <c r="H21" s="259">
        <v>3.2536945536257001E-3</v>
      </c>
      <c r="I21" s="261">
        <v>0.12178337969093189</v>
      </c>
      <c r="J21" s="259">
        <v>-3.9948212217141999E-3</v>
      </c>
      <c r="K21" s="261">
        <v>6.4483731435874009E-3</v>
      </c>
      <c r="L21" s="259">
        <v>1.4414170229579999E-4</v>
      </c>
      <c r="M21" s="261">
        <v>3.3074147051853141E-3</v>
      </c>
      <c r="N21" s="259">
        <v>5.6109309345756999E-3</v>
      </c>
      <c r="O21" s="261">
        <v>3.2291781536200295E-3</v>
      </c>
      <c r="P21" s="259">
        <v>2.7491457699363002E-3</v>
      </c>
      <c r="Q21" s="261">
        <v>5.7754928962638922E-3</v>
      </c>
      <c r="R21" s="230">
        <v>3.9040710177557503E-2</v>
      </c>
    </row>
    <row r="22" spans="1:18">
      <c r="A22" s="39" t="s">
        <v>23</v>
      </c>
      <c r="B22" s="259">
        <v>0.91413310649103707</v>
      </c>
      <c r="C22" s="261">
        <v>0.13388387575899902</v>
      </c>
      <c r="D22" s="259">
        <v>0.54724639106236028</v>
      </c>
      <c r="E22" s="261">
        <v>0.14602039815983905</v>
      </c>
      <c r="F22" s="259">
        <v>-0.28268180981049118</v>
      </c>
      <c r="G22" s="261">
        <v>0.13953333854855612</v>
      </c>
      <c r="H22" s="259">
        <v>0.1151716249224308</v>
      </c>
      <c r="I22" s="261">
        <v>0.17950070635350551</v>
      </c>
      <c r="J22" s="259">
        <v>-2.299610321622E-4</v>
      </c>
      <c r="K22" s="261">
        <v>5.9595239984405633E-3</v>
      </c>
      <c r="L22" s="259">
        <v>-4.6083191599081003E-3</v>
      </c>
      <c r="M22" s="261">
        <v>3.3690417437400822E-3</v>
      </c>
      <c r="N22" s="259">
        <v>1.2304530750197999E-3</v>
      </c>
      <c r="O22" s="261">
        <v>4.504839480700718E-3</v>
      </c>
      <c r="P22" s="259">
        <v>3.2239956061629999E-3</v>
      </c>
      <c r="Q22" s="261">
        <v>4.4889394917922284E-3</v>
      </c>
      <c r="R22" s="230">
        <v>6.9963083410925705E-2</v>
      </c>
    </row>
    <row r="23" spans="1:18">
      <c r="A23" s="39" t="s">
        <v>24</v>
      </c>
      <c r="B23" s="259">
        <v>0.6673414909237243</v>
      </c>
      <c r="C23" s="261">
        <v>0.11550302597694305</v>
      </c>
      <c r="D23" s="259">
        <v>0.39867637215499002</v>
      </c>
      <c r="E23" s="261">
        <v>7.7628512380373951E-2</v>
      </c>
      <c r="F23" s="259">
        <v>-8.9694299452945603E-2</v>
      </c>
      <c r="G23" s="261">
        <v>8.9339607455717562E-2</v>
      </c>
      <c r="H23" s="259">
        <v>5.71278539223306E-2</v>
      </c>
      <c r="I23" s="261">
        <v>0.14216835950656795</v>
      </c>
      <c r="J23" s="259">
        <v>4.7953470255306004E-3</v>
      </c>
      <c r="K23" s="261">
        <v>4.2035891594323872E-3</v>
      </c>
      <c r="L23" s="259">
        <v>-6.5356096378388004E-3</v>
      </c>
      <c r="M23" s="261">
        <v>6.0928466797373158E-3</v>
      </c>
      <c r="N23" s="259">
        <v>2.5297413676899998E-3</v>
      </c>
      <c r="O23" s="261">
        <v>5.8128612932076542E-3</v>
      </c>
      <c r="P23" s="259">
        <v>2.9831033865994E-3</v>
      </c>
      <c r="Q23" s="261">
        <v>7.2969437612119522E-3</v>
      </c>
      <c r="R23" s="230">
        <v>5.5507205912810297E-2</v>
      </c>
    </row>
    <row r="24" spans="1:18">
      <c r="A24" s="39" t="s">
        <v>364</v>
      </c>
      <c r="B24" s="259">
        <v>0.87196102366315698</v>
      </c>
      <c r="C24" s="261">
        <v>0.11325023739387247</v>
      </c>
      <c r="D24" s="259">
        <v>0.29623490103352002</v>
      </c>
      <c r="E24" s="261">
        <v>0.16523462565674382</v>
      </c>
      <c r="F24" s="259">
        <v>-0.27694959298281402</v>
      </c>
      <c r="G24" s="261">
        <v>0.10161955665550501</v>
      </c>
      <c r="H24" s="259">
        <v>-0.32585546889528733</v>
      </c>
      <c r="I24" s="261">
        <v>0.17572641414099827</v>
      </c>
      <c r="J24" s="259">
        <v>2.5790492414343998E-2</v>
      </c>
      <c r="K24" s="261">
        <v>7.8694453284214646E-3</v>
      </c>
      <c r="L24" s="259">
        <v>6.4781978331401998E-3</v>
      </c>
      <c r="M24" s="261">
        <v>3.5051187040295931E-3</v>
      </c>
      <c r="N24" s="259">
        <v>-2.5790342267398999E-3</v>
      </c>
      <c r="O24" s="261">
        <v>4.4244663180219744E-3</v>
      </c>
      <c r="P24" s="259">
        <v>-1.6020592922531001E-3</v>
      </c>
      <c r="Q24" s="261">
        <v>9.1848829021867664E-3</v>
      </c>
      <c r="R24" s="230">
        <v>8.6445187554365102E-2</v>
      </c>
    </row>
    <row r="25" spans="1:18">
      <c r="A25" s="39" t="s">
        <v>25</v>
      </c>
      <c r="B25" s="259">
        <v>0.90029085287573996</v>
      </c>
      <c r="C25" s="261">
        <v>8.9645185243355241E-2</v>
      </c>
      <c r="D25" s="259">
        <v>0.58045469436383335</v>
      </c>
      <c r="E25" s="261">
        <v>8.0146654094610109E-2</v>
      </c>
      <c r="F25" s="259">
        <v>4.3473931997016199E-2</v>
      </c>
      <c r="G25" s="261">
        <v>8.0295078515573992E-2</v>
      </c>
      <c r="H25" s="259">
        <v>0.32821855510138032</v>
      </c>
      <c r="I25" s="261">
        <v>9.7649992299229882E-2</v>
      </c>
      <c r="J25" s="259">
        <v>8.1882306731879007E-3</v>
      </c>
      <c r="K25" s="261">
        <v>2.9416060327563786E-3</v>
      </c>
      <c r="L25" s="259">
        <v>-4.2635415158568E-3</v>
      </c>
      <c r="M25" s="261">
        <v>2.4772439890403393E-3</v>
      </c>
      <c r="N25" s="259">
        <v>2.1661996418253998E-3</v>
      </c>
      <c r="O25" s="261">
        <v>3.3039775005714585E-3</v>
      </c>
      <c r="P25" s="259">
        <v>5.5942785978071998E-3</v>
      </c>
      <c r="Q25" s="261">
        <v>6.3106704656436122E-3</v>
      </c>
      <c r="R25" s="230">
        <v>7.8837663990552295E-2</v>
      </c>
    </row>
    <row r="26" spans="1:18">
      <c r="A26" s="39" t="s">
        <v>26</v>
      </c>
      <c r="B26" s="259">
        <v>1.0533517420597029</v>
      </c>
      <c r="C26" s="261">
        <v>0.1113923799747794</v>
      </c>
      <c r="D26" s="259">
        <v>0.53121674311361589</v>
      </c>
      <c r="E26" s="261">
        <v>0.10104332318798785</v>
      </c>
      <c r="F26" s="259">
        <v>-0.14231000649787789</v>
      </c>
      <c r="G26" s="261">
        <v>9.3106580936896069E-2</v>
      </c>
      <c r="H26" s="259">
        <v>0.24950454710179421</v>
      </c>
      <c r="I26" s="261">
        <v>0.16268803125688186</v>
      </c>
      <c r="J26" s="259">
        <v>1.2958207841751E-2</v>
      </c>
      <c r="K26" s="261">
        <v>4.8465574360485406E-3</v>
      </c>
      <c r="L26" s="259">
        <v>-3.4357622423382998E-3</v>
      </c>
      <c r="M26" s="261">
        <v>5.2233499676005235E-3</v>
      </c>
      <c r="N26" s="259">
        <v>1.33665808116047E-2</v>
      </c>
      <c r="O26" s="261">
        <v>6.6568155161423302E-3</v>
      </c>
      <c r="P26" s="259">
        <v>-2.6013348579229999E-3</v>
      </c>
      <c r="Q26" s="261">
        <v>9.4360390113183406E-3</v>
      </c>
      <c r="R26" s="230">
        <v>0.1205571600794788</v>
      </c>
    </row>
    <row r="27" spans="1:18">
      <c r="A27" s="39" t="s">
        <v>239</v>
      </c>
      <c r="B27" s="259">
        <v>0.96949448366891677</v>
      </c>
      <c r="C27" s="261">
        <v>0.10753327580092091</v>
      </c>
      <c r="D27" s="259">
        <v>0.62638272652711069</v>
      </c>
      <c r="E27" s="261">
        <v>9.2126337923237892E-2</v>
      </c>
      <c r="F27" s="259">
        <v>-9.3747698076710101E-2</v>
      </c>
      <c r="G27" s="261">
        <v>9.7168793709035653E-2</v>
      </c>
      <c r="H27" s="259">
        <v>0.70580085856485975</v>
      </c>
      <c r="I27" s="261">
        <v>0.12301524223197398</v>
      </c>
      <c r="J27" s="259">
        <v>-5.0757013377875004E-3</v>
      </c>
      <c r="K27" s="261">
        <v>5.8147791474983616E-3</v>
      </c>
      <c r="L27" s="259">
        <v>-3.2073942844054E-3</v>
      </c>
      <c r="M27" s="261">
        <v>2.4950634420434323E-3</v>
      </c>
      <c r="N27" s="259">
        <v>7.6319935901306996E-3</v>
      </c>
      <c r="O27" s="261">
        <v>4.0644859856827824E-3</v>
      </c>
      <c r="P27" s="259">
        <v>-8.4908203361430002E-3</v>
      </c>
      <c r="Q27" s="261">
        <v>8.790093823069332E-3</v>
      </c>
      <c r="R27" s="230">
        <v>0.14335708376545259</v>
      </c>
    </row>
    <row r="28" spans="1:18">
      <c r="A28" s="39" t="s">
        <v>27</v>
      </c>
      <c r="B28" s="259">
        <v>0.82553286318128649</v>
      </c>
      <c r="C28" s="261">
        <v>0.15082548205409313</v>
      </c>
      <c r="D28" s="259">
        <v>0.42408977891316518</v>
      </c>
      <c r="E28" s="261">
        <v>0.11044437769730436</v>
      </c>
      <c r="F28" s="259">
        <v>0.2074188961069596</v>
      </c>
      <c r="G28" s="261">
        <v>9.8698698689554248E-2</v>
      </c>
      <c r="H28" s="259">
        <v>4.5726096633827699E-2</v>
      </c>
      <c r="I28" s="261">
        <v>7.8437718630819803E-2</v>
      </c>
      <c r="J28" s="259">
        <v>9.4518205200691992E-3</v>
      </c>
      <c r="K28" s="261">
        <v>3.7975084651229655E-3</v>
      </c>
      <c r="L28" s="259">
        <v>2.84547424303E-5</v>
      </c>
      <c r="M28" s="261">
        <v>4.2438994710176812E-3</v>
      </c>
      <c r="N28" s="259">
        <v>6.0905313974889E-3</v>
      </c>
      <c r="O28" s="261">
        <v>5.1198037553138592E-3</v>
      </c>
      <c r="P28" s="259">
        <v>2.3580437345063598E-2</v>
      </c>
      <c r="Q28" s="261">
        <v>7.236062674909791E-3</v>
      </c>
      <c r="R28" s="230">
        <v>5.6688804072926598E-2</v>
      </c>
    </row>
    <row r="29" spans="1:18">
      <c r="A29" s="39" t="s">
        <v>28</v>
      </c>
      <c r="B29" s="259">
        <v>0.92152784951383249</v>
      </c>
      <c r="C29" s="261">
        <v>8.7509884440898744E-2</v>
      </c>
      <c r="D29" s="259">
        <v>0.44829243926323759</v>
      </c>
      <c r="E29" s="261">
        <v>0.10686341864945549</v>
      </c>
      <c r="F29" s="259">
        <v>-0.12216706236254619</v>
      </c>
      <c r="G29" s="261">
        <v>8.6155050225250968E-2</v>
      </c>
      <c r="H29" s="259">
        <v>0.1193713745268915</v>
      </c>
      <c r="I29" s="261">
        <v>0.17994064887504088</v>
      </c>
      <c r="J29" s="259">
        <v>-2.4661594554880001E-4</v>
      </c>
      <c r="K29" s="261">
        <v>3.9788540876579438E-3</v>
      </c>
      <c r="L29" s="259">
        <v>4.7926588511299001E-3</v>
      </c>
      <c r="M29" s="261">
        <v>3.0777217533248338E-3</v>
      </c>
      <c r="N29" s="259">
        <v>4.0968380794660997E-3</v>
      </c>
      <c r="O29" s="261">
        <v>4.1525365618371958E-3</v>
      </c>
      <c r="P29" s="259">
        <v>5.8556189199628003E-3</v>
      </c>
      <c r="Q29" s="261">
        <v>5.3012383586033456E-3</v>
      </c>
      <c r="R29" s="230">
        <v>8.2237184572779107E-2</v>
      </c>
    </row>
    <row r="30" spans="1:18">
      <c r="A30" s="39" t="s">
        <v>29</v>
      </c>
      <c r="B30" s="259">
        <v>0.67372519315200241</v>
      </c>
      <c r="C30" s="261">
        <v>7.9945105692271062E-2</v>
      </c>
      <c r="D30" s="259">
        <v>0.44041945570706131</v>
      </c>
      <c r="E30" s="261">
        <v>8.9063483397201673E-2</v>
      </c>
      <c r="F30" s="259">
        <v>-9.4966697489743901E-2</v>
      </c>
      <c r="G30" s="261">
        <v>9.1769239797419175E-2</v>
      </c>
      <c r="H30" s="259">
        <v>-0.15696704187093369</v>
      </c>
      <c r="I30" s="261">
        <v>0.11782889530061223</v>
      </c>
      <c r="J30" s="259">
        <v>-9.4459118240913E-3</v>
      </c>
      <c r="K30" s="261">
        <v>3.5653028692598809E-3</v>
      </c>
      <c r="L30" s="259">
        <v>-5.2956128060689996E-3</v>
      </c>
      <c r="M30" s="261">
        <v>2.471560257168888E-3</v>
      </c>
      <c r="N30" s="259">
        <v>1.1100184558633E-2</v>
      </c>
      <c r="O30" s="261">
        <v>3.5791078747466629E-3</v>
      </c>
      <c r="P30" s="259">
        <v>1.10629385859983E-2</v>
      </c>
      <c r="Q30" s="261">
        <v>8.8284245803124974E-3</v>
      </c>
      <c r="R30" s="230">
        <v>7.3536904327717798E-2</v>
      </c>
    </row>
    <row r="31" spans="1:18">
      <c r="A31" s="39" t="s">
        <v>30</v>
      </c>
      <c r="B31" s="259">
        <v>0.69339253765846776</v>
      </c>
      <c r="C31" s="261">
        <v>0.11635347909347898</v>
      </c>
      <c r="D31" s="259">
        <v>0.47678964140714802</v>
      </c>
      <c r="E31" s="261">
        <v>0.11909092522186701</v>
      </c>
      <c r="F31" s="259">
        <v>0.28620338946473101</v>
      </c>
      <c r="G31" s="261">
        <v>0.15784616796615109</v>
      </c>
      <c r="H31" s="259">
        <v>0.2931636742881808</v>
      </c>
      <c r="I31" s="261">
        <v>0.10184393305707619</v>
      </c>
      <c r="J31" s="259">
        <v>-4.5668106643011004E-3</v>
      </c>
      <c r="K31" s="261">
        <v>3.9532284825653154E-3</v>
      </c>
      <c r="L31" s="259">
        <v>-6.5468404475126996E-3</v>
      </c>
      <c r="M31" s="261">
        <v>4.064981800412407E-3</v>
      </c>
      <c r="N31" s="259">
        <v>1.02743998219704E-2</v>
      </c>
      <c r="O31" s="261">
        <v>6.2562890289236889E-3</v>
      </c>
      <c r="P31" s="259">
        <v>7.6998378568026004E-3</v>
      </c>
      <c r="Q31" s="261">
        <v>5.0982140884604319E-3</v>
      </c>
      <c r="R31" s="230">
        <v>6.9922343936371506E-2</v>
      </c>
    </row>
    <row r="32" spans="1:18">
      <c r="A32" s="39" t="s">
        <v>31</v>
      </c>
      <c r="B32" s="259" t="s">
        <v>354</v>
      </c>
      <c r="C32" s="261" t="s">
        <v>354</v>
      </c>
      <c r="D32" s="259" t="s">
        <v>354</v>
      </c>
      <c r="E32" s="261" t="s">
        <v>354</v>
      </c>
      <c r="F32" s="259" t="s">
        <v>354</v>
      </c>
      <c r="G32" s="261" t="s">
        <v>354</v>
      </c>
      <c r="H32" s="259" t="s">
        <v>354</v>
      </c>
      <c r="I32" s="261" t="s">
        <v>354</v>
      </c>
      <c r="J32" s="259" t="s">
        <v>354</v>
      </c>
      <c r="K32" s="261" t="s">
        <v>354</v>
      </c>
      <c r="L32" s="259" t="s">
        <v>354</v>
      </c>
      <c r="M32" s="261" t="s">
        <v>354</v>
      </c>
      <c r="N32" s="259" t="s">
        <v>354</v>
      </c>
      <c r="O32" s="261" t="s">
        <v>354</v>
      </c>
      <c r="P32" s="259" t="s">
        <v>354</v>
      </c>
      <c r="Q32" s="261" t="s">
        <v>354</v>
      </c>
      <c r="R32" s="230" t="s">
        <v>354</v>
      </c>
    </row>
    <row r="33" spans="1:18">
      <c r="A33" s="39" t="s">
        <v>32</v>
      </c>
      <c r="B33" s="259">
        <v>1.203269292145196</v>
      </c>
      <c r="C33" s="261">
        <v>0.15958050471970986</v>
      </c>
      <c r="D33" s="259">
        <v>0.29826160075491598</v>
      </c>
      <c r="E33" s="261">
        <v>0.14400859030390789</v>
      </c>
      <c r="F33" s="259">
        <v>0.28660397507219337</v>
      </c>
      <c r="G33" s="261">
        <v>0.14805062367080185</v>
      </c>
      <c r="H33" s="259">
        <v>0.36504092502309859</v>
      </c>
      <c r="I33" s="261">
        <v>0.1928588350785703</v>
      </c>
      <c r="J33" s="259">
        <v>1.5951434831409601E-2</v>
      </c>
      <c r="K33" s="261">
        <v>7.1871355888306985E-3</v>
      </c>
      <c r="L33" s="259">
        <v>8.4311488002878007E-3</v>
      </c>
      <c r="M33" s="261">
        <v>5.7374792999632706E-3</v>
      </c>
      <c r="N33" s="259">
        <v>2.9371887515755001E-3</v>
      </c>
      <c r="O33" s="261">
        <v>6.5167765240539827E-3</v>
      </c>
      <c r="P33" s="259">
        <v>-1.2195903344605999E-2</v>
      </c>
      <c r="Q33" s="261">
        <v>5.991017504412278E-3</v>
      </c>
      <c r="R33" s="230">
        <v>0.13631159348954261</v>
      </c>
    </row>
    <row r="34" spans="1:18">
      <c r="A34" s="39" t="s">
        <v>365</v>
      </c>
      <c r="B34" s="259">
        <v>0.73147167214473607</v>
      </c>
      <c r="C34" s="261">
        <v>0.13200193076986536</v>
      </c>
      <c r="D34" s="259">
        <v>0.52119122275181839</v>
      </c>
      <c r="E34" s="261">
        <v>0.11423188603810884</v>
      </c>
      <c r="F34" s="259">
        <v>-0.20057353034294781</v>
      </c>
      <c r="G34" s="261">
        <v>0.12125207773993729</v>
      </c>
      <c r="H34" s="259">
        <v>0.50169197177790592</v>
      </c>
      <c r="I34" s="261">
        <v>0.14047361799197389</v>
      </c>
      <c r="J34" s="259">
        <v>9.9522966905283006E-3</v>
      </c>
      <c r="K34" s="261">
        <v>5.4436187019875877E-3</v>
      </c>
      <c r="L34" s="259">
        <v>-2.6411161242504001E-3</v>
      </c>
      <c r="M34" s="261">
        <v>4.4766429165425531E-3</v>
      </c>
      <c r="N34" s="259">
        <v>6.6316579283689997E-3</v>
      </c>
      <c r="O34" s="261">
        <v>5.281494300838966E-3</v>
      </c>
      <c r="P34" s="259">
        <v>-2.9002457632490001E-3</v>
      </c>
      <c r="Q34" s="261">
        <v>8.4799194552948754E-3</v>
      </c>
      <c r="R34" s="230">
        <v>8.1333113577605295E-2</v>
      </c>
    </row>
    <row r="35" spans="1:18">
      <c r="A35" s="39" t="s">
        <v>33</v>
      </c>
      <c r="B35" s="259">
        <v>0.40978285908530071</v>
      </c>
      <c r="C35" s="261">
        <v>6.976793866948991E-2</v>
      </c>
      <c r="D35" s="259">
        <v>0.53112981615047483</v>
      </c>
      <c r="E35" s="261">
        <v>7.8597625356564255E-2</v>
      </c>
      <c r="F35" s="259">
        <v>-0.1217545856662182</v>
      </c>
      <c r="G35" s="261">
        <v>8.0778950067354208E-2</v>
      </c>
      <c r="H35" s="259">
        <v>0.45659881275999981</v>
      </c>
      <c r="I35" s="261">
        <v>0.11501401445779022</v>
      </c>
      <c r="J35" s="259">
        <v>-1.28894723112278E-2</v>
      </c>
      <c r="K35" s="261">
        <v>2.8347521879796013E-3</v>
      </c>
      <c r="L35" s="259">
        <v>-4.1088684177086002E-3</v>
      </c>
      <c r="M35" s="261">
        <v>2.8959433844215625E-3</v>
      </c>
      <c r="N35" s="259">
        <v>5.2508171023100004E-3</v>
      </c>
      <c r="O35" s="261">
        <v>3.9463812087206836E-3</v>
      </c>
      <c r="P35" s="259">
        <v>-1.8654299654707499E-2</v>
      </c>
      <c r="Q35" s="261">
        <v>9.2990224372904839E-3</v>
      </c>
      <c r="R35" s="230">
        <v>5.8671600697930502E-2</v>
      </c>
    </row>
    <row r="36" spans="1:18">
      <c r="A36" s="39" t="s">
        <v>34</v>
      </c>
      <c r="B36" s="259" t="s">
        <v>256</v>
      </c>
      <c r="C36" s="261" t="s">
        <v>256</v>
      </c>
      <c r="D36" s="259" t="s">
        <v>256</v>
      </c>
      <c r="E36" s="261" t="s">
        <v>256</v>
      </c>
      <c r="F36" s="259" t="s">
        <v>256</v>
      </c>
      <c r="G36" s="261" t="s">
        <v>256</v>
      </c>
      <c r="H36" s="259" t="s">
        <v>256</v>
      </c>
      <c r="I36" s="261" t="s">
        <v>256</v>
      </c>
      <c r="J36" s="259" t="s">
        <v>256</v>
      </c>
      <c r="K36" s="261" t="s">
        <v>256</v>
      </c>
      <c r="L36" s="259" t="s">
        <v>256</v>
      </c>
      <c r="M36" s="261" t="s">
        <v>256</v>
      </c>
      <c r="N36" s="259" t="s">
        <v>256</v>
      </c>
      <c r="O36" s="261" t="s">
        <v>256</v>
      </c>
      <c r="P36" s="259" t="s">
        <v>256</v>
      </c>
      <c r="Q36" s="261" t="s">
        <v>256</v>
      </c>
      <c r="R36" s="230" t="s">
        <v>256</v>
      </c>
    </row>
    <row r="37" spans="1:18">
      <c r="A37" s="39" t="s">
        <v>35</v>
      </c>
      <c r="B37" s="259">
        <v>0.7565047939898748</v>
      </c>
      <c r="C37" s="261">
        <v>0.10011347753741</v>
      </c>
      <c r="D37" s="259">
        <v>0.44222571621413781</v>
      </c>
      <c r="E37" s="261">
        <v>9.7184036227068421E-2</v>
      </c>
      <c r="F37" s="259">
        <v>0.11619929119018629</v>
      </c>
      <c r="G37" s="261">
        <v>8.4362482544755896E-2</v>
      </c>
      <c r="H37" s="259">
        <v>0.2344934791256004</v>
      </c>
      <c r="I37" s="261">
        <v>8.0297779396637972E-2</v>
      </c>
      <c r="J37" s="259">
        <v>3.4259211459231699E-2</v>
      </c>
      <c r="K37" s="261">
        <v>3.7062550599317643E-3</v>
      </c>
      <c r="L37" s="259">
        <v>3.292353744078E-4</v>
      </c>
      <c r="M37" s="261">
        <v>2.8924058100414951E-3</v>
      </c>
      <c r="N37" s="259">
        <v>6.0606314037163003E-3</v>
      </c>
      <c r="O37" s="261">
        <v>4.3548344269484464E-3</v>
      </c>
      <c r="P37" s="259">
        <v>3.6666428970180999E-3</v>
      </c>
      <c r="Q37" s="261">
        <v>4.8135679707680184E-3</v>
      </c>
      <c r="R37" s="230">
        <v>8.35375340292802E-2</v>
      </c>
    </row>
    <row r="38" spans="1:18">
      <c r="A38" s="39" t="s">
        <v>36</v>
      </c>
      <c r="B38" s="259">
        <v>1.150309201204041</v>
      </c>
      <c r="C38" s="261">
        <v>0.11567523459640475</v>
      </c>
      <c r="D38" s="259">
        <v>0.83051557089389094</v>
      </c>
      <c r="E38" s="261">
        <v>0.11004812109711387</v>
      </c>
      <c r="F38" s="259">
        <v>7.3912617368616E-3</v>
      </c>
      <c r="G38" s="261">
        <v>0.11560980199269885</v>
      </c>
      <c r="H38" s="259">
        <v>-3.4223707622311597E-2</v>
      </c>
      <c r="I38" s="261">
        <v>0.19431445885559331</v>
      </c>
      <c r="J38" s="259">
        <v>7.2471449684618997E-3</v>
      </c>
      <c r="K38" s="261">
        <v>4.3906311434040307E-3</v>
      </c>
      <c r="L38" s="259">
        <v>-7.1974842701770002E-3</v>
      </c>
      <c r="M38" s="261">
        <v>3.6445111939056502E-3</v>
      </c>
      <c r="N38" s="259">
        <v>1.34824443665539E-2</v>
      </c>
      <c r="O38" s="261">
        <v>4.4782622177452136E-3</v>
      </c>
      <c r="P38" s="259">
        <v>-1.3872050061285E-2</v>
      </c>
      <c r="Q38" s="261">
        <v>5.6552006226708593E-3</v>
      </c>
      <c r="R38" s="230">
        <v>0.12522268088647459</v>
      </c>
    </row>
    <row r="39" spans="1:18">
      <c r="A39" s="39" t="s">
        <v>37</v>
      </c>
      <c r="B39" s="259">
        <v>1.0836472152220911</v>
      </c>
      <c r="C39" s="261">
        <v>0.14952698592268868</v>
      </c>
      <c r="D39" s="259">
        <v>0.21817870546671059</v>
      </c>
      <c r="E39" s="261">
        <v>0.11459488233819592</v>
      </c>
      <c r="F39" s="259">
        <v>0.42402066995003929</v>
      </c>
      <c r="G39" s="261">
        <v>0.16195894348154266</v>
      </c>
      <c r="H39" s="259">
        <v>0.38166428674862718</v>
      </c>
      <c r="I39" s="261">
        <v>0.13122919620618614</v>
      </c>
      <c r="J39" s="259">
        <v>1.5832164782812502E-2</v>
      </c>
      <c r="K39" s="261">
        <v>4.6903200689081175E-3</v>
      </c>
      <c r="L39" s="259">
        <v>-2.9491773923388002E-3</v>
      </c>
      <c r="M39" s="261">
        <v>5.5456407407404179E-3</v>
      </c>
      <c r="N39" s="259">
        <v>1.6816682611237E-3</v>
      </c>
      <c r="O39" s="261">
        <v>5.5926958341317341E-3</v>
      </c>
      <c r="P39" s="259">
        <v>1.0554848151561699E-2</v>
      </c>
      <c r="Q39" s="261">
        <v>5.4750691836825674E-3</v>
      </c>
      <c r="R39" s="230">
        <v>6.4771544694281896E-2</v>
      </c>
    </row>
    <row r="40" spans="1:18">
      <c r="A40" s="39" t="s">
        <v>38</v>
      </c>
      <c r="B40" s="259">
        <v>0.63001254492019931</v>
      </c>
      <c r="C40" s="261">
        <v>8.277152963026134E-2</v>
      </c>
      <c r="D40" s="259">
        <v>0.32715545759627379</v>
      </c>
      <c r="E40" s="261">
        <v>8.3462156147182609E-2</v>
      </c>
      <c r="F40" s="259">
        <v>0.5945793259517187</v>
      </c>
      <c r="G40" s="261">
        <v>0.11528761003098245</v>
      </c>
      <c r="H40" s="259">
        <v>2.78526201223919E-2</v>
      </c>
      <c r="I40" s="261">
        <v>7.706950314666576E-2</v>
      </c>
      <c r="J40" s="259">
        <v>1.30157588160683E-2</v>
      </c>
      <c r="K40" s="261">
        <v>4.1905069506235695E-3</v>
      </c>
      <c r="L40" s="259">
        <v>-2.8489688219312998E-3</v>
      </c>
      <c r="M40" s="261">
        <v>2.9500492475561654E-3</v>
      </c>
      <c r="N40" s="259">
        <v>4.3989780344789002E-3</v>
      </c>
      <c r="O40" s="261">
        <v>4.4953136057034734E-3</v>
      </c>
      <c r="P40" s="259">
        <v>-1.9591722643819999E-4</v>
      </c>
      <c r="Q40" s="261">
        <v>4.3809424930415196E-3</v>
      </c>
      <c r="R40" s="230">
        <v>6.5071089066871896E-2</v>
      </c>
    </row>
    <row r="41" spans="1:18">
      <c r="A41" s="39" t="s">
        <v>39</v>
      </c>
      <c r="B41" s="259">
        <v>0.60055724073174832</v>
      </c>
      <c r="C41" s="261">
        <v>0.11491588708569238</v>
      </c>
      <c r="D41" s="259">
        <v>0.15599902521309131</v>
      </c>
      <c r="E41" s="261">
        <v>9.0588839871967725E-2</v>
      </c>
      <c r="F41" s="259">
        <v>-0.1087041664151607</v>
      </c>
      <c r="G41" s="261">
        <v>0.12347071037550598</v>
      </c>
      <c r="H41" s="259">
        <v>-0.2686048449984455</v>
      </c>
      <c r="I41" s="261">
        <v>0.22697157286878225</v>
      </c>
      <c r="J41" s="259">
        <v>4.9131145045084E-3</v>
      </c>
      <c r="K41" s="261">
        <v>6.1084631191962125E-3</v>
      </c>
      <c r="L41" s="259">
        <v>-5.9423137165117001E-3</v>
      </c>
      <c r="M41" s="261">
        <v>2.5916084123912783E-3</v>
      </c>
      <c r="N41" s="259">
        <v>6.2832623227862001E-3</v>
      </c>
      <c r="O41" s="261">
        <v>4.3337180312458014E-3</v>
      </c>
      <c r="P41" s="259">
        <v>-1.3876115094279E-3</v>
      </c>
      <c r="Q41" s="261">
        <v>4.7383027218661682E-3</v>
      </c>
      <c r="R41" s="230">
        <v>3.5009607977265697E-2</v>
      </c>
    </row>
    <row r="42" spans="1:18">
      <c r="A42" s="39" t="s">
        <v>40</v>
      </c>
      <c r="B42" s="259">
        <v>0.6384064161829871</v>
      </c>
      <c r="C42" s="261">
        <v>0.10233925307078948</v>
      </c>
      <c r="D42" s="259">
        <v>0.47497630454755912</v>
      </c>
      <c r="E42" s="261">
        <v>0.1622952377898359</v>
      </c>
      <c r="F42" s="259">
        <v>-0.1381528618167743</v>
      </c>
      <c r="G42" s="261">
        <v>8.8453242670182675E-2</v>
      </c>
      <c r="H42" s="259">
        <v>7.5243888988069496E-2</v>
      </c>
      <c r="I42" s="261">
        <v>8.9436532732801471E-2</v>
      </c>
      <c r="J42" s="259">
        <v>1.8938682528974E-3</v>
      </c>
      <c r="K42" s="261">
        <v>5.5716271578971121E-3</v>
      </c>
      <c r="L42" s="259">
        <v>-2.1758861261737998E-3</v>
      </c>
      <c r="M42" s="261">
        <v>2.3492238592194808E-3</v>
      </c>
      <c r="N42" s="259">
        <v>1.5925376224625999E-3</v>
      </c>
      <c r="O42" s="261">
        <v>2.6506732692323292E-3</v>
      </c>
      <c r="P42" s="259">
        <v>8.9871983710826994E-3</v>
      </c>
      <c r="Q42" s="261">
        <v>3.8425884338404771E-3</v>
      </c>
      <c r="R42" s="230">
        <v>4.5570511836684702E-2</v>
      </c>
    </row>
    <row r="43" spans="1:18">
      <c r="A43" s="39" t="s">
        <v>41</v>
      </c>
      <c r="B43" s="259">
        <v>0.76650639622287253</v>
      </c>
      <c r="C43" s="261">
        <v>0.12832466990339023</v>
      </c>
      <c r="D43" s="259">
        <v>0.51218267676923857</v>
      </c>
      <c r="E43" s="261">
        <v>8.9184350705204682E-2</v>
      </c>
      <c r="F43" s="259">
        <v>-0.27464791190494148</v>
      </c>
      <c r="G43" s="261">
        <v>0.10520369396014291</v>
      </c>
      <c r="H43" s="259">
        <v>0.33283149074825141</v>
      </c>
      <c r="I43" s="261">
        <v>0.10333374863681244</v>
      </c>
      <c r="J43" s="259">
        <v>5.0613159354259002E-3</v>
      </c>
      <c r="K43" s="261">
        <v>4.6479574631295428E-3</v>
      </c>
      <c r="L43" s="259">
        <v>-1.9406362168430001E-3</v>
      </c>
      <c r="M43" s="261">
        <v>6.2910003815587236E-3</v>
      </c>
      <c r="N43" s="259">
        <v>1.7976180486290998E-2</v>
      </c>
      <c r="O43" s="261">
        <v>7.1862513604136159E-3</v>
      </c>
      <c r="P43" s="259">
        <v>-1.8372082825374701E-2</v>
      </c>
      <c r="Q43" s="261">
        <v>1.0674579300596112E-2</v>
      </c>
      <c r="R43" s="230">
        <v>0.1080724059410496</v>
      </c>
    </row>
    <row r="44" spans="1:18">
      <c r="A44" s="39" t="s">
        <v>42</v>
      </c>
      <c r="B44" s="259">
        <v>0.90859778751763343</v>
      </c>
      <c r="C44" s="261">
        <v>0.14082774798996303</v>
      </c>
      <c r="D44" s="259">
        <v>0.66170177857401502</v>
      </c>
      <c r="E44" s="261">
        <v>0.11584309480176168</v>
      </c>
      <c r="F44" s="259">
        <v>-2.2797154670383998E-2</v>
      </c>
      <c r="G44" s="261">
        <v>0.10579351415790542</v>
      </c>
      <c r="H44" s="259">
        <v>0.165119027076603</v>
      </c>
      <c r="I44" s="261">
        <v>0.28451223459691777</v>
      </c>
      <c r="J44" s="259">
        <v>9.9562476378859E-3</v>
      </c>
      <c r="K44" s="261">
        <v>7.6946375861021814E-3</v>
      </c>
      <c r="L44" s="259">
        <v>7.2793121548269996E-4</v>
      </c>
      <c r="M44" s="261">
        <v>3.5592916092571747E-3</v>
      </c>
      <c r="N44" s="259">
        <v>3.8933790517147E-3</v>
      </c>
      <c r="O44" s="261">
        <v>5.3058407213646859E-3</v>
      </c>
      <c r="P44" s="259">
        <v>3.0093086145152E-3</v>
      </c>
      <c r="Q44" s="261">
        <v>7.48985270128571E-3</v>
      </c>
      <c r="R44" s="230">
        <v>0.1003122322326017</v>
      </c>
    </row>
    <row r="45" spans="1:18">
      <c r="A45" s="39" t="s">
        <v>43</v>
      </c>
      <c r="B45" s="259">
        <v>0.81242337760286421</v>
      </c>
      <c r="C45" s="261">
        <v>9.0020321797472325E-2</v>
      </c>
      <c r="D45" s="259">
        <v>0.81712246321510462</v>
      </c>
      <c r="E45" s="261">
        <v>8.4197592620716383E-2</v>
      </c>
      <c r="F45" s="259">
        <v>-0.19064995719745551</v>
      </c>
      <c r="G45" s="261">
        <v>6.3665956063446702E-2</v>
      </c>
      <c r="H45" s="259">
        <v>0.18276799318755091</v>
      </c>
      <c r="I45" s="261">
        <v>8.7858308401448162E-2</v>
      </c>
      <c r="J45" s="259">
        <v>9.0190843838750001E-4</v>
      </c>
      <c r="K45" s="261">
        <v>3.2756807291698113E-3</v>
      </c>
      <c r="L45" s="259">
        <v>-5.4563470630532001E-3</v>
      </c>
      <c r="M45" s="261">
        <v>2.6897838315020702E-3</v>
      </c>
      <c r="N45" s="259">
        <v>8.8810440720688E-3</v>
      </c>
      <c r="O45" s="261">
        <v>4.4521137601561019E-3</v>
      </c>
      <c r="P45" s="259">
        <v>-2.1772261112762E-3</v>
      </c>
      <c r="Q45" s="261">
        <v>5.4368198537019831E-3</v>
      </c>
      <c r="R45" s="230">
        <v>0.1486858519593913</v>
      </c>
    </row>
    <row r="46" spans="1:18">
      <c r="A46" s="39" t="s">
        <v>44</v>
      </c>
      <c r="B46" s="259">
        <v>0.54873158495345631</v>
      </c>
      <c r="C46" s="261">
        <v>6.3196966311002467E-2</v>
      </c>
      <c r="D46" s="259">
        <v>0.72968331796623931</v>
      </c>
      <c r="E46" s="261">
        <v>0.13738183736456891</v>
      </c>
      <c r="F46" s="259">
        <v>-0.18376151190765461</v>
      </c>
      <c r="G46" s="261">
        <v>7.4024571859751573E-2</v>
      </c>
      <c r="H46" s="259">
        <v>0.1961734395381812</v>
      </c>
      <c r="I46" s="261">
        <v>8.2260066077382163E-2</v>
      </c>
      <c r="J46" s="259">
        <v>4.1850939605429999E-4</v>
      </c>
      <c r="K46" s="261">
        <v>4.4361203423522151E-3</v>
      </c>
      <c r="L46" s="259">
        <v>-1.3371347252909001E-3</v>
      </c>
      <c r="M46" s="261">
        <v>1.9396873933115234E-3</v>
      </c>
      <c r="N46" s="259">
        <v>3.0954267775036002E-3</v>
      </c>
      <c r="O46" s="261">
        <v>2.6228992622007426E-3</v>
      </c>
      <c r="P46" s="259">
        <v>1.109141417098E-4</v>
      </c>
      <c r="Q46" s="261">
        <v>6.3280061466897885E-3</v>
      </c>
      <c r="R46" s="230">
        <v>5.4157211710759601E-2</v>
      </c>
    </row>
    <row r="47" spans="1:18">
      <c r="A47" s="39" t="s">
        <v>45</v>
      </c>
      <c r="B47" s="259">
        <v>0.83531406854263701</v>
      </c>
      <c r="C47" s="261">
        <v>0.11893077032572852</v>
      </c>
      <c r="D47" s="259">
        <v>0.57413145535284937</v>
      </c>
      <c r="E47" s="261">
        <v>0.15400390530247249</v>
      </c>
      <c r="F47" s="259">
        <v>0.22114755405395189</v>
      </c>
      <c r="G47" s="261">
        <v>0.10476441856777342</v>
      </c>
      <c r="H47" s="259">
        <v>0.308249811798256</v>
      </c>
      <c r="I47" s="261">
        <v>0.16838786857445751</v>
      </c>
      <c r="J47" s="259">
        <v>1.5672862447315299E-2</v>
      </c>
      <c r="K47" s="261">
        <v>5.2589470940519502E-3</v>
      </c>
      <c r="L47" s="259">
        <v>-9.3260338447091005E-3</v>
      </c>
      <c r="M47" s="261">
        <v>2.7153694518652727E-3</v>
      </c>
      <c r="N47" s="259">
        <v>3.0243517079140002E-3</v>
      </c>
      <c r="O47" s="261">
        <v>4.562849475135051E-3</v>
      </c>
      <c r="P47" s="259">
        <v>3.0047858793622002E-2</v>
      </c>
      <c r="Q47" s="261">
        <v>1.0624423360496866E-2</v>
      </c>
      <c r="R47" s="230">
        <v>8.7755688808555304E-2</v>
      </c>
    </row>
    <row r="48" spans="1:18">
      <c r="A48" s="39" t="s">
        <v>46</v>
      </c>
      <c r="B48" s="259">
        <v>0.92712258338699371</v>
      </c>
      <c r="C48" s="261">
        <v>0.17352210600876</v>
      </c>
      <c r="D48" s="259">
        <v>0.38148308433440881</v>
      </c>
      <c r="E48" s="261">
        <v>0.11891822216056042</v>
      </c>
      <c r="F48" s="259">
        <v>0.4106796958463993</v>
      </c>
      <c r="G48" s="261">
        <v>0.15628425133033316</v>
      </c>
      <c r="H48" s="259">
        <v>-1.6767434930674199E-2</v>
      </c>
      <c r="I48" s="261">
        <v>0.18898296848554527</v>
      </c>
      <c r="J48" s="259">
        <v>2.2176541795085498E-2</v>
      </c>
      <c r="K48" s="261">
        <v>4.774875560285185E-3</v>
      </c>
      <c r="L48" s="259">
        <v>-6.6745171429880004E-3</v>
      </c>
      <c r="M48" s="261">
        <v>4.2663337846726209E-3</v>
      </c>
      <c r="N48" s="259">
        <v>-6.5356044306742996E-3</v>
      </c>
      <c r="O48" s="261">
        <v>5.7069187828713633E-3</v>
      </c>
      <c r="P48" s="259">
        <v>-5.0629479225392003E-3</v>
      </c>
      <c r="Q48" s="261">
        <v>6.2306629764097374E-3</v>
      </c>
      <c r="R48" s="230">
        <v>9.8883067630527996E-2</v>
      </c>
    </row>
    <row r="49" spans="1:18">
      <c r="A49" s="39" t="s">
        <v>47</v>
      </c>
      <c r="B49" s="259">
        <v>0.7659939140001214</v>
      </c>
      <c r="C49" s="261">
        <v>0.16850423909142426</v>
      </c>
      <c r="D49" s="259">
        <v>1.2845578505568911</v>
      </c>
      <c r="E49" s="261">
        <v>0.23195882285814506</v>
      </c>
      <c r="F49" s="259">
        <v>5.0426547927151899E-2</v>
      </c>
      <c r="G49" s="261">
        <v>0.19898074095527082</v>
      </c>
      <c r="H49" s="259">
        <v>-0.15905067656993041</v>
      </c>
      <c r="I49" s="261">
        <v>0.14350675585338077</v>
      </c>
      <c r="J49" s="259">
        <v>1.6324153618364701E-2</v>
      </c>
      <c r="K49" s="261">
        <v>1.0457453321351014E-2</v>
      </c>
      <c r="L49" s="259">
        <v>-5.1759793581837004E-3</v>
      </c>
      <c r="M49" s="261">
        <v>6.132490509735476E-3</v>
      </c>
      <c r="N49" s="259">
        <v>6.0566823861509002E-3</v>
      </c>
      <c r="O49" s="261">
        <v>5.6202848733452196E-3</v>
      </c>
      <c r="P49" s="259">
        <v>4.2321430190884E-3</v>
      </c>
      <c r="Q49" s="261">
        <v>6.021954964575982E-3</v>
      </c>
      <c r="R49" s="230">
        <v>6.8825820801659304E-2</v>
      </c>
    </row>
    <row r="50" spans="1:18">
      <c r="A50" s="39" t="s">
        <v>48</v>
      </c>
      <c r="B50" s="259">
        <v>0.81688210553998797</v>
      </c>
      <c r="C50" s="261">
        <v>8.5191940040118902E-2</v>
      </c>
      <c r="D50" s="259">
        <v>0.46113991243258889</v>
      </c>
      <c r="E50" s="261">
        <v>7.3997000844730265E-2</v>
      </c>
      <c r="F50" s="259">
        <v>-6.4514374418474296E-2</v>
      </c>
      <c r="G50" s="261">
        <v>7.5986112873856898E-2</v>
      </c>
      <c r="H50" s="259">
        <v>-0.50474349171263266</v>
      </c>
      <c r="I50" s="261">
        <v>0.16872965299701664</v>
      </c>
      <c r="J50" s="259">
        <v>-1.8387161524138398E-2</v>
      </c>
      <c r="K50" s="261">
        <v>3.263735028937374E-3</v>
      </c>
      <c r="L50" s="259">
        <v>-1.7637101619039999E-3</v>
      </c>
      <c r="M50" s="261">
        <v>2.045642929176957E-3</v>
      </c>
      <c r="N50" s="259">
        <v>5.4904706094099996E-4</v>
      </c>
      <c r="O50" s="261">
        <v>4.2652591055699811E-3</v>
      </c>
      <c r="P50" s="259">
        <v>-5.4932568223856997E-3</v>
      </c>
      <c r="Q50" s="261">
        <v>2.7781025160031492E-3</v>
      </c>
      <c r="R50" s="230">
        <v>0.1019584272792846</v>
      </c>
    </row>
    <row r="51" spans="1:18">
      <c r="A51" s="39" t="s">
        <v>49</v>
      </c>
      <c r="B51" s="259">
        <v>0.76904449249555273</v>
      </c>
      <c r="C51" s="261">
        <v>0.10000521109684565</v>
      </c>
      <c r="D51" s="259">
        <v>0.54402375961105653</v>
      </c>
      <c r="E51" s="261">
        <v>7.4888621887674728E-2</v>
      </c>
      <c r="F51" s="259">
        <v>-0.2253908252968963</v>
      </c>
      <c r="G51" s="261">
        <v>7.5848479222735077E-2</v>
      </c>
      <c r="H51" s="259">
        <v>0.6941635807216131</v>
      </c>
      <c r="I51" s="261">
        <v>0.16346471385388675</v>
      </c>
      <c r="J51" s="259">
        <v>9.7627371553318E-3</v>
      </c>
      <c r="K51" s="261">
        <v>3.7321034632304111E-3</v>
      </c>
      <c r="L51" s="259">
        <v>4.2587948941780001E-4</v>
      </c>
      <c r="M51" s="261">
        <v>1.836807272647196E-3</v>
      </c>
      <c r="N51" s="259">
        <v>1.4333166681024E-3</v>
      </c>
      <c r="O51" s="261">
        <v>3.2640968775537295E-3</v>
      </c>
      <c r="P51" s="259">
        <v>4.3031177159699998E-3</v>
      </c>
      <c r="Q51" s="261">
        <v>3.05646351253801E-3</v>
      </c>
      <c r="R51" s="230">
        <v>6.9774293882228999E-2</v>
      </c>
    </row>
    <row r="52" spans="1:18">
      <c r="A52" s="39" t="s">
        <v>50</v>
      </c>
      <c r="B52" s="259">
        <v>0.93885168872365954</v>
      </c>
      <c r="C52" s="261">
        <v>9.864097194013044E-2</v>
      </c>
      <c r="D52" s="259">
        <v>0.6349968714949884</v>
      </c>
      <c r="E52" s="261">
        <v>7.5241885245562051E-2</v>
      </c>
      <c r="F52" s="259">
        <v>2.0480706572864001E-3</v>
      </c>
      <c r="G52" s="261">
        <v>9.8784935805336538E-2</v>
      </c>
      <c r="H52" s="259">
        <v>5.1486770156337701E-2</v>
      </c>
      <c r="I52" s="261">
        <v>0.11058782272470376</v>
      </c>
      <c r="J52" s="259">
        <v>7.9723086884694004E-3</v>
      </c>
      <c r="K52" s="261">
        <v>3.4618255147530271E-3</v>
      </c>
      <c r="L52" s="259">
        <v>-2.7873748654910001E-3</v>
      </c>
      <c r="M52" s="261">
        <v>2.8660235236394353E-3</v>
      </c>
      <c r="N52" s="259">
        <v>6.8768452353190996E-3</v>
      </c>
      <c r="O52" s="261">
        <v>3.8200870154992371E-3</v>
      </c>
      <c r="P52" s="259">
        <v>3.2410740050749999E-3</v>
      </c>
      <c r="Q52" s="261">
        <v>4.4305592383075453E-3</v>
      </c>
      <c r="R52" s="230">
        <v>0.12352318622139891</v>
      </c>
    </row>
    <row r="53" spans="1:18">
      <c r="A53" s="39" t="s">
        <v>51</v>
      </c>
      <c r="B53" s="259">
        <v>0.89404263469758338</v>
      </c>
      <c r="C53" s="261">
        <v>0.14064792029194992</v>
      </c>
      <c r="D53" s="259">
        <v>0.48664106459592282</v>
      </c>
      <c r="E53" s="261">
        <v>0.10737579207460829</v>
      </c>
      <c r="F53" s="259">
        <v>-0.303060645147395</v>
      </c>
      <c r="G53" s="261">
        <v>0.10534922595833271</v>
      </c>
      <c r="H53" s="259">
        <v>-0.15959021838264301</v>
      </c>
      <c r="I53" s="261">
        <v>0.14082641499339149</v>
      </c>
      <c r="J53" s="259">
        <v>-4.1167085054071E-3</v>
      </c>
      <c r="K53" s="261">
        <v>4.4467770626474921E-3</v>
      </c>
      <c r="L53" s="259">
        <v>1.28956288534009E-2</v>
      </c>
      <c r="M53" s="261">
        <v>3.5570133443681988E-3</v>
      </c>
      <c r="N53" s="259">
        <v>2.6411049803198999E-3</v>
      </c>
      <c r="O53" s="261">
        <v>4.0206811166186357E-3</v>
      </c>
      <c r="P53" s="259">
        <v>2.1036862849622001E-2</v>
      </c>
      <c r="Q53" s="261">
        <v>7.827975028557815E-3</v>
      </c>
      <c r="R53" s="230">
        <v>9.6245255154445306E-2</v>
      </c>
    </row>
    <row r="54" spans="1:18">
      <c r="A54" s="39" t="s">
        <v>52</v>
      </c>
      <c r="B54" s="259">
        <v>1.3892047492755051</v>
      </c>
      <c r="C54" s="261">
        <v>0.15390855030728626</v>
      </c>
      <c r="D54" s="259">
        <v>0.47358648081761451</v>
      </c>
      <c r="E54" s="261">
        <v>0.17590622475912848</v>
      </c>
      <c r="F54" s="259">
        <v>4.8111067407477101E-2</v>
      </c>
      <c r="G54" s="261">
        <v>0.16035340204865883</v>
      </c>
      <c r="H54" s="259">
        <v>0.17059463030964039</v>
      </c>
      <c r="I54" s="261">
        <v>0.39669515574274389</v>
      </c>
      <c r="J54" s="259">
        <v>8.7287983098394001E-3</v>
      </c>
      <c r="K54" s="261">
        <v>7.4842641581670671E-3</v>
      </c>
      <c r="L54" s="259">
        <v>-9.0796942295414997E-3</v>
      </c>
      <c r="M54" s="261">
        <v>3.739533286848951E-3</v>
      </c>
      <c r="N54" s="259">
        <v>7.1831196696980999E-3</v>
      </c>
      <c r="O54" s="261">
        <v>3.8505613356978816E-3</v>
      </c>
      <c r="P54" s="259">
        <v>-9.4314576490963E-3</v>
      </c>
      <c r="Q54" s="261">
        <v>5.2071852540105145E-3</v>
      </c>
      <c r="R54" s="230">
        <v>0.1156421771120837</v>
      </c>
    </row>
    <row r="55" spans="1:18">
      <c r="A55" s="41" t="s">
        <v>53</v>
      </c>
      <c r="B55" s="259">
        <v>0.69724681701942515</v>
      </c>
      <c r="C55" s="261">
        <v>7.0593928649487353E-2</v>
      </c>
      <c r="D55" s="259">
        <v>0.47608431352868091</v>
      </c>
      <c r="E55" s="261">
        <v>0.16120193467844041</v>
      </c>
      <c r="F55" s="259">
        <v>-0.16107122310925509</v>
      </c>
      <c r="G55" s="261">
        <v>6.6853722131624452E-2</v>
      </c>
      <c r="H55" s="259">
        <v>0.2083675788349181</v>
      </c>
      <c r="I55" s="261">
        <v>7.4851912986843461E-2</v>
      </c>
      <c r="J55" s="259">
        <v>-3.1115028417022998E-3</v>
      </c>
      <c r="K55" s="261">
        <v>3.9330731734851816E-3</v>
      </c>
      <c r="L55" s="259">
        <v>-3.1488171487105E-3</v>
      </c>
      <c r="M55" s="261">
        <v>1.8527810527536014E-3</v>
      </c>
      <c r="N55" s="259">
        <v>7.6872476213919998E-4</v>
      </c>
      <c r="O55" s="261">
        <v>2.6142424332294091E-3</v>
      </c>
      <c r="P55" s="259">
        <v>3.6668944952432002E-3</v>
      </c>
      <c r="Q55" s="261">
        <v>3.3104124545311996E-3</v>
      </c>
      <c r="R55" s="230">
        <v>6.1965730912012497E-2</v>
      </c>
    </row>
    <row r="56" spans="1:18">
      <c r="A56" s="41" t="s">
        <v>54</v>
      </c>
      <c r="B56" s="259">
        <v>0.72051500705616411</v>
      </c>
      <c r="C56" s="261">
        <v>9.4353370486954288E-2</v>
      </c>
      <c r="D56" s="259">
        <v>0.89511782399840156</v>
      </c>
      <c r="E56" s="261">
        <v>0.11252441876127546</v>
      </c>
      <c r="F56" s="259">
        <v>-3.03938232705083E-2</v>
      </c>
      <c r="G56" s="261">
        <v>0.11327435849424387</v>
      </c>
      <c r="H56" s="259">
        <v>0.25553530260142132</v>
      </c>
      <c r="I56" s="261">
        <v>0.12094044049427573</v>
      </c>
      <c r="J56" s="259">
        <v>7.5427949803045001E-3</v>
      </c>
      <c r="K56" s="261">
        <v>5.1769532463151391E-3</v>
      </c>
      <c r="L56" s="259">
        <v>1.9336659706428001E-3</v>
      </c>
      <c r="M56" s="261">
        <v>3.1773142353354175E-3</v>
      </c>
      <c r="N56" s="259">
        <v>1.9721243630165999E-3</v>
      </c>
      <c r="O56" s="261">
        <v>4.3101617177772307E-3</v>
      </c>
      <c r="P56" s="259">
        <v>5.5210531232456001E-3</v>
      </c>
      <c r="Q56" s="261">
        <v>3.4954638291098215E-3</v>
      </c>
      <c r="R56" s="230">
        <v>0.12562317050105121</v>
      </c>
    </row>
    <row r="57" spans="1:18">
      <c r="A57" s="41" t="s">
        <v>55</v>
      </c>
      <c r="B57" s="259">
        <v>0.77179341984593608</v>
      </c>
      <c r="C57" s="261">
        <v>0.11302055970859839</v>
      </c>
      <c r="D57" s="259">
        <v>0.85941033488200658</v>
      </c>
      <c r="E57" s="261">
        <v>0.10151949724387663</v>
      </c>
      <c r="F57" s="259">
        <v>-0.16942362176464751</v>
      </c>
      <c r="G57" s="261">
        <v>9.3328524980144212E-2</v>
      </c>
      <c r="H57" s="259">
        <v>-0.23604880457465871</v>
      </c>
      <c r="I57" s="261">
        <v>0.17467057987727888</v>
      </c>
      <c r="J57" s="259">
        <v>9.7279874675719E-3</v>
      </c>
      <c r="K57" s="261">
        <v>5.3060361568448107E-3</v>
      </c>
      <c r="L57" s="259">
        <v>-6.7844389071505997E-3</v>
      </c>
      <c r="M57" s="261">
        <v>2.82177937325612E-3</v>
      </c>
      <c r="N57" s="259">
        <v>1.28984714100474E-2</v>
      </c>
      <c r="O57" s="261">
        <v>4.9876686394717271E-3</v>
      </c>
      <c r="P57" s="259">
        <v>-1.29301749458515E-2</v>
      </c>
      <c r="Q57" s="261">
        <v>4.5283434742619992E-3</v>
      </c>
      <c r="R57" s="230">
        <v>6.9927092767493607E-2</v>
      </c>
    </row>
    <row r="58" spans="1:18">
      <c r="A58" s="41" t="s">
        <v>56</v>
      </c>
      <c r="B58" s="259">
        <v>0.6235087756660771</v>
      </c>
      <c r="C58" s="261">
        <v>0.10980424520709821</v>
      </c>
      <c r="D58" s="259">
        <v>0.83225466369291712</v>
      </c>
      <c r="E58" s="261">
        <v>0.11391980173431411</v>
      </c>
      <c r="F58" s="259">
        <v>-0.29286673289295839</v>
      </c>
      <c r="G58" s="261">
        <v>0.10960100189681712</v>
      </c>
      <c r="H58" s="259">
        <v>-9.3072539123612002E-3</v>
      </c>
      <c r="I58" s="261">
        <v>0.12713319371673354</v>
      </c>
      <c r="J58" s="259">
        <v>7.1891557701004999E-3</v>
      </c>
      <c r="K58" s="261">
        <v>5.7737318936667038E-3</v>
      </c>
      <c r="L58" s="259">
        <v>9.4444098021600001E-4</v>
      </c>
      <c r="M58" s="261">
        <v>2.857490133507582E-3</v>
      </c>
      <c r="N58" s="259">
        <v>7.4109249074830001E-4</v>
      </c>
      <c r="O58" s="261">
        <v>3.0425643959416651E-3</v>
      </c>
      <c r="P58" s="259">
        <v>1.92186478286E-5</v>
      </c>
      <c r="Q58" s="261">
        <v>4.7694457941229416E-3</v>
      </c>
      <c r="R58" s="230">
        <v>6.3112739850708199E-2</v>
      </c>
    </row>
    <row r="59" spans="1:18">
      <c r="A59" s="41" t="s">
        <v>57</v>
      </c>
      <c r="B59" s="259">
        <v>0.8540880835255118</v>
      </c>
      <c r="C59" s="261">
        <v>8.3465218954755685E-2</v>
      </c>
      <c r="D59" s="259">
        <v>0.57251948141954401</v>
      </c>
      <c r="E59" s="261">
        <v>7.4778608341346448E-2</v>
      </c>
      <c r="F59" s="259">
        <v>-0.55520520295800002</v>
      </c>
      <c r="G59" s="261">
        <v>7.031742857764571E-2</v>
      </c>
      <c r="H59" s="259">
        <v>-0.21692446761480491</v>
      </c>
      <c r="I59" s="261">
        <v>0.11865861048343229</v>
      </c>
      <c r="J59" s="259">
        <v>4.6627267568160803E-2</v>
      </c>
      <c r="K59" s="261">
        <v>4.5538897562275296E-3</v>
      </c>
      <c r="L59" s="259">
        <v>-1.06110671222906E-2</v>
      </c>
      <c r="M59" s="261">
        <v>2.0592713772829363E-3</v>
      </c>
      <c r="N59" s="259">
        <v>1.3104992955040001E-3</v>
      </c>
      <c r="O59" s="261">
        <v>2.1016525628403029E-3</v>
      </c>
      <c r="P59" s="259">
        <v>3.7393362385790998E-3</v>
      </c>
      <c r="Q59" s="261">
        <v>2.3215397075606087E-3</v>
      </c>
      <c r="R59" s="230">
        <v>0.11994468062519791</v>
      </c>
    </row>
    <row r="60" spans="1:18">
      <c r="A60" s="41" t="s">
        <v>58</v>
      </c>
      <c r="B60" s="259" t="s">
        <v>256</v>
      </c>
      <c r="C60" s="261" t="s">
        <v>256</v>
      </c>
      <c r="D60" s="259" t="s">
        <v>256</v>
      </c>
      <c r="E60" s="261" t="s">
        <v>256</v>
      </c>
      <c r="F60" s="259" t="s">
        <v>256</v>
      </c>
      <c r="G60" s="261" t="s">
        <v>256</v>
      </c>
      <c r="H60" s="259" t="s">
        <v>256</v>
      </c>
      <c r="I60" s="261" t="s">
        <v>256</v>
      </c>
      <c r="J60" s="259" t="s">
        <v>256</v>
      </c>
      <c r="K60" s="261" t="s">
        <v>256</v>
      </c>
      <c r="L60" s="259" t="s">
        <v>256</v>
      </c>
      <c r="M60" s="261" t="s">
        <v>256</v>
      </c>
      <c r="N60" s="259" t="s">
        <v>256</v>
      </c>
      <c r="O60" s="261" t="s">
        <v>256</v>
      </c>
      <c r="P60" s="259" t="s">
        <v>256</v>
      </c>
      <c r="Q60" s="261" t="s">
        <v>256</v>
      </c>
      <c r="R60" s="230" t="s">
        <v>256</v>
      </c>
    </row>
    <row r="61" spans="1:18" ht="13.5" thickBot="1">
      <c r="A61" s="107" t="s">
        <v>59</v>
      </c>
      <c r="B61" s="260">
        <v>0.74230140893189089</v>
      </c>
      <c r="C61" s="262">
        <v>0.28640158308869129</v>
      </c>
      <c r="D61" s="260">
        <v>1.0457596382097789</v>
      </c>
      <c r="E61" s="262">
        <v>0.18629715615731887</v>
      </c>
      <c r="F61" s="260">
        <v>5.2901840127389001E-2</v>
      </c>
      <c r="G61" s="262">
        <v>0.15272779679049264</v>
      </c>
      <c r="H61" s="260">
        <v>0.1615093623759663</v>
      </c>
      <c r="I61" s="262">
        <v>0.16977608729155669</v>
      </c>
      <c r="J61" s="260">
        <v>1.04004787437472E-2</v>
      </c>
      <c r="K61" s="262">
        <v>1.0100947038200032E-2</v>
      </c>
      <c r="L61" s="260">
        <v>-1.4901164331461301E-2</v>
      </c>
      <c r="M61" s="262">
        <v>6.0313739854903105E-3</v>
      </c>
      <c r="N61" s="260">
        <v>1.1720964148169401E-2</v>
      </c>
      <c r="O61" s="262">
        <v>9.1034504909830848E-3</v>
      </c>
      <c r="P61" s="260">
        <v>-1.4687576958002E-3</v>
      </c>
      <c r="Q61" s="262">
        <v>1.2228573944699296E-2</v>
      </c>
      <c r="R61" s="231">
        <v>7.9383973144998496E-2</v>
      </c>
    </row>
    <row r="63" spans="1:18" s="83" customFormat="1" ht="12.75" customHeight="1">
      <c r="A63" s="226" t="s">
        <v>337</v>
      </c>
      <c r="B63" s="205"/>
      <c r="C63" s="205"/>
      <c r="D63" s="205"/>
      <c r="E63" s="205"/>
      <c r="F63" s="205"/>
      <c r="G63" s="205"/>
      <c r="H63" s="205"/>
      <c r="I63" s="205"/>
      <c r="J63" s="205"/>
      <c r="K63" s="205"/>
      <c r="L63" s="205"/>
      <c r="M63" s="205"/>
      <c r="N63" s="205"/>
      <c r="O63" s="205"/>
      <c r="P63" s="205"/>
      <c r="Q63" s="205"/>
      <c r="R63" s="205"/>
    </row>
    <row r="64" spans="1:18" s="83" customFormat="1" ht="12.75" customHeight="1">
      <c r="A64" s="226" t="s">
        <v>338</v>
      </c>
      <c r="B64" s="205"/>
      <c r="C64" s="205"/>
      <c r="D64" s="205"/>
      <c r="E64" s="205"/>
      <c r="F64" s="205"/>
      <c r="G64" s="205"/>
      <c r="H64" s="205"/>
      <c r="I64" s="205"/>
      <c r="J64" s="205"/>
      <c r="K64" s="205"/>
      <c r="L64" s="205"/>
      <c r="M64" s="205"/>
      <c r="N64" s="205"/>
      <c r="O64" s="205"/>
      <c r="P64" s="205"/>
      <c r="Q64" s="205"/>
      <c r="R64" s="205"/>
    </row>
    <row r="65" spans="1:18" s="83" customFormat="1" ht="12.75" customHeight="1">
      <c r="A65" s="226" t="s">
        <v>302</v>
      </c>
      <c r="B65" s="205"/>
      <c r="C65" s="205"/>
      <c r="D65" s="205"/>
      <c r="E65" s="205"/>
      <c r="F65" s="205"/>
      <c r="G65" s="205"/>
      <c r="H65" s="205"/>
      <c r="I65" s="205"/>
      <c r="J65" s="205"/>
      <c r="K65" s="205"/>
      <c r="L65" s="205"/>
      <c r="M65" s="205"/>
      <c r="N65" s="205"/>
      <c r="O65" s="205"/>
      <c r="P65" s="205"/>
      <c r="Q65" s="205"/>
      <c r="R65" s="205"/>
    </row>
    <row r="66" spans="1:18" s="83" customFormat="1" ht="12.75" customHeight="1">
      <c r="A66" s="226" t="s">
        <v>323</v>
      </c>
      <c r="B66" s="205"/>
      <c r="C66" s="205"/>
      <c r="D66" s="205"/>
      <c r="E66" s="205"/>
      <c r="F66" s="205"/>
      <c r="G66" s="205"/>
      <c r="H66" s="205"/>
      <c r="I66" s="205"/>
      <c r="J66" s="205"/>
      <c r="K66" s="205"/>
      <c r="L66" s="205"/>
      <c r="M66" s="205"/>
      <c r="N66" s="205"/>
      <c r="O66" s="205"/>
      <c r="P66" s="205"/>
      <c r="Q66" s="205"/>
      <c r="R66" s="205"/>
    </row>
    <row r="67" spans="1:18" s="83" customFormat="1" ht="12.75" customHeight="1">
      <c r="A67" s="227" t="s">
        <v>330</v>
      </c>
      <c r="B67" s="205"/>
      <c r="C67" s="205"/>
      <c r="D67" s="205"/>
      <c r="E67" s="205"/>
      <c r="F67" s="205"/>
      <c r="G67" s="205"/>
      <c r="H67" s="205"/>
      <c r="I67" s="205"/>
      <c r="J67" s="205"/>
      <c r="K67" s="205"/>
      <c r="L67" s="205"/>
      <c r="M67" s="205"/>
      <c r="N67" s="205"/>
      <c r="O67" s="205"/>
      <c r="P67" s="205"/>
      <c r="Q67" s="205"/>
      <c r="R67" s="205"/>
    </row>
    <row r="68" spans="1:18" s="83" customFormat="1" ht="12.75" customHeight="1">
      <c r="A68" s="205" t="s">
        <v>361</v>
      </c>
      <c r="B68" s="205"/>
      <c r="C68" s="205"/>
      <c r="D68" s="205"/>
      <c r="E68" s="205"/>
      <c r="F68" s="205"/>
      <c r="G68" s="205"/>
      <c r="H68" s="205"/>
      <c r="I68" s="205"/>
      <c r="J68" s="205"/>
      <c r="K68" s="205"/>
      <c r="L68" s="205"/>
      <c r="M68" s="205"/>
      <c r="N68" s="205"/>
      <c r="O68" s="205"/>
      <c r="P68" s="205"/>
      <c r="Q68" s="205"/>
      <c r="R68" s="205"/>
    </row>
    <row r="69" spans="1:18" s="83" customFormat="1" ht="12.75" customHeight="1">
      <c r="A69" s="83" t="s">
        <v>304</v>
      </c>
      <c r="B69" s="205"/>
      <c r="C69" s="205"/>
      <c r="D69" s="205"/>
      <c r="E69" s="205"/>
      <c r="F69" s="205"/>
      <c r="G69" s="205"/>
      <c r="H69" s="205"/>
      <c r="I69" s="205"/>
      <c r="J69" s="205"/>
      <c r="K69" s="205"/>
      <c r="L69" s="205"/>
      <c r="M69" s="205"/>
      <c r="N69" s="205"/>
      <c r="O69" s="205"/>
      <c r="P69" s="205"/>
      <c r="Q69" s="205"/>
      <c r="R69" s="205"/>
    </row>
    <row r="70" spans="1:18" s="83" customFormat="1" ht="12.75" customHeight="1">
      <c r="A70" s="227" t="s">
        <v>357</v>
      </c>
      <c r="B70" s="205"/>
      <c r="C70" s="205"/>
      <c r="D70" s="205"/>
      <c r="E70" s="205"/>
      <c r="F70" s="205"/>
      <c r="G70" s="205"/>
      <c r="H70" s="205"/>
      <c r="I70" s="205"/>
      <c r="J70" s="205"/>
      <c r="K70" s="205"/>
      <c r="L70" s="205"/>
      <c r="M70" s="205"/>
      <c r="N70" s="205"/>
      <c r="O70" s="205"/>
      <c r="P70" s="205"/>
      <c r="Q70" s="205"/>
      <c r="R70" s="205"/>
    </row>
    <row r="71" spans="1:18" s="83" customFormat="1" ht="14.1" customHeight="1">
      <c r="A71" s="83" t="s">
        <v>359</v>
      </c>
    </row>
    <row r="72" spans="1:18" s="83" customFormat="1">
      <c r="A72" s="175" t="s">
        <v>366</v>
      </c>
    </row>
    <row r="73" spans="1:18" s="83" customFormat="1">
      <c r="A73" s="176" t="s">
        <v>367</v>
      </c>
    </row>
    <row r="74" spans="1:18" s="83" customFormat="1" ht="14.1" customHeight="1">
      <c r="A74" s="9" t="s">
        <v>449</v>
      </c>
    </row>
    <row r="75" spans="1:18" s="83" customFormat="1" ht="14.1" customHeight="1"/>
    <row r="76" spans="1:18" ht="14.1" customHeight="1"/>
    <row r="77" spans="1:18" ht="14.1" customHeight="1"/>
    <row r="78" spans="1:18" ht="14.1" customHeight="1"/>
  </sheetData>
  <mergeCells count="11">
    <mergeCell ref="D9:E9"/>
    <mergeCell ref="B7:R7"/>
    <mergeCell ref="B8:Q8"/>
    <mergeCell ref="R8:R10"/>
    <mergeCell ref="B9:C9"/>
    <mergeCell ref="F9:G9"/>
    <mergeCell ref="H9:I9"/>
    <mergeCell ref="J9:K9"/>
    <mergeCell ref="L9:M9"/>
    <mergeCell ref="N9:O9"/>
    <mergeCell ref="P9:Q9"/>
  </mergeCells>
  <conditionalFormatting sqref="B12">
    <cfRule type="expression" dxfId="5" priority="43">
      <formula>ABS(B12/C12)&gt;1.96</formula>
    </cfRule>
  </conditionalFormatting>
  <conditionalFormatting sqref="B13:B16 B18:B61">
    <cfRule type="expression" dxfId="4" priority="5">
      <formula>ABS(B13/C13)&gt;1.96</formula>
    </cfRule>
  </conditionalFormatting>
  <conditionalFormatting sqref="D12 F12 H12 J12 L12 N12 P12">
    <cfRule type="expression" dxfId="3" priority="4">
      <formula>ABS(D12/E12)&gt;1.96</formula>
    </cfRule>
  </conditionalFormatting>
  <conditionalFormatting sqref="D13:D16 F13:F16 H13:H16 J13:J16 L13:L16 N13:N16 P13:P16 P18:P61 N18:N61 L18:L61 J18:J61 H18:H61 F18:F61 D18:D61">
    <cfRule type="expression" dxfId="2" priority="3">
      <formula>ABS(D13/E13)&gt;1.96</formula>
    </cfRule>
  </conditionalFormatting>
  <conditionalFormatting sqref="B17">
    <cfRule type="expression" dxfId="1" priority="2">
      <formula>ABS(B17/C17)&gt;1.96</formula>
    </cfRule>
  </conditionalFormatting>
  <conditionalFormatting sqref="D17 F17 H17 J17 L17 N17 P17">
    <cfRule type="expression" dxfId="0" priority="1">
      <formula>ABS(D17/E17)&gt;1.96</formula>
    </cfRule>
  </conditionalFormatting>
  <hyperlinks>
    <hyperlink ref="A73" r:id="rId1"/>
    <hyperlink ref="A72" r:id="rId2" display="* Information on data for Cyprus: https://oe.cd/cyprus-disclaimer"/>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TOC</vt:lpstr>
      <vt:lpstr>Table I.5.1</vt:lpstr>
      <vt:lpstr>Table I.5.2</vt:lpstr>
      <vt:lpstr>Table I.5.3</vt:lpstr>
      <vt:lpstr>Table I.5.4</vt:lpstr>
      <vt:lpstr>Table I.5.5</vt:lpstr>
      <vt:lpstr>Table I.5.6</vt:lpstr>
      <vt:lpstr>Table I.5.7</vt:lpstr>
      <vt:lpstr>Table I.5.8</vt:lpstr>
      <vt:lpstr>Table I.5.9</vt:lpstr>
      <vt:lpstr>Table I.5.10</vt:lpstr>
      <vt:lpstr>Table I.5.11</vt:lpstr>
      <vt:lpstr>Table I.5.12</vt:lpstr>
      <vt:lpstr>Table I.5.13</vt:lpstr>
      <vt:lpstr>Table I.5.14</vt:lpstr>
      <vt:lpstr>Table I.5.15</vt:lpstr>
      <vt:lpstr>Table I.5.16</vt:lpstr>
      <vt:lpstr>Table I.5.17</vt:lpstr>
      <vt:lpstr>Table I.5.18</vt:lpstr>
      <vt:lpstr>Table I.5.19</vt:lpstr>
      <vt:lpstr>Table I.5.20</vt:lpstr>
      <vt:lpstr>Table I.5.21</vt:lpstr>
      <vt:lpstr>Table I.5.22</vt:lpstr>
      <vt:lpstr>Table I.5.23</vt:lpstr>
      <vt:lpstr>Table I.5.24</vt:lpstr>
      <vt:lpstr>Table I.5.25</vt:lpstr>
      <vt:lpstr>Table I.5.26</vt:lpstr>
      <vt:lpstr>Table I.5.27</vt:lpstr>
      <vt:lpstr>Table I.5.28</vt:lpstr>
      <vt:lpstr>Table I.5.29</vt:lpstr>
      <vt:lpstr>Table I.5.30</vt:lpstr>
      <vt:lpstr>Table I.5.31</vt:lpstr>
      <vt:lpstr>Table I.5.32</vt:lpstr>
      <vt:lpstr>Table I.5.33</vt:lpstr>
      <vt:lpstr>Table I.5.34</vt:lpstr>
      <vt:lpstr>Table I.5.35</vt:lpstr>
      <vt:lpstr>Table I.5.36</vt:lpstr>
      <vt:lpstr>Table I.5.37</vt:lpstr>
      <vt:lpstr>Table I.5.38</vt:lpstr>
      <vt:lpstr>Table I.5.39</vt:lpstr>
      <vt:lpstr>Table I.5.40</vt:lpstr>
      <vt:lpstr>Table I.5.41</vt:lpstr>
      <vt:lpstr>Table I.5.42</vt:lpstr>
      <vt:lpstr>Table I.5.43</vt:lpstr>
      <vt:lpstr>Table I.5.44</vt:lpstr>
      <vt:lpstr>Table I.5.45</vt:lpstr>
      <vt:lpstr>Table I.5.46</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DONNÉ Noémie</dc:creator>
  <cp:lastModifiedBy>FULOP Gabor</cp:lastModifiedBy>
  <dcterms:created xsi:type="dcterms:W3CDTF">2017-09-01T12:05:39Z</dcterms:created>
  <dcterms:modified xsi:type="dcterms:W3CDTF">2019-06-05T18:56:58Z</dcterms:modified>
</cp:coreProperties>
</file>